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E:\県事務研研修部\2022\用語集\"/>
    </mc:Choice>
  </mc:AlternateContent>
  <bookViews>
    <workbookView xWindow="0" yWindow="0" windowWidth="17160" windowHeight="9465" tabRatio="818"/>
  </bookViews>
  <sheets>
    <sheet name="説明書" sheetId="37" r:id="rId1"/>
    <sheet name="用語" sheetId="1" r:id="rId2"/>
    <sheet name="1.一般" sheetId="3" r:id="rId3"/>
    <sheet name="2.学務" sheetId="13" r:id="rId4"/>
    <sheet name="3.給与" sheetId="14" r:id="rId5"/>
    <sheet name="4.教育" sheetId="15" r:id="rId6"/>
    <sheet name="5.財務" sheetId="16" r:id="rId7"/>
    <sheet name="6.人事" sheetId="17" r:id="rId8"/>
    <sheet name="7.税務" sheetId="18" r:id="rId9"/>
    <sheet name="8.服務" sheetId="19" r:id="rId10"/>
    <sheet name="9.福利" sheetId="20" r:id="rId11"/>
    <sheet name="10.旅費" sheetId="22" r:id="rId12"/>
    <sheet name="11.文書" sheetId="21" r:id="rId13"/>
    <sheet name="12その他" sheetId="36" r:id="rId14"/>
    <sheet name="抽出" sheetId="2" state="hidden" r:id="rId15"/>
    <sheet name="リスト" sheetId="34" state="hidden" r:id="rId16"/>
  </sheets>
  <definedNames>
    <definedName name="_xlnm._FilterDatabase" localSheetId="1" hidden="1">用語!$B$5:$T$311</definedName>
    <definedName name="_xlnm.Print_Area" localSheetId="2">'1.一般'!$B:$H</definedName>
    <definedName name="_xlnm.Print_Area" localSheetId="11">'10.旅費'!$B:$H</definedName>
    <definedName name="_xlnm.Print_Area" localSheetId="12">'11.文書'!$B:$H</definedName>
    <definedName name="_xlnm.Print_Area" localSheetId="13">'12その他'!$B:$H</definedName>
    <definedName name="_xlnm.Print_Area" localSheetId="3">'2.学務'!$B:$H</definedName>
    <definedName name="_xlnm.Print_Area" localSheetId="4">'3.給与'!$B:$H</definedName>
    <definedName name="_xlnm.Print_Area" localSheetId="5">'4.教育'!$B:$H</definedName>
    <definedName name="_xlnm.Print_Area" localSheetId="6">'5.財務'!$B:$H</definedName>
    <definedName name="_xlnm.Print_Area" localSheetId="7">'6.人事'!$B:$H</definedName>
    <definedName name="_xlnm.Print_Area" localSheetId="8">'7.税務'!$B:$H</definedName>
    <definedName name="_xlnm.Print_Area" localSheetId="9">'8.服務'!$B:$H</definedName>
    <definedName name="_xlnm.Print_Area" localSheetId="10">'9.福利'!$B:$H</definedName>
    <definedName name="_xlnm.Print_Titles" localSheetId="2">'1.一般'!$1:$2</definedName>
    <definedName name="_xlnm.Print_Titles" localSheetId="11">'10.旅費'!$1:$2</definedName>
    <definedName name="_xlnm.Print_Titles" localSheetId="12">'11.文書'!$1:$2</definedName>
    <definedName name="_xlnm.Print_Titles" localSheetId="13">'12その他'!$1:$2</definedName>
    <definedName name="_xlnm.Print_Titles" localSheetId="3">'2.学務'!$1:$2</definedName>
    <definedName name="_xlnm.Print_Titles" localSheetId="4">'3.給与'!$1:$2</definedName>
    <definedName name="_xlnm.Print_Titles" localSheetId="5">'4.教育'!$1:$2</definedName>
    <definedName name="_xlnm.Print_Titles" localSheetId="6">'5.財務'!$1:$2</definedName>
    <definedName name="_xlnm.Print_Titles" localSheetId="7">'6.人事'!$1:$2</definedName>
    <definedName name="_xlnm.Print_Titles" localSheetId="8">'7.税務'!$1:$2</definedName>
    <definedName name="_xlnm.Print_Titles" localSheetId="9">'8.服務'!$1:$2</definedName>
    <definedName name="_xlnm.Print_Titles" localSheetId="10">'9.福利'!$1:$2</definedName>
    <definedName name="業者名" localSheetId="13">用語!#REF!</definedName>
    <definedName name="業者名">用語!#REF!</definedName>
    <definedName name="項目_支出">用語!$T$6:$T$20</definedName>
    <definedName name="項目支出">用語!$T$5:$T$20</definedName>
    <definedName name="分類">用語!$S$5:$T$17</definedName>
  </definedNames>
  <calcPr calcId="162913" refMode="R1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F49" i="3" l="1"/>
  <c r="F19" i="17"/>
  <c r="F5" i="13"/>
  <c r="F24" i="3"/>
  <c r="F13" i="14"/>
  <c r="F4" i="22"/>
  <c r="G89" i="1" l="1"/>
  <c r="G66" i="1" l="1"/>
  <c r="G60" i="1"/>
  <c r="G57" i="1"/>
  <c r="G72" i="1" l="1"/>
  <c r="G73" i="1"/>
  <c r="G74" i="1"/>
  <c r="G75" i="1"/>
  <c r="G76" i="1"/>
  <c r="G77" i="1"/>
  <c r="G78" i="1"/>
  <c r="G79" i="1"/>
  <c r="G80" i="1"/>
  <c r="G81" i="1"/>
  <c r="G82" i="1"/>
  <c r="G83" i="1"/>
  <c r="G84" i="1"/>
  <c r="G85" i="1"/>
  <c r="G86" i="1"/>
  <c r="G87" i="1"/>
  <c r="G88" i="1"/>
  <c r="G90" i="1"/>
  <c r="G91" i="1"/>
  <c r="G92" i="1"/>
  <c r="G93" i="1"/>
  <c r="G137" i="1" l="1"/>
  <c r="G130" i="1"/>
  <c r="G120" i="1"/>
  <c r="G52" i="1"/>
  <c r="G182" i="1"/>
  <c r="G181" i="1"/>
  <c r="G180" i="1"/>
  <c r="G179" i="1"/>
  <c r="G178" i="1"/>
  <c r="G177" i="1"/>
  <c r="G176" i="1"/>
  <c r="G175" i="1"/>
  <c r="G174" i="1"/>
  <c r="G173" i="1"/>
  <c r="G172" i="1"/>
  <c r="G171" i="1"/>
  <c r="G170" i="1"/>
  <c r="G169" i="1"/>
  <c r="G168" i="1"/>
  <c r="G167" i="1"/>
  <c r="G166" i="1"/>
  <c r="G165" i="1"/>
  <c r="G164" i="1"/>
  <c r="G163" i="1"/>
  <c r="G162" i="1"/>
  <c r="G161" i="1"/>
  <c r="G160" i="1"/>
  <c r="G159" i="1"/>
  <c r="G158" i="1"/>
  <c r="G157" i="1"/>
  <c r="G156" i="1"/>
  <c r="G155" i="1"/>
  <c r="G154" i="1"/>
  <c r="G153" i="1"/>
  <c r="G152" i="1"/>
  <c r="G151" i="1"/>
  <c r="G150" i="1"/>
  <c r="G149" i="1"/>
  <c r="G148" i="1"/>
  <c r="G147" i="1"/>
  <c r="G146" i="1"/>
  <c r="G145" i="1"/>
  <c r="G144" i="1"/>
  <c r="G143" i="1"/>
  <c r="G142" i="1"/>
  <c r="G141" i="1"/>
  <c r="G140" i="1"/>
  <c r="G139" i="1"/>
  <c r="G138" i="1"/>
  <c r="G136" i="1"/>
  <c r="G135" i="1"/>
  <c r="G134" i="1"/>
  <c r="G133" i="1"/>
  <c r="G132" i="1"/>
  <c r="G131" i="1"/>
  <c r="G129" i="1"/>
  <c r="G128" i="1"/>
  <c r="G127" i="1"/>
  <c r="G126" i="1"/>
  <c r="G125" i="1"/>
  <c r="G124" i="1"/>
  <c r="G123" i="1"/>
  <c r="G122" i="1"/>
  <c r="G121" i="1"/>
  <c r="G119" i="1"/>
  <c r="G118" i="1"/>
  <c r="G117" i="1"/>
  <c r="G116" i="1"/>
  <c r="G115" i="1"/>
  <c r="G114" i="1"/>
  <c r="G113" i="1"/>
  <c r="G112" i="1"/>
  <c r="G111" i="1"/>
  <c r="G110" i="1"/>
  <c r="G109" i="1"/>
  <c r="G108" i="1"/>
  <c r="G107" i="1"/>
  <c r="G106" i="1"/>
  <c r="G105" i="1"/>
  <c r="G104" i="1"/>
  <c r="G103" i="1"/>
  <c r="G102" i="1"/>
  <c r="G101" i="1"/>
  <c r="G100" i="1"/>
  <c r="G99" i="1"/>
  <c r="G98" i="1"/>
  <c r="G97" i="1"/>
  <c r="G96" i="1"/>
  <c r="G95" i="1"/>
  <c r="G94" i="1"/>
  <c r="G71" i="1"/>
  <c r="G70" i="1"/>
  <c r="G69" i="1"/>
  <c r="G68" i="1"/>
  <c r="G67" i="1"/>
  <c r="G65" i="1"/>
  <c r="G64" i="1"/>
  <c r="G63" i="1"/>
  <c r="G62" i="1"/>
  <c r="G61" i="1"/>
  <c r="G59" i="1"/>
  <c r="G58" i="1"/>
  <c r="G56" i="1"/>
  <c r="G55" i="1"/>
  <c r="G54" i="1"/>
  <c r="G53" i="1"/>
  <c r="G51" i="1"/>
  <c r="G50" i="1"/>
  <c r="G49" i="1"/>
  <c r="G48" i="1"/>
  <c r="G47" i="1"/>
  <c r="G46" i="1"/>
  <c r="G45" i="1"/>
  <c r="G44" i="1"/>
  <c r="G43" i="1"/>
  <c r="G42" i="1"/>
  <c r="G41" i="1"/>
  <c r="G40" i="1"/>
  <c r="G39" i="1"/>
  <c r="G38" i="1"/>
  <c r="G37" i="1"/>
  <c r="G36" i="1"/>
  <c r="G35" i="1"/>
  <c r="G34" i="1"/>
  <c r="G33" i="1"/>
  <c r="G32" i="1"/>
  <c r="G31" i="1"/>
  <c r="G30" i="1"/>
  <c r="G29" i="1"/>
  <c r="G28" i="1"/>
  <c r="G27" i="1"/>
  <c r="G26" i="1"/>
  <c r="G25" i="1"/>
  <c r="G24" i="1"/>
  <c r="G23" i="1"/>
  <c r="G22" i="1"/>
  <c r="G21" i="1"/>
  <c r="G20" i="1"/>
  <c r="G19" i="1"/>
  <c r="G18" i="1"/>
  <c r="G185" i="1"/>
  <c r="G184" i="1"/>
  <c r="G183" i="1"/>
  <c r="G17" i="1" l="1"/>
  <c r="G16" i="1"/>
  <c r="G15" i="1"/>
  <c r="G14" i="1"/>
  <c r="G13" i="1"/>
  <c r="G12" i="1"/>
  <c r="G11" i="1"/>
  <c r="G10" i="1"/>
  <c r="G9" i="1"/>
  <c r="G8" i="1"/>
  <c r="G7" i="1"/>
  <c r="G6" i="1"/>
  <c r="B370" i="1" l="1"/>
  <c r="G370" i="1"/>
  <c r="B371" i="1"/>
  <c r="G371" i="1"/>
  <c r="B372" i="1"/>
  <c r="G372" i="1"/>
  <c r="B373" i="1"/>
  <c r="G373" i="1"/>
  <c r="B374" i="1"/>
  <c r="G374" i="1"/>
  <c r="B375" i="1"/>
  <c r="G375" i="1"/>
  <c r="B376" i="1"/>
  <c r="G376" i="1"/>
  <c r="B377" i="1"/>
  <c r="G377" i="1"/>
  <c r="B378" i="1"/>
  <c r="G378" i="1"/>
  <c r="B379" i="1"/>
  <c r="G379" i="1"/>
  <c r="B380" i="1"/>
  <c r="G380" i="1"/>
  <c r="B381" i="1"/>
  <c r="G381" i="1"/>
  <c r="B382" i="1"/>
  <c r="G382" i="1"/>
  <c r="B383" i="1"/>
  <c r="G383" i="1"/>
  <c r="B384" i="1"/>
  <c r="G384" i="1"/>
  <c r="B385" i="1"/>
  <c r="G385" i="1"/>
  <c r="B386" i="1"/>
  <c r="G386" i="1"/>
  <c r="B387" i="1"/>
  <c r="G387" i="1"/>
  <c r="B388" i="1"/>
  <c r="G388" i="1"/>
  <c r="B389" i="1"/>
  <c r="G389" i="1"/>
  <c r="B390" i="1"/>
  <c r="G390" i="1"/>
  <c r="B391" i="1"/>
  <c r="G391" i="1"/>
  <c r="B392" i="1"/>
  <c r="G392" i="1"/>
  <c r="B393" i="1"/>
  <c r="G393" i="1"/>
  <c r="B394" i="1"/>
  <c r="G394" i="1"/>
  <c r="B395" i="1"/>
  <c r="G395" i="1"/>
  <c r="B396" i="1"/>
  <c r="G396" i="1"/>
  <c r="B397" i="1"/>
  <c r="G397" i="1"/>
  <c r="B398" i="1"/>
  <c r="G398" i="1"/>
  <c r="B399" i="1"/>
  <c r="G399" i="1"/>
  <c r="B400" i="1"/>
  <c r="G400" i="1"/>
  <c r="B401" i="1"/>
  <c r="G401" i="1"/>
  <c r="B402" i="1"/>
  <c r="G402" i="1"/>
  <c r="B403" i="1"/>
  <c r="G403" i="1"/>
  <c r="B404" i="1"/>
  <c r="G404" i="1"/>
  <c r="B405" i="1"/>
  <c r="G405" i="1"/>
  <c r="B406" i="1"/>
  <c r="G406" i="1"/>
  <c r="B407" i="1"/>
  <c r="G407" i="1"/>
  <c r="B408" i="1"/>
  <c r="G408" i="1"/>
  <c r="B409" i="1"/>
  <c r="G409" i="1"/>
  <c r="B410" i="1"/>
  <c r="G410" i="1"/>
  <c r="B411" i="1"/>
  <c r="G411" i="1"/>
  <c r="B412" i="1"/>
  <c r="G412" i="1"/>
  <c r="B413" i="1"/>
  <c r="G413" i="1"/>
  <c r="B414" i="1"/>
  <c r="G414" i="1"/>
  <c r="B415" i="1"/>
  <c r="G415" i="1"/>
  <c r="B416" i="1"/>
  <c r="G416" i="1"/>
  <c r="B417" i="1"/>
  <c r="G417" i="1"/>
  <c r="B418" i="1"/>
  <c r="G418" i="1"/>
  <c r="B419" i="1"/>
  <c r="G419" i="1"/>
  <c r="B420" i="1"/>
  <c r="G420" i="1"/>
  <c r="B421" i="1"/>
  <c r="G421" i="1"/>
  <c r="B422" i="1"/>
  <c r="G422" i="1"/>
  <c r="B423" i="1"/>
  <c r="G423" i="1"/>
  <c r="B424" i="1"/>
  <c r="G424" i="1"/>
  <c r="B425" i="1"/>
  <c r="G425" i="1"/>
  <c r="B426" i="1"/>
  <c r="G426" i="1"/>
  <c r="B427" i="1"/>
  <c r="G427" i="1"/>
  <c r="B428" i="1"/>
  <c r="G428" i="1"/>
  <c r="B429" i="1"/>
  <c r="G429" i="1"/>
  <c r="B430" i="1"/>
  <c r="G430" i="1"/>
  <c r="B431" i="1"/>
  <c r="G431" i="1"/>
  <c r="B432" i="1"/>
  <c r="G432" i="1"/>
  <c r="B433" i="1"/>
  <c r="G433" i="1"/>
  <c r="B434" i="1"/>
  <c r="G434" i="1"/>
  <c r="B435" i="1"/>
  <c r="G435" i="1"/>
  <c r="B436" i="1"/>
  <c r="G436" i="1"/>
  <c r="B437" i="1"/>
  <c r="G437" i="1"/>
  <c r="B438" i="1"/>
  <c r="G438" i="1"/>
  <c r="B439" i="1"/>
  <c r="G439" i="1"/>
  <c r="B440" i="1"/>
  <c r="G440" i="1"/>
  <c r="B441" i="1"/>
  <c r="G441" i="1"/>
  <c r="B442" i="1"/>
  <c r="G442" i="1"/>
  <c r="B443" i="1"/>
  <c r="G443" i="1"/>
  <c r="B444" i="1"/>
  <c r="G444" i="1"/>
  <c r="B445" i="1"/>
  <c r="G445" i="1"/>
  <c r="B446" i="1"/>
  <c r="G446" i="1"/>
  <c r="B447" i="1"/>
  <c r="G447" i="1"/>
  <c r="B448" i="1"/>
  <c r="G448" i="1"/>
  <c r="B449" i="1"/>
  <c r="G449" i="1"/>
  <c r="B450" i="1"/>
  <c r="G450" i="1"/>
  <c r="B451" i="1"/>
  <c r="G451" i="1"/>
  <c r="B452" i="1"/>
  <c r="G452" i="1"/>
  <c r="B453" i="1"/>
  <c r="G453" i="1"/>
  <c r="B454" i="1"/>
  <c r="G454" i="1"/>
  <c r="B455" i="1"/>
  <c r="G455" i="1"/>
  <c r="B456" i="1"/>
  <c r="G456" i="1"/>
  <c r="B457" i="1"/>
  <c r="G457" i="1"/>
  <c r="B458" i="1"/>
  <c r="G458" i="1"/>
  <c r="B459" i="1"/>
  <c r="G459" i="1"/>
  <c r="B460" i="1"/>
  <c r="G460" i="1"/>
  <c r="B461" i="1"/>
  <c r="G461" i="1"/>
  <c r="B462" i="1"/>
  <c r="G462" i="1"/>
  <c r="B463" i="1"/>
  <c r="G463" i="1"/>
  <c r="B464" i="1"/>
  <c r="G464" i="1"/>
  <c r="B465" i="1"/>
  <c r="G465" i="1"/>
  <c r="B466" i="1"/>
  <c r="G466" i="1"/>
  <c r="B467" i="1"/>
  <c r="G467" i="1"/>
  <c r="B468" i="1"/>
  <c r="G468" i="1"/>
  <c r="B469" i="1"/>
  <c r="G469" i="1"/>
  <c r="B470" i="1"/>
  <c r="G470" i="1"/>
  <c r="B471" i="1"/>
  <c r="G471" i="1"/>
  <c r="B472" i="1"/>
  <c r="G472" i="1"/>
  <c r="B473" i="1"/>
  <c r="G473" i="1"/>
  <c r="B474" i="1"/>
  <c r="G474" i="1"/>
  <c r="B475" i="1"/>
  <c r="G475" i="1"/>
  <c r="B476" i="1"/>
  <c r="G476" i="1"/>
  <c r="B477" i="1"/>
  <c r="G477" i="1"/>
  <c r="B478" i="1"/>
  <c r="G478" i="1"/>
  <c r="B479" i="1"/>
  <c r="G479" i="1"/>
  <c r="B480" i="1"/>
  <c r="G480" i="1"/>
  <c r="B481" i="1"/>
  <c r="G481" i="1"/>
  <c r="B482" i="1"/>
  <c r="G482" i="1"/>
  <c r="B483" i="1"/>
  <c r="G483" i="1"/>
  <c r="B484" i="1"/>
  <c r="G484" i="1"/>
  <c r="B485" i="1"/>
  <c r="G485" i="1"/>
  <c r="B486" i="1"/>
  <c r="G486" i="1"/>
  <c r="B487" i="1"/>
  <c r="G487" i="1"/>
  <c r="B488" i="1"/>
  <c r="G488" i="1"/>
  <c r="B489" i="1"/>
  <c r="G489" i="1"/>
  <c r="B490" i="1"/>
  <c r="G490" i="1"/>
  <c r="B491" i="1"/>
  <c r="G491" i="1"/>
  <c r="B492" i="1"/>
  <c r="G492" i="1"/>
  <c r="B493" i="1"/>
  <c r="G493" i="1"/>
  <c r="B494" i="1"/>
  <c r="G494" i="1"/>
  <c r="B495" i="1"/>
  <c r="G495" i="1"/>
  <c r="B496" i="1"/>
  <c r="G496" i="1"/>
  <c r="B497" i="1"/>
  <c r="G497" i="1"/>
  <c r="B498" i="1"/>
  <c r="G498" i="1"/>
  <c r="B499" i="1"/>
  <c r="G499" i="1"/>
  <c r="B500" i="1"/>
  <c r="G500" i="1"/>
  <c r="W1" i="2"/>
  <c r="W301" i="2"/>
  <c r="W302" i="2"/>
  <c r="W303" i="2"/>
  <c r="W304" i="2"/>
  <c r="W305" i="2"/>
  <c r="W306" i="2"/>
  <c r="W307" i="2"/>
  <c r="W308" i="2"/>
  <c r="W309" i="2"/>
  <c r="W310" i="2"/>
  <c r="W311" i="2"/>
  <c r="W312" i="2"/>
  <c r="W313" i="2"/>
  <c r="W314" i="2"/>
  <c r="W315" i="2"/>
  <c r="W316" i="2"/>
  <c r="W317" i="2"/>
  <c r="W318" i="2"/>
  <c r="W319" i="2"/>
  <c r="W320" i="2"/>
  <c r="W321" i="2"/>
  <c r="W322" i="2"/>
  <c r="W323" i="2"/>
  <c r="W324" i="2"/>
  <c r="W325" i="2"/>
  <c r="W326" i="2"/>
  <c r="W327" i="2"/>
  <c r="W328" i="2"/>
  <c r="W329" i="2"/>
  <c r="W330" i="2"/>
  <c r="W331" i="2"/>
  <c r="W332" i="2"/>
  <c r="W333" i="2"/>
  <c r="W334" i="2"/>
  <c r="W335" i="2"/>
  <c r="W336" i="2"/>
  <c r="W337" i="2"/>
  <c r="W338" i="2"/>
  <c r="W339" i="2"/>
  <c r="W340" i="2"/>
  <c r="W341" i="2"/>
  <c r="W342" i="2"/>
  <c r="W343" i="2"/>
  <c r="W344" i="2"/>
  <c r="W345" i="2"/>
  <c r="W346" i="2"/>
  <c r="W347" i="2"/>
  <c r="W348" i="2"/>
  <c r="W349" i="2"/>
  <c r="W350" i="2"/>
  <c r="W351" i="2"/>
  <c r="W352" i="2"/>
  <c r="W353" i="2"/>
  <c r="W354" i="2"/>
  <c r="W355" i="2"/>
  <c r="W356" i="2"/>
  <c r="W357" i="2"/>
  <c r="W358" i="2"/>
  <c r="W359" i="2"/>
  <c r="W360" i="2"/>
  <c r="W361" i="2"/>
  <c r="W362" i="2"/>
  <c r="W363" i="2"/>
  <c r="W364" i="2"/>
  <c r="W365" i="2"/>
  <c r="W366" i="2"/>
  <c r="W367" i="2"/>
  <c r="W368" i="2"/>
  <c r="W369" i="2"/>
  <c r="W370" i="2"/>
  <c r="W371" i="2"/>
  <c r="W372" i="2"/>
  <c r="W373" i="2"/>
  <c r="W374" i="2"/>
  <c r="W375" i="2"/>
  <c r="W376" i="2"/>
  <c r="W377" i="2"/>
  <c r="W378" i="2"/>
  <c r="W379" i="2"/>
  <c r="W380" i="2"/>
  <c r="W381" i="2"/>
  <c r="W382" i="2"/>
  <c r="W383" i="2"/>
  <c r="W384" i="2"/>
  <c r="W385" i="2"/>
  <c r="W386" i="2"/>
  <c r="W387" i="2"/>
  <c r="W388" i="2"/>
  <c r="W389" i="2"/>
  <c r="W390" i="2"/>
  <c r="W391" i="2"/>
  <c r="W392" i="2"/>
  <c r="W393" i="2"/>
  <c r="W394" i="2"/>
  <c r="W395" i="2"/>
  <c r="W396" i="2"/>
  <c r="W397" i="2"/>
  <c r="W398" i="2"/>
  <c r="W399" i="2"/>
  <c r="W400" i="2"/>
  <c r="W401" i="2"/>
  <c r="W402" i="2"/>
  <c r="W403" i="2"/>
  <c r="W404" i="2"/>
  <c r="W405" i="2"/>
  <c r="W406" i="2"/>
  <c r="W407" i="2"/>
  <c r="W408" i="2"/>
  <c r="W409" i="2"/>
  <c r="W410" i="2"/>
  <c r="W411" i="2"/>
  <c r="W412" i="2"/>
  <c r="W413" i="2"/>
  <c r="W414" i="2"/>
  <c r="W415" i="2"/>
  <c r="W416" i="2"/>
  <c r="W417" i="2"/>
  <c r="W418" i="2"/>
  <c r="W419" i="2"/>
  <c r="W420" i="2"/>
  <c r="W421" i="2"/>
  <c r="W422" i="2"/>
  <c r="W423" i="2"/>
  <c r="W424" i="2"/>
  <c r="W425" i="2"/>
  <c r="W426" i="2"/>
  <c r="W427" i="2"/>
  <c r="W428" i="2"/>
  <c r="W429" i="2"/>
  <c r="W430" i="2"/>
  <c r="W431" i="2"/>
  <c r="W432" i="2"/>
  <c r="W433" i="2"/>
  <c r="W434" i="2"/>
  <c r="W435" i="2"/>
  <c r="W436" i="2"/>
  <c r="W437" i="2"/>
  <c r="W438" i="2"/>
  <c r="W439" i="2"/>
  <c r="W440" i="2"/>
  <c r="W441" i="2"/>
  <c r="W442" i="2"/>
  <c r="W443" i="2"/>
  <c r="W444" i="2"/>
  <c r="W445" i="2"/>
  <c r="W446" i="2"/>
  <c r="W447" i="2"/>
  <c r="W448" i="2"/>
  <c r="W449" i="2"/>
  <c r="W450" i="2"/>
  <c r="W451" i="2"/>
  <c r="W452" i="2"/>
  <c r="W453" i="2"/>
  <c r="W454" i="2"/>
  <c r="W455" i="2"/>
  <c r="W456" i="2"/>
  <c r="W457" i="2"/>
  <c r="W458" i="2"/>
  <c r="W459" i="2"/>
  <c r="W460" i="2"/>
  <c r="W461" i="2"/>
  <c r="W462" i="2"/>
  <c r="W463" i="2"/>
  <c r="W464" i="2"/>
  <c r="W465" i="2"/>
  <c r="W466" i="2"/>
  <c r="W467" i="2"/>
  <c r="W468" i="2"/>
  <c r="W469" i="2"/>
  <c r="W470" i="2"/>
  <c r="W471" i="2"/>
  <c r="W472" i="2"/>
  <c r="W473" i="2"/>
  <c r="W474" i="2"/>
  <c r="W475" i="2"/>
  <c r="W476" i="2"/>
  <c r="W477" i="2"/>
  <c r="W478" i="2"/>
  <c r="W479" i="2"/>
  <c r="W480" i="2"/>
  <c r="W481" i="2"/>
  <c r="W482" i="2"/>
  <c r="W483" i="2"/>
  <c r="W484" i="2"/>
  <c r="W485" i="2"/>
  <c r="W486" i="2"/>
  <c r="W487" i="2"/>
  <c r="W488" i="2"/>
  <c r="W489" i="2"/>
  <c r="W490" i="2"/>
  <c r="W491" i="2"/>
  <c r="W492" i="2"/>
  <c r="W493" i="2"/>
  <c r="W494" i="2"/>
  <c r="W495" i="2"/>
  <c r="W496" i="2"/>
  <c r="W497" i="2"/>
  <c r="W498" i="2"/>
  <c r="W499" i="2"/>
  <c r="W500" i="2"/>
  <c r="V301" i="2"/>
  <c r="U301" i="2" s="1"/>
  <c r="V302" i="2"/>
  <c r="U302" i="2" s="1"/>
  <c r="V303" i="2"/>
  <c r="U303" i="2" s="1"/>
  <c r="V304" i="2"/>
  <c r="U304" i="2" s="1"/>
  <c r="V305" i="2"/>
  <c r="U305" i="2" s="1"/>
  <c r="V306" i="2"/>
  <c r="U306" i="2" s="1"/>
  <c r="V307" i="2"/>
  <c r="U307" i="2" s="1"/>
  <c r="V308" i="2"/>
  <c r="U308" i="2" s="1"/>
  <c r="V309" i="2"/>
  <c r="U309" i="2" s="1"/>
  <c r="V310" i="2"/>
  <c r="U310" i="2" s="1"/>
  <c r="V311" i="2"/>
  <c r="U311" i="2" s="1"/>
  <c r="V312" i="2"/>
  <c r="U312" i="2" s="1"/>
  <c r="V313" i="2"/>
  <c r="U313" i="2" s="1"/>
  <c r="V314" i="2"/>
  <c r="U314" i="2" s="1"/>
  <c r="V315" i="2"/>
  <c r="U315" i="2" s="1"/>
  <c r="V316" i="2"/>
  <c r="U316" i="2" s="1"/>
  <c r="V317" i="2"/>
  <c r="U317" i="2" s="1"/>
  <c r="V318" i="2"/>
  <c r="U318" i="2" s="1"/>
  <c r="V319" i="2"/>
  <c r="U319" i="2" s="1"/>
  <c r="V320" i="2"/>
  <c r="U320" i="2" s="1"/>
  <c r="V321" i="2"/>
  <c r="U321" i="2" s="1"/>
  <c r="V322" i="2"/>
  <c r="U322" i="2" s="1"/>
  <c r="V323" i="2"/>
  <c r="U323" i="2" s="1"/>
  <c r="V324" i="2"/>
  <c r="U324" i="2" s="1"/>
  <c r="V325" i="2"/>
  <c r="U325" i="2" s="1"/>
  <c r="V326" i="2"/>
  <c r="U326" i="2" s="1"/>
  <c r="V327" i="2"/>
  <c r="U327" i="2" s="1"/>
  <c r="V328" i="2"/>
  <c r="U328" i="2" s="1"/>
  <c r="V329" i="2"/>
  <c r="U329" i="2" s="1"/>
  <c r="V330" i="2"/>
  <c r="U330" i="2" s="1"/>
  <c r="V331" i="2"/>
  <c r="U331" i="2" s="1"/>
  <c r="V332" i="2"/>
  <c r="U332" i="2" s="1"/>
  <c r="V333" i="2"/>
  <c r="U333" i="2" s="1"/>
  <c r="V334" i="2"/>
  <c r="U334" i="2" s="1"/>
  <c r="V335" i="2"/>
  <c r="U335" i="2" s="1"/>
  <c r="V336" i="2"/>
  <c r="U336" i="2" s="1"/>
  <c r="V337" i="2"/>
  <c r="U337" i="2" s="1"/>
  <c r="V338" i="2"/>
  <c r="U338" i="2" s="1"/>
  <c r="V339" i="2"/>
  <c r="U339" i="2" s="1"/>
  <c r="V340" i="2"/>
  <c r="U340" i="2" s="1"/>
  <c r="V341" i="2"/>
  <c r="U341" i="2" s="1"/>
  <c r="V342" i="2"/>
  <c r="U342" i="2" s="1"/>
  <c r="V343" i="2"/>
  <c r="U343" i="2" s="1"/>
  <c r="V344" i="2"/>
  <c r="U344" i="2" s="1"/>
  <c r="V345" i="2"/>
  <c r="U345" i="2" s="1"/>
  <c r="V346" i="2"/>
  <c r="U346" i="2" s="1"/>
  <c r="V347" i="2"/>
  <c r="U347" i="2" s="1"/>
  <c r="V348" i="2"/>
  <c r="U348" i="2" s="1"/>
  <c r="V349" i="2"/>
  <c r="U349" i="2" s="1"/>
  <c r="V350" i="2"/>
  <c r="U350" i="2" s="1"/>
  <c r="V351" i="2"/>
  <c r="U351" i="2" s="1"/>
  <c r="V352" i="2"/>
  <c r="U352" i="2" s="1"/>
  <c r="V353" i="2"/>
  <c r="U353" i="2" s="1"/>
  <c r="V354" i="2"/>
  <c r="U354" i="2" s="1"/>
  <c r="V355" i="2"/>
  <c r="U355" i="2" s="1"/>
  <c r="V356" i="2"/>
  <c r="U356" i="2" s="1"/>
  <c r="V357" i="2"/>
  <c r="U357" i="2" s="1"/>
  <c r="V358" i="2"/>
  <c r="U358" i="2" s="1"/>
  <c r="V359" i="2"/>
  <c r="U359" i="2" s="1"/>
  <c r="V360" i="2"/>
  <c r="U360" i="2" s="1"/>
  <c r="V361" i="2"/>
  <c r="U361" i="2" s="1"/>
  <c r="V362" i="2"/>
  <c r="U362" i="2" s="1"/>
  <c r="V363" i="2"/>
  <c r="U363" i="2" s="1"/>
  <c r="V364" i="2"/>
  <c r="U364" i="2" s="1"/>
  <c r="V365" i="2"/>
  <c r="U365" i="2" s="1"/>
  <c r="V366" i="2"/>
  <c r="U366" i="2" s="1"/>
  <c r="V367" i="2"/>
  <c r="U367" i="2" s="1"/>
  <c r="V368" i="2"/>
  <c r="U368" i="2" s="1"/>
  <c r="V369" i="2"/>
  <c r="U369" i="2" s="1"/>
  <c r="V370" i="2"/>
  <c r="U370" i="2" s="1"/>
  <c r="V371" i="2"/>
  <c r="U371" i="2" s="1"/>
  <c r="V372" i="2"/>
  <c r="U372" i="2" s="1"/>
  <c r="V373" i="2"/>
  <c r="U373" i="2" s="1"/>
  <c r="V374" i="2"/>
  <c r="U374" i="2" s="1"/>
  <c r="V375" i="2"/>
  <c r="U375" i="2" s="1"/>
  <c r="V376" i="2"/>
  <c r="U376" i="2" s="1"/>
  <c r="V377" i="2"/>
  <c r="U377" i="2" s="1"/>
  <c r="V378" i="2"/>
  <c r="U378" i="2" s="1"/>
  <c r="V379" i="2"/>
  <c r="U379" i="2" s="1"/>
  <c r="V380" i="2"/>
  <c r="U380" i="2" s="1"/>
  <c r="V381" i="2"/>
  <c r="U381" i="2" s="1"/>
  <c r="V382" i="2"/>
  <c r="U382" i="2" s="1"/>
  <c r="V383" i="2"/>
  <c r="U383" i="2" s="1"/>
  <c r="V384" i="2"/>
  <c r="U384" i="2" s="1"/>
  <c r="V385" i="2"/>
  <c r="U385" i="2" s="1"/>
  <c r="V386" i="2"/>
  <c r="U386" i="2" s="1"/>
  <c r="V387" i="2"/>
  <c r="U387" i="2" s="1"/>
  <c r="V388" i="2"/>
  <c r="U388" i="2" s="1"/>
  <c r="V389" i="2"/>
  <c r="U389" i="2" s="1"/>
  <c r="V390" i="2"/>
  <c r="U390" i="2" s="1"/>
  <c r="V391" i="2"/>
  <c r="U391" i="2" s="1"/>
  <c r="V392" i="2"/>
  <c r="U392" i="2" s="1"/>
  <c r="V393" i="2"/>
  <c r="U393" i="2" s="1"/>
  <c r="V394" i="2"/>
  <c r="U394" i="2" s="1"/>
  <c r="V395" i="2"/>
  <c r="U395" i="2" s="1"/>
  <c r="V396" i="2"/>
  <c r="U396" i="2" s="1"/>
  <c r="V397" i="2"/>
  <c r="U397" i="2" s="1"/>
  <c r="V398" i="2"/>
  <c r="U398" i="2" s="1"/>
  <c r="V399" i="2"/>
  <c r="U399" i="2" s="1"/>
  <c r="V400" i="2"/>
  <c r="U400" i="2" s="1"/>
  <c r="V401" i="2"/>
  <c r="U401" i="2" s="1"/>
  <c r="V402" i="2"/>
  <c r="U402" i="2" s="1"/>
  <c r="V403" i="2"/>
  <c r="U403" i="2" s="1"/>
  <c r="V404" i="2"/>
  <c r="U404" i="2" s="1"/>
  <c r="V405" i="2"/>
  <c r="U405" i="2" s="1"/>
  <c r="V406" i="2"/>
  <c r="U406" i="2" s="1"/>
  <c r="V407" i="2"/>
  <c r="U407" i="2" s="1"/>
  <c r="V408" i="2"/>
  <c r="U408" i="2" s="1"/>
  <c r="V409" i="2"/>
  <c r="U409" i="2" s="1"/>
  <c r="V410" i="2"/>
  <c r="U410" i="2" s="1"/>
  <c r="V411" i="2"/>
  <c r="U411" i="2" s="1"/>
  <c r="V412" i="2"/>
  <c r="U412" i="2" s="1"/>
  <c r="V413" i="2"/>
  <c r="U413" i="2" s="1"/>
  <c r="V414" i="2"/>
  <c r="U414" i="2" s="1"/>
  <c r="V415" i="2"/>
  <c r="U415" i="2" s="1"/>
  <c r="V416" i="2"/>
  <c r="U416" i="2" s="1"/>
  <c r="V417" i="2"/>
  <c r="U417" i="2" s="1"/>
  <c r="V418" i="2"/>
  <c r="U418" i="2" s="1"/>
  <c r="V419" i="2"/>
  <c r="U419" i="2" s="1"/>
  <c r="V420" i="2"/>
  <c r="U420" i="2" s="1"/>
  <c r="V421" i="2"/>
  <c r="U421" i="2" s="1"/>
  <c r="V422" i="2"/>
  <c r="U422" i="2" s="1"/>
  <c r="V423" i="2"/>
  <c r="U423" i="2" s="1"/>
  <c r="V424" i="2"/>
  <c r="U424" i="2" s="1"/>
  <c r="V425" i="2"/>
  <c r="U425" i="2" s="1"/>
  <c r="V426" i="2"/>
  <c r="U426" i="2" s="1"/>
  <c r="V427" i="2"/>
  <c r="U427" i="2" s="1"/>
  <c r="V428" i="2"/>
  <c r="U428" i="2" s="1"/>
  <c r="V429" i="2"/>
  <c r="U429" i="2" s="1"/>
  <c r="V430" i="2"/>
  <c r="U430" i="2" s="1"/>
  <c r="V431" i="2"/>
  <c r="U431" i="2" s="1"/>
  <c r="V432" i="2"/>
  <c r="U432" i="2" s="1"/>
  <c r="V433" i="2"/>
  <c r="U433" i="2" s="1"/>
  <c r="V434" i="2"/>
  <c r="U434" i="2" s="1"/>
  <c r="V435" i="2"/>
  <c r="U435" i="2" s="1"/>
  <c r="V436" i="2"/>
  <c r="U436" i="2" s="1"/>
  <c r="V437" i="2"/>
  <c r="U437" i="2" s="1"/>
  <c r="V438" i="2"/>
  <c r="U438" i="2" s="1"/>
  <c r="V439" i="2"/>
  <c r="U439" i="2" s="1"/>
  <c r="V440" i="2"/>
  <c r="U440" i="2" s="1"/>
  <c r="V441" i="2"/>
  <c r="U441" i="2" s="1"/>
  <c r="V442" i="2"/>
  <c r="U442" i="2" s="1"/>
  <c r="V443" i="2"/>
  <c r="U443" i="2" s="1"/>
  <c r="V444" i="2"/>
  <c r="U444" i="2" s="1"/>
  <c r="V445" i="2"/>
  <c r="U445" i="2" s="1"/>
  <c r="V446" i="2"/>
  <c r="U446" i="2" s="1"/>
  <c r="V447" i="2"/>
  <c r="U447" i="2" s="1"/>
  <c r="V448" i="2"/>
  <c r="U448" i="2" s="1"/>
  <c r="V449" i="2"/>
  <c r="U449" i="2" s="1"/>
  <c r="V450" i="2"/>
  <c r="U450" i="2" s="1"/>
  <c r="V451" i="2"/>
  <c r="U451" i="2" s="1"/>
  <c r="V452" i="2"/>
  <c r="U452" i="2" s="1"/>
  <c r="V453" i="2"/>
  <c r="U453" i="2" s="1"/>
  <c r="V454" i="2"/>
  <c r="U454" i="2" s="1"/>
  <c r="V455" i="2"/>
  <c r="U455" i="2" s="1"/>
  <c r="V456" i="2"/>
  <c r="U456" i="2" s="1"/>
  <c r="V457" i="2"/>
  <c r="U457" i="2" s="1"/>
  <c r="V458" i="2"/>
  <c r="U458" i="2" s="1"/>
  <c r="V459" i="2"/>
  <c r="U459" i="2" s="1"/>
  <c r="V460" i="2"/>
  <c r="U460" i="2" s="1"/>
  <c r="V461" i="2"/>
  <c r="U461" i="2" s="1"/>
  <c r="V462" i="2"/>
  <c r="U462" i="2" s="1"/>
  <c r="V463" i="2"/>
  <c r="U463" i="2" s="1"/>
  <c r="V464" i="2"/>
  <c r="U464" i="2" s="1"/>
  <c r="V465" i="2"/>
  <c r="U465" i="2" s="1"/>
  <c r="V466" i="2"/>
  <c r="U466" i="2" s="1"/>
  <c r="V467" i="2"/>
  <c r="U467" i="2" s="1"/>
  <c r="V468" i="2"/>
  <c r="U468" i="2" s="1"/>
  <c r="V469" i="2"/>
  <c r="U469" i="2" s="1"/>
  <c r="V470" i="2"/>
  <c r="U470" i="2" s="1"/>
  <c r="V471" i="2"/>
  <c r="U471" i="2" s="1"/>
  <c r="V472" i="2"/>
  <c r="U472" i="2" s="1"/>
  <c r="V473" i="2"/>
  <c r="U473" i="2" s="1"/>
  <c r="V474" i="2"/>
  <c r="U474" i="2" s="1"/>
  <c r="V475" i="2"/>
  <c r="U475" i="2" s="1"/>
  <c r="V476" i="2"/>
  <c r="U476" i="2" s="1"/>
  <c r="V477" i="2"/>
  <c r="U477" i="2" s="1"/>
  <c r="V478" i="2"/>
  <c r="U478" i="2" s="1"/>
  <c r="V479" i="2"/>
  <c r="U479" i="2" s="1"/>
  <c r="V480" i="2"/>
  <c r="U480" i="2" s="1"/>
  <c r="V481" i="2"/>
  <c r="U481" i="2" s="1"/>
  <c r="V482" i="2"/>
  <c r="U482" i="2" s="1"/>
  <c r="V483" i="2"/>
  <c r="U483" i="2" s="1"/>
  <c r="V484" i="2"/>
  <c r="U484" i="2" s="1"/>
  <c r="V485" i="2"/>
  <c r="U485" i="2" s="1"/>
  <c r="V486" i="2"/>
  <c r="U486" i="2" s="1"/>
  <c r="V487" i="2"/>
  <c r="U487" i="2" s="1"/>
  <c r="V488" i="2"/>
  <c r="U488" i="2" s="1"/>
  <c r="V489" i="2"/>
  <c r="U489" i="2" s="1"/>
  <c r="V490" i="2"/>
  <c r="U490" i="2" s="1"/>
  <c r="V491" i="2"/>
  <c r="U491" i="2" s="1"/>
  <c r="V492" i="2"/>
  <c r="U492" i="2" s="1"/>
  <c r="V493" i="2"/>
  <c r="U493" i="2" s="1"/>
  <c r="V494" i="2"/>
  <c r="U494" i="2" s="1"/>
  <c r="V495" i="2"/>
  <c r="U495" i="2" s="1"/>
  <c r="V496" i="2"/>
  <c r="U496" i="2" s="1"/>
  <c r="V497" i="2"/>
  <c r="U497" i="2" s="1"/>
  <c r="V498" i="2"/>
  <c r="U498" i="2" s="1"/>
  <c r="V499" i="2"/>
  <c r="U499" i="2" s="1"/>
  <c r="V500" i="2"/>
  <c r="U500" i="2" s="1"/>
  <c r="T301" i="2"/>
  <c r="S301" i="2" s="1"/>
  <c r="T302" i="2"/>
  <c r="S302" i="2" s="1"/>
  <c r="T303" i="2"/>
  <c r="S303" i="2" s="1"/>
  <c r="T304" i="2"/>
  <c r="S304" i="2" s="1"/>
  <c r="T305" i="2"/>
  <c r="S305" i="2" s="1"/>
  <c r="T306" i="2"/>
  <c r="S306" i="2" s="1"/>
  <c r="T307" i="2"/>
  <c r="S307" i="2" s="1"/>
  <c r="T308" i="2"/>
  <c r="S308" i="2" s="1"/>
  <c r="T309" i="2"/>
  <c r="S309" i="2" s="1"/>
  <c r="T310" i="2"/>
  <c r="S310" i="2" s="1"/>
  <c r="T311" i="2"/>
  <c r="S311" i="2" s="1"/>
  <c r="T312" i="2"/>
  <c r="S312" i="2" s="1"/>
  <c r="T313" i="2"/>
  <c r="S313" i="2" s="1"/>
  <c r="T314" i="2"/>
  <c r="S314" i="2" s="1"/>
  <c r="T315" i="2"/>
  <c r="S315" i="2" s="1"/>
  <c r="T316" i="2"/>
  <c r="S316" i="2" s="1"/>
  <c r="T317" i="2"/>
  <c r="S317" i="2" s="1"/>
  <c r="T318" i="2"/>
  <c r="S318" i="2" s="1"/>
  <c r="T319" i="2"/>
  <c r="S319" i="2" s="1"/>
  <c r="T320" i="2"/>
  <c r="S320" i="2" s="1"/>
  <c r="T321" i="2"/>
  <c r="S321" i="2" s="1"/>
  <c r="T322" i="2"/>
  <c r="S322" i="2" s="1"/>
  <c r="T323" i="2"/>
  <c r="S323" i="2" s="1"/>
  <c r="T324" i="2"/>
  <c r="S324" i="2" s="1"/>
  <c r="T325" i="2"/>
  <c r="S325" i="2" s="1"/>
  <c r="T326" i="2"/>
  <c r="S326" i="2" s="1"/>
  <c r="T327" i="2"/>
  <c r="S327" i="2" s="1"/>
  <c r="T328" i="2"/>
  <c r="S328" i="2" s="1"/>
  <c r="T329" i="2"/>
  <c r="S329" i="2" s="1"/>
  <c r="T330" i="2"/>
  <c r="S330" i="2" s="1"/>
  <c r="T331" i="2"/>
  <c r="S331" i="2" s="1"/>
  <c r="T332" i="2"/>
  <c r="S332" i="2" s="1"/>
  <c r="T333" i="2"/>
  <c r="S333" i="2" s="1"/>
  <c r="T334" i="2"/>
  <c r="S334" i="2" s="1"/>
  <c r="T335" i="2"/>
  <c r="S335" i="2" s="1"/>
  <c r="T336" i="2"/>
  <c r="S336" i="2" s="1"/>
  <c r="T337" i="2"/>
  <c r="S337" i="2" s="1"/>
  <c r="T338" i="2"/>
  <c r="S338" i="2" s="1"/>
  <c r="T339" i="2"/>
  <c r="S339" i="2" s="1"/>
  <c r="T340" i="2"/>
  <c r="S340" i="2" s="1"/>
  <c r="T341" i="2"/>
  <c r="S341" i="2" s="1"/>
  <c r="T342" i="2"/>
  <c r="S342" i="2" s="1"/>
  <c r="T343" i="2"/>
  <c r="S343" i="2" s="1"/>
  <c r="T344" i="2"/>
  <c r="S344" i="2" s="1"/>
  <c r="T345" i="2"/>
  <c r="S345" i="2" s="1"/>
  <c r="T346" i="2"/>
  <c r="S346" i="2" s="1"/>
  <c r="T347" i="2"/>
  <c r="S347" i="2" s="1"/>
  <c r="T348" i="2"/>
  <c r="S348" i="2" s="1"/>
  <c r="T349" i="2"/>
  <c r="S349" i="2" s="1"/>
  <c r="T350" i="2"/>
  <c r="S350" i="2" s="1"/>
  <c r="T351" i="2"/>
  <c r="S351" i="2" s="1"/>
  <c r="T352" i="2"/>
  <c r="S352" i="2" s="1"/>
  <c r="T353" i="2"/>
  <c r="S353" i="2" s="1"/>
  <c r="T354" i="2"/>
  <c r="S354" i="2" s="1"/>
  <c r="T355" i="2"/>
  <c r="S355" i="2" s="1"/>
  <c r="T356" i="2"/>
  <c r="S356" i="2" s="1"/>
  <c r="T357" i="2"/>
  <c r="S357" i="2" s="1"/>
  <c r="T358" i="2"/>
  <c r="S358" i="2" s="1"/>
  <c r="T359" i="2"/>
  <c r="S359" i="2" s="1"/>
  <c r="T360" i="2"/>
  <c r="S360" i="2" s="1"/>
  <c r="T361" i="2"/>
  <c r="S361" i="2" s="1"/>
  <c r="T362" i="2"/>
  <c r="S362" i="2" s="1"/>
  <c r="T363" i="2"/>
  <c r="S363" i="2" s="1"/>
  <c r="T364" i="2"/>
  <c r="S364" i="2" s="1"/>
  <c r="T365" i="2"/>
  <c r="S365" i="2" s="1"/>
  <c r="T366" i="2"/>
  <c r="S366" i="2" s="1"/>
  <c r="T367" i="2"/>
  <c r="S367" i="2" s="1"/>
  <c r="T368" i="2"/>
  <c r="S368" i="2" s="1"/>
  <c r="T369" i="2"/>
  <c r="S369" i="2" s="1"/>
  <c r="T370" i="2"/>
  <c r="S370" i="2" s="1"/>
  <c r="T371" i="2"/>
  <c r="S371" i="2" s="1"/>
  <c r="T372" i="2"/>
  <c r="S372" i="2" s="1"/>
  <c r="T373" i="2"/>
  <c r="S373" i="2" s="1"/>
  <c r="T374" i="2"/>
  <c r="S374" i="2" s="1"/>
  <c r="T375" i="2"/>
  <c r="S375" i="2" s="1"/>
  <c r="T376" i="2"/>
  <c r="S376" i="2" s="1"/>
  <c r="T377" i="2"/>
  <c r="S377" i="2" s="1"/>
  <c r="T378" i="2"/>
  <c r="S378" i="2" s="1"/>
  <c r="T379" i="2"/>
  <c r="S379" i="2" s="1"/>
  <c r="T380" i="2"/>
  <c r="S380" i="2" s="1"/>
  <c r="T381" i="2"/>
  <c r="S381" i="2" s="1"/>
  <c r="T382" i="2"/>
  <c r="S382" i="2" s="1"/>
  <c r="T383" i="2"/>
  <c r="S383" i="2" s="1"/>
  <c r="T384" i="2"/>
  <c r="S384" i="2" s="1"/>
  <c r="T385" i="2"/>
  <c r="S385" i="2" s="1"/>
  <c r="T386" i="2"/>
  <c r="S386" i="2" s="1"/>
  <c r="T387" i="2"/>
  <c r="S387" i="2" s="1"/>
  <c r="T388" i="2"/>
  <c r="S388" i="2" s="1"/>
  <c r="T389" i="2"/>
  <c r="S389" i="2" s="1"/>
  <c r="T390" i="2"/>
  <c r="S390" i="2" s="1"/>
  <c r="T391" i="2"/>
  <c r="S391" i="2" s="1"/>
  <c r="T392" i="2"/>
  <c r="S392" i="2" s="1"/>
  <c r="T393" i="2"/>
  <c r="S393" i="2" s="1"/>
  <c r="T394" i="2"/>
  <c r="S394" i="2" s="1"/>
  <c r="T395" i="2"/>
  <c r="S395" i="2" s="1"/>
  <c r="T396" i="2"/>
  <c r="S396" i="2" s="1"/>
  <c r="T397" i="2"/>
  <c r="S397" i="2" s="1"/>
  <c r="T398" i="2"/>
  <c r="S398" i="2" s="1"/>
  <c r="T399" i="2"/>
  <c r="S399" i="2" s="1"/>
  <c r="T400" i="2"/>
  <c r="S400" i="2" s="1"/>
  <c r="T401" i="2"/>
  <c r="S401" i="2" s="1"/>
  <c r="T402" i="2"/>
  <c r="S402" i="2" s="1"/>
  <c r="T403" i="2"/>
  <c r="S403" i="2" s="1"/>
  <c r="T404" i="2"/>
  <c r="S404" i="2" s="1"/>
  <c r="T405" i="2"/>
  <c r="S405" i="2" s="1"/>
  <c r="T406" i="2"/>
  <c r="S406" i="2" s="1"/>
  <c r="T407" i="2"/>
  <c r="S407" i="2" s="1"/>
  <c r="T408" i="2"/>
  <c r="S408" i="2" s="1"/>
  <c r="T409" i="2"/>
  <c r="S409" i="2" s="1"/>
  <c r="T410" i="2"/>
  <c r="S410" i="2" s="1"/>
  <c r="T411" i="2"/>
  <c r="S411" i="2" s="1"/>
  <c r="T412" i="2"/>
  <c r="S412" i="2" s="1"/>
  <c r="T413" i="2"/>
  <c r="S413" i="2" s="1"/>
  <c r="T414" i="2"/>
  <c r="S414" i="2" s="1"/>
  <c r="T415" i="2"/>
  <c r="S415" i="2" s="1"/>
  <c r="T416" i="2"/>
  <c r="S416" i="2" s="1"/>
  <c r="T417" i="2"/>
  <c r="S417" i="2" s="1"/>
  <c r="T418" i="2"/>
  <c r="S418" i="2" s="1"/>
  <c r="T419" i="2"/>
  <c r="S419" i="2" s="1"/>
  <c r="T420" i="2"/>
  <c r="S420" i="2" s="1"/>
  <c r="T421" i="2"/>
  <c r="S421" i="2" s="1"/>
  <c r="T422" i="2"/>
  <c r="S422" i="2" s="1"/>
  <c r="T423" i="2"/>
  <c r="S423" i="2" s="1"/>
  <c r="T424" i="2"/>
  <c r="S424" i="2" s="1"/>
  <c r="T425" i="2"/>
  <c r="S425" i="2" s="1"/>
  <c r="T426" i="2"/>
  <c r="S426" i="2" s="1"/>
  <c r="T427" i="2"/>
  <c r="S427" i="2" s="1"/>
  <c r="T428" i="2"/>
  <c r="S428" i="2" s="1"/>
  <c r="T429" i="2"/>
  <c r="S429" i="2" s="1"/>
  <c r="T430" i="2"/>
  <c r="S430" i="2" s="1"/>
  <c r="T431" i="2"/>
  <c r="S431" i="2" s="1"/>
  <c r="T432" i="2"/>
  <c r="S432" i="2" s="1"/>
  <c r="T433" i="2"/>
  <c r="S433" i="2" s="1"/>
  <c r="T434" i="2"/>
  <c r="S434" i="2" s="1"/>
  <c r="T435" i="2"/>
  <c r="S435" i="2" s="1"/>
  <c r="T436" i="2"/>
  <c r="S436" i="2" s="1"/>
  <c r="T437" i="2"/>
  <c r="S437" i="2" s="1"/>
  <c r="T438" i="2"/>
  <c r="S438" i="2" s="1"/>
  <c r="T439" i="2"/>
  <c r="S439" i="2" s="1"/>
  <c r="T440" i="2"/>
  <c r="S440" i="2" s="1"/>
  <c r="T441" i="2"/>
  <c r="S441" i="2" s="1"/>
  <c r="T442" i="2"/>
  <c r="S442" i="2" s="1"/>
  <c r="T443" i="2"/>
  <c r="S443" i="2" s="1"/>
  <c r="T444" i="2"/>
  <c r="S444" i="2" s="1"/>
  <c r="T445" i="2"/>
  <c r="S445" i="2" s="1"/>
  <c r="T446" i="2"/>
  <c r="S446" i="2" s="1"/>
  <c r="T447" i="2"/>
  <c r="S447" i="2" s="1"/>
  <c r="T448" i="2"/>
  <c r="S448" i="2" s="1"/>
  <c r="T449" i="2"/>
  <c r="S449" i="2" s="1"/>
  <c r="T450" i="2"/>
  <c r="S450" i="2" s="1"/>
  <c r="T451" i="2"/>
  <c r="S451" i="2" s="1"/>
  <c r="T452" i="2"/>
  <c r="S452" i="2" s="1"/>
  <c r="T453" i="2"/>
  <c r="S453" i="2" s="1"/>
  <c r="T454" i="2"/>
  <c r="S454" i="2" s="1"/>
  <c r="T455" i="2"/>
  <c r="S455" i="2" s="1"/>
  <c r="T456" i="2"/>
  <c r="S456" i="2" s="1"/>
  <c r="T457" i="2"/>
  <c r="S457" i="2" s="1"/>
  <c r="T458" i="2"/>
  <c r="S458" i="2" s="1"/>
  <c r="T459" i="2"/>
  <c r="S459" i="2" s="1"/>
  <c r="T460" i="2"/>
  <c r="S460" i="2" s="1"/>
  <c r="T461" i="2"/>
  <c r="S461" i="2" s="1"/>
  <c r="T462" i="2"/>
  <c r="S462" i="2" s="1"/>
  <c r="T463" i="2"/>
  <c r="S463" i="2" s="1"/>
  <c r="T464" i="2"/>
  <c r="S464" i="2" s="1"/>
  <c r="T465" i="2"/>
  <c r="S465" i="2" s="1"/>
  <c r="T466" i="2"/>
  <c r="S466" i="2" s="1"/>
  <c r="T467" i="2"/>
  <c r="S467" i="2" s="1"/>
  <c r="T468" i="2"/>
  <c r="S468" i="2" s="1"/>
  <c r="T469" i="2"/>
  <c r="S469" i="2" s="1"/>
  <c r="T470" i="2"/>
  <c r="S470" i="2" s="1"/>
  <c r="T471" i="2"/>
  <c r="S471" i="2" s="1"/>
  <c r="T472" i="2"/>
  <c r="S472" i="2" s="1"/>
  <c r="T473" i="2"/>
  <c r="S473" i="2" s="1"/>
  <c r="T474" i="2"/>
  <c r="S474" i="2" s="1"/>
  <c r="T475" i="2"/>
  <c r="S475" i="2" s="1"/>
  <c r="T476" i="2"/>
  <c r="S476" i="2" s="1"/>
  <c r="T477" i="2"/>
  <c r="S477" i="2" s="1"/>
  <c r="T478" i="2"/>
  <c r="S478" i="2" s="1"/>
  <c r="T479" i="2"/>
  <c r="S479" i="2" s="1"/>
  <c r="T480" i="2"/>
  <c r="S480" i="2" s="1"/>
  <c r="T481" i="2"/>
  <c r="S481" i="2" s="1"/>
  <c r="T482" i="2"/>
  <c r="S482" i="2" s="1"/>
  <c r="T483" i="2"/>
  <c r="S483" i="2" s="1"/>
  <c r="T484" i="2"/>
  <c r="S484" i="2" s="1"/>
  <c r="T485" i="2"/>
  <c r="S485" i="2" s="1"/>
  <c r="T486" i="2"/>
  <c r="S486" i="2" s="1"/>
  <c r="T487" i="2"/>
  <c r="S487" i="2" s="1"/>
  <c r="T488" i="2"/>
  <c r="S488" i="2" s="1"/>
  <c r="T489" i="2"/>
  <c r="S489" i="2" s="1"/>
  <c r="T490" i="2"/>
  <c r="S490" i="2" s="1"/>
  <c r="T491" i="2"/>
  <c r="S491" i="2" s="1"/>
  <c r="T492" i="2"/>
  <c r="S492" i="2" s="1"/>
  <c r="T493" i="2"/>
  <c r="S493" i="2" s="1"/>
  <c r="T494" i="2"/>
  <c r="S494" i="2" s="1"/>
  <c r="T495" i="2"/>
  <c r="S495" i="2" s="1"/>
  <c r="T496" i="2"/>
  <c r="S496" i="2" s="1"/>
  <c r="T497" i="2"/>
  <c r="S497" i="2" s="1"/>
  <c r="T498" i="2"/>
  <c r="S498" i="2" s="1"/>
  <c r="T499" i="2"/>
  <c r="S499" i="2" s="1"/>
  <c r="T500" i="2"/>
  <c r="S500" i="2" s="1"/>
  <c r="R301" i="2"/>
  <c r="Q301" i="2" s="1"/>
  <c r="R302" i="2"/>
  <c r="Q302" i="2" s="1"/>
  <c r="R303" i="2"/>
  <c r="Q303" i="2" s="1"/>
  <c r="R304" i="2"/>
  <c r="Q304" i="2" s="1"/>
  <c r="R305" i="2"/>
  <c r="Q305" i="2" s="1"/>
  <c r="R306" i="2"/>
  <c r="Q306" i="2" s="1"/>
  <c r="R307" i="2"/>
  <c r="Q307" i="2" s="1"/>
  <c r="R308" i="2"/>
  <c r="Q308" i="2" s="1"/>
  <c r="R309" i="2"/>
  <c r="Q309" i="2" s="1"/>
  <c r="R310" i="2"/>
  <c r="Q310" i="2" s="1"/>
  <c r="R311" i="2"/>
  <c r="Q311" i="2" s="1"/>
  <c r="R312" i="2"/>
  <c r="Q312" i="2" s="1"/>
  <c r="R313" i="2"/>
  <c r="Q313" i="2" s="1"/>
  <c r="R314" i="2"/>
  <c r="Q314" i="2" s="1"/>
  <c r="R315" i="2"/>
  <c r="Q315" i="2" s="1"/>
  <c r="R316" i="2"/>
  <c r="Q316" i="2" s="1"/>
  <c r="R317" i="2"/>
  <c r="Q317" i="2" s="1"/>
  <c r="R318" i="2"/>
  <c r="Q318" i="2" s="1"/>
  <c r="R319" i="2"/>
  <c r="Q319" i="2" s="1"/>
  <c r="R320" i="2"/>
  <c r="Q320" i="2" s="1"/>
  <c r="R321" i="2"/>
  <c r="Q321" i="2" s="1"/>
  <c r="R322" i="2"/>
  <c r="Q322" i="2" s="1"/>
  <c r="R323" i="2"/>
  <c r="Q323" i="2" s="1"/>
  <c r="R324" i="2"/>
  <c r="Q324" i="2" s="1"/>
  <c r="R325" i="2"/>
  <c r="Q325" i="2" s="1"/>
  <c r="R326" i="2"/>
  <c r="Q326" i="2" s="1"/>
  <c r="R327" i="2"/>
  <c r="Q327" i="2" s="1"/>
  <c r="R328" i="2"/>
  <c r="Q328" i="2" s="1"/>
  <c r="R329" i="2"/>
  <c r="Q329" i="2" s="1"/>
  <c r="R330" i="2"/>
  <c r="Q330" i="2" s="1"/>
  <c r="R331" i="2"/>
  <c r="Q331" i="2" s="1"/>
  <c r="R332" i="2"/>
  <c r="Q332" i="2" s="1"/>
  <c r="R333" i="2"/>
  <c r="Q333" i="2" s="1"/>
  <c r="R334" i="2"/>
  <c r="Q334" i="2" s="1"/>
  <c r="R335" i="2"/>
  <c r="Q335" i="2" s="1"/>
  <c r="R336" i="2"/>
  <c r="Q336" i="2" s="1"/>
  <c r="R337" i="2"/>
  <c r="Q337" i="2" s="1"/>
  <c r="R338" i="2"/>
  <c r="Q338" i="2" s="1"/>
  <c r="R339" i="2"/>
  <c r="Q339" i="2" s="1"/>
  <c r="R340" i="2"/>
  <c r="Q340" i="2" s="1"/>
  <c r="R341" i="2"/>
  <c r="Q341" i="2" s="1"/>
  <c r="R342" i="2"/>
  <c r="Q342" i="2" s="1"/>
  <c r="R343" i="2"/>
  <c r="Q343" i="2" s="1"/>
  <c r="R344" i="2"/>
  <c r="Q344" i="2" s="1"/>
  <c r="R345" i="2"/>
  <c r="Q345" i="2" s="1"/>
  <c r="R346" i="2"/>
  <c r="Q346" i="2" s="1"/>
  <c r="R347" i="2"/>
  <c r="Q347" i="2" s="1"/>
  <c r="R348" i="2"/>
  <c r="Q348" i="2" s="1"/>
  <c r="R349" i="2"/>
  <c r="Q349" i="2" s="1"/>
  <c r="R350" i="2"/>
  <c r="Q350" i="2" s="1"/>
  <c r="R351" i="2"/>
  <c r="Q351" i="2" s="1"/>
  <c r="R352" i="2"/>
  <c r="Q352" i="2" s="1"/>
  <c r="R353" i="2"/>
  <c r="Q353" i="2" s="1"/>
  <c r="R354" i="2"/>
  <c r="Q354" i="2" s="1"/>
  <c r="R355" i="2"/>
  <c r="Q355" i="2" s="1"/>
  <c r="R356" i="2"/>
  <c r="Q356" i="2" s="1"/>
  <c r="R357" i="2"/>
  <c r="Q357" i="2" s="1"/>
  <c r="R358" i="2"/>
  <c r="Q358" i="2" s="1"/>
  <c r="R359" i="2"/>
  <c r="Q359" i="2" s="1"/>
  <c r="R360" i="2"/>
  <c r="Q360" i="2" s="1"/>
  <c r="R361" i="2"/>
  <c r="Q361" i="2" s="1"/>
  <c r="R362" i="2"/>
  <c r="Q362" i="2" s="1"/>
  <c r="R363" i="2"/>
  <c r="Q363" i="2" s="1"/>
  <c r="R364" i="2"/>
  <c r="Q364" i="2" s="1"/>
  <c r="R365" i="2"/>
  <c r="Q365" i="2" s="1"/>
  <c r="R366" i="2"/>
  <c r="Q366" i="2" s="1"/>
  <c r="R367" i="2"/>
  <c r="Q367" i="2" s="1"/>
  <c r="R368" i="2"/>
  <c r="Q368" i="2" s="1"/>
  <c r="R369" i="2"/>
  <c r="Q369" i="2" s="1"/>
  <c r="R370" i="2"/>
  <c r="Q370" i="2" s="1"/>
  <c r="R371" i="2"/>
  <c r="Q371" i="2" s="1"/>
  <c r="R372" i="2"/>
  <c r="Q372" i="2" s="1"/>
  <c r="R373" i="2"/>
  <c r="Q373" i="2" s="1"/>
  <c r="R374" i="2"/>
  <c r="Q374" i="2" s="1"/>
  <c r="R375" i="2"/>
  <c r="Q375" i="2" s="1"/>
  <c r="R376" i="2"/>
  <c r="Q376" i="2" s="1"/>
  <c r="R377" i="2"/>
  <c r="Q377" i="2" s="1"/>
  <c r="R378" i="2"/>
  <c r="Q378" i="2" s="1"/>
  <c r="R379" i="2"/>
  <c r="Q379" i="2" s="1"/>
  <c r="R380" i="2"/>
  <c r="Q380" i="2" s="1"/>
  <c r="R381" i="2"/>
  <c r="Q381" i="2" s="1"/>
  <c r="R382" i="2"/>
  <c r="Q382" i="2" s="1"/>
  <c r="R383" i="2"/>
  <c r="Q383" i="2" s="1"/>
  <c r="R384" i="2"/>
  <c r="Q384" i="2" s="1"/>
  <c r="R385" i="2"/>
  <c r="Q385" i="2" s="1"/>
  <c r="R386" i="2"/>
  <c r="Q386" i="2" s="1"/>
  <c r="R387" i="2"/>
  <c r="Q387" i="2" s="1"/>
  <c r="R388" i="2"/>
  <c r="Q388" i="2" s="1"/>
  <c r="R389" i="2"/>
  <c r="Q389" i="2" s="1"/>
  <c r="R390" i="2"/>
  <c r="Q390" i="2" s="1"/>
  <c r="R391" i="2"/>
  <c r="Q391" i="2" s="1"/>
  <c r="R392" i="2"/>
  <c r="Q392" i="2" s="1"/>
  <c r="R393" i="2"/>
  <c r="Q393" i="2" s="1"/>
  <c r="R394" i="2"/>
  <c r="Q394" i="2" s="1"/>
  <c r="R395" i="2"/>
  <c r="Q395" i="2" s="1"/>
  <c r="R396" i="2"/>
  <c r="Q396" i="2" s="1"/>
  <c r="R397" i="2"/>
  <c r="Q397" i="2" s="1"/>
  <c r="R398" i="2"/>
  <c r="Q398" i="2" s="1"/>
  <c r="R399" i="2"/>
  <c r="Q399" i="2" s="1"/>
  <c r="R400" i="2"/>
  <c r="Q400" i="2" s="1"/>
  <c r="R401" i="2"/>
  <c r="Q401" i="2" s="1"/>
  <c r="R402" i="2"/>
  <c r="Q402" i="2" s="1"/>
  <c r="R403" i="2"/>
  <c r="Q403" i="2" s="1"/>
  <c r="R404" i="2"/>
  <c r="Q404" i="2" s="1"/>
  <c r="R405" i="2"/>
  <c r="Q405" i="2" s="1"/>
  <c r="R406" i="2"/>
  <c r="Q406" i="2" s="1"/>
  <c r="R407" i="2"/>
  <c r="Q407" i="2" s="1"/>
  <c r="R408" i="2"/>
  <c r="Q408" i="2" s="1"/>
  <c r="R409" i="2"/>
  <c r="Q409" i="2" s="1"/>
  <c r="R410" i="2"/>
  <c r="Q410" i="2" s="1"/>
  <c r="R411" i="2"/>
  <c r="Q411" i="2" s="1"/>
  <c r="R412" i="2"/>
  <c r="Q412" i="2" s="1"/>
  <c r="R413" i="2"/>
  <c r="Q413" i="2" s="1"/>
  <c r="R414" i="2"/>
  <c r="Q414" i="2" s="1"/>
  <c r="R415" i="2"/>
  <c r="Q415" i="2" s="1"/>
  <c r="R416" i="2"/>
  <c r="Q416" i="2" s="1"/>
  <c r="R417" i="2"/>
  <c r="Q417" i="2" s="1"/>
  <c r="R418" i="2"/>
  <c r="Q418" i="2" s="1"/>
  <c r="R419" i="2"/>
  <c r="Q419" i="2" s="1"/>
  <c r="R420" i="2"/>
  <c r="Q420" i="2" s="1"/>
  <c r="R421" i="2"/>
  <c r="Q421" i="2" s="1"/>
  <c r="R422" i="2"/>
  <c r="Q422" i="2" s="1"/>
  <c r="R423" i="2"/>
  <c r="Q423" i="2" s="1"/>
  <c r="R424" i="2"/>
  <c r="Q424" i="2" s="1"/>
  <c r="R425" i="2"/>
  <c r="Q425" i="2" s="1"/>
  <c r="R426" i="2"/>
  <c r="Q426" i="2" s="1"/>
  <c r="R427" i="2"/>
  <c r="Q427" i="2" s="1"/>
  <c r="R428" i="2"/>
  <c r="Q428" i="2" s="1"/>
  <c r="R429" i="2"/>
  <c r="Q429" i="2" s="1"/>
  <c r="R430" i="2"/>
  <c r="Q430" i="2" s="1"/>
  <c r="R431" i="2"/>
  <c r="Q431" i="2" s="1"/>
  <c r="R432" i="2"/>
  <c r="Q432" i="2" s="1"/>
  <c r="R433" i="2"/>
  <c r="Q433" i="2" s="1"/>
  <c r="R434" i="2"/>
  <c r="Q434" i="2" s="1"/>
  <c r="R435" i="2"/>
  <c r="Q435" i="2" s="1"/>
  <c r="R436" i="2"/>
  <c r="Q436" i="2" s="1"/>
  <c r="R437" i="2"/>
  <c r="Q437" i="2" s="1"/>
  <c r="R438" i="2"/>
  <c r="Q438" i="2" s="1"/>
  <c r="R439" i="2"/>
  <c r="Q439" i="2" s="1"/>
  <c r="R440" i="2"/>
  <c r="Q440" i="2" s="1"/>
  <c r="R441" i="2"/>
  <c r="Q441" i="2" s="1"/>
  <c r="R442" i="2"/>
  <c r="Q442" i="2" s="1"/>
  <c r="R443" i="2"/>
  <c r="Q443" i="2" s="1"/>
  <c r="R444" i="2"/>
  <c r="Q444" i="2" s="1"/>
  <c r="R445" i="2"/>
  <c r="Q445" i="2" s="1"/>
  <c r="R446" i="2"/>
  <c r="Q446" i="2" s="1"/>
  <c r="R447" i="2"/>
  <c r="Q447" i="2" s="1"/>
  <c r="R448" i="2"/>
  <c r="Q448" i="2" s="1"/>
  <c r="R449" i="2"/>
  <c r="Q449" i="2" s="1"/>
  <c r="R450" i="2"/>
  <c r="Q450" i="2" s="1"/>
  <c r="R451" i="2"/>
  <c r="Q451" i="2" s="1"/>
  <c r="R452" i="2"/>
  <c r="Q452" i="2" s="1"/>
  <c r="R453" i="2"/>
  <c r="Q453" i="2" s="1"/>
  <c r="R454" i="2"/>
  <c r="Q454" i="2" s="1"/>
  <c r="R455" i="2"/>
  <c r="Q455" i="2" s="1"/>
  <c r="R456" i="2"/>
  <c r="Q456" i="2" s="1"/>
  <c r="R457" i="2"/>
  <c r="Q457" i="2" s="1"/>
  <c r="R458" i="2"/>
  <c r="Q458" i="2" s="1"/>
  <c r="R459" i="2"/>
  <c r="Q459" i="2" s="1"/>
  <c r="R460" i="2"/>
  <c r="Q460" i="2" s="1"/>
  <c r="R461" i="2"/>
  <c r="Q461" i="2" s="1"/>
  <c r="R462" i="2"/>
  <c r="Q462" i="2" s="1"/>
  <c r="R463" i="2"/>
  <c r="Q463" i="2" s="1"/>
  <c r="R464" i="2"/>
  <c r="Q464" i="2" s="1"/>
  <c r="R465" i="2"/>
  <c r="Q465" i="2" s="1"/>
  <c r="R466" i="2"/>
  <c r="Q466" i="2" s="1"/>
  <c r="R467" i="2"/>
  <c r="Q467" i="2" s="1"/>
  <c r="R468" i="2"/>
  <c r="Q468" i="2" s="1"/>
  <c r="R469" i="2"/>
  <c r="Q469" i="2" s="1"/>
  <c r="R470" i="2"/>
  <c r="Q470" i="2" s="1"/>
  <c r="R471" i="2"/>
  <c r="Q471" i="2" s="1"/>
  <c r="R472" i="2"/>
  <c r="Q472" i="2" s="1"/>
  <c r="R473" i="2"/>
  <c r="Q473" i="2" s="1"/>
  <c r="R474" i="2"/>
  <c r="Q474" i="2" s="1"/>
  <c r="R475" i="2"/>
  <c r="Q475" i="2" s="1"/>
  <c r="R476" i="2"/>
  <c r="Q476" i="2" s="1"/>
  <c r="R477" i="2"/>
  <c r="Q477" i="2" s="1"/>
  <c r="R478" i="2"/>
  <c r="Q478" i="2" s="1"/>
  <c r="R479" i="2"/>
  <c r="Q479" i="2" s="1"/>
  <c r="R480" i="2"/>
  <c r="Q480" i="2" s="1"/>
  <c r="R481" i="2"/>
  <c r="Q481" i="2" s="1"/>
  <c r="R482" i="2"/>
  <c r="Q482" i="2" s="1"/>
  <c r="R483" i="2"/>
  <c r="Q483" i="2" s="1"/>
  <c r="R484" i="2"/>
  <c r="Q484" i="2" s="1"/>
  <c r="R485" i="2"/>
  <c r="Q485" i="2" s="1"/>
  <c r="R486" i="2"/>
  <c r="Q486" i="2" s="1"/>
  <c r="R487" i="2"/>
  <c r="Q487" i="2" s="1"/>
  <c r="R488" i="2"/>
  <c r="Q488" i="2" s="1"/>
  <c r="R489" i="2"/>
  <c r="Q489" i="2" s="1"/>
  <c r="R490" i="2"/>
  <c r="Q490" i="2" s="1"/>
  <c r="R491" i="2"/>
  <c r="Q491" i="2" s="1"/>
  <c r="R492" i="2"/>
  <c r="Q492" i="2" s="1"/>
  <c r="R493" i="2"/>
  <c r="Q493" i="2" s="1"/>
  <c r="R494" i="2"/>
  <c r="Q494" i="2" s="1"/>
  <c r="R495" i="2"/>
  <c r="Q495" i="2" s="1"/>
  <c r="R496" i="2"/>
  <c r="Q496" i="2" s="1"/>
  <c r="R497" i="2"/>
  <c r="Q497" i="2" s="1"/>
  <c r="R498" i="2"/>
  <c r="Q498" i="2" s="1"/>
  <c r="R499" i="2"/>
  <c r="Q499" i="2" s="1"/>
  <c r="R500" i="2"/>
  <c r="Q500" i="2" s="1"/>
  <c r="P301" i="2"/>
  <c r="O301" i="2" s="1"/>
  <c r="P302" i="2"/>
  <c r="O302" i="2" s="1"/>
  <c r="P303" i="2"/>
  <c r="O303" i="2" s="1"/>
  <c r="P304" i="2"/>
  <c r="O304" i="2" s="1"/>
  <c r="P305" i="2"/>
  <c r="O305" i="2" s="1"/>
  <c r="P306" i="2"/>
  <c r="O306" i="2" s="1"/>
  <c r="P307" i="2"/>
  <c r="O307" i="2" s="1"/>
  <c r="P308" i="2"/>
  <c r="O308" i="2" s="1"/>
  <c r="P309" i="2"/>
  <c r="O309" i="2" s="1"/>
  <c r="P310" i="2"/>
  <c r="O310" i="2" s="1"/>
  <c r="P311" i="2"/>
  <c r="O311" i="2" s="1"/>
  <c r="P312" i="2"/>
  <c r="O312" i="2" s="1"/>
  <c r="P313" i="2"/>
  <c r="O313" i="2" s="1"/>
  <c r="P314" i="2"/>
  <c r="O314" i="2" s="1"/>
  <c r="P315" i="2"/>
  <c r="O315" i="2" s="1"/>
  <c r="P316" i="2"/>
  <c r="O316" i="2" s="1"/>
  <c r="P317" i="2"/>
  <c r="O317" i="2" s="1"/>
  <c r="P318" i="2"/>
  <c r="O318" i="2" s="1"/>
  <c r="P319" i="2"/>
  <c r="O319" i="2" s="1"/>
  <c r="P320" i="2"/>
  <c r="O320" i="2" s="1"/>
  <c r="P321" i="2"/>
  <c r="O321" i="2" s="1"/>
  <c r="P322" i="2"/>
  <c r="O322" i="2" s="1"/>
  <c r="P323" i="2"/>
  <c r="O323" i="2" s="1"/>
  <c r="P324" i="2"/>
  <c r="O324" i="2" s="1"/>
  <c r="P325" i="2"/>
  <c r="O325" i="2" s="1"/>
  <c r="P326" i="2"/>
  <c r="O326" i="2" s="1"/>
  <c r="P327" i="2"/>
  <c r="O327" i="2" s="1"/>
  <c r="P328" i="2"/>
  <c r="O328" i="2" s="1"/>
  <c r="P329" i="2"/>
  <c r="O329" i="2" s="1"/>
  <c r="P330" i="2"/>
  <c r="O330" i="2" s="1"/>
  <c r="P331" i="2"/>
  <c r="O331" i="2" s="1"/>
  <c r="P332" i="2"/>
  <c r="O332" i="2" s="1"/>
  <c r="P333" i="2"/>
  <c r="O333" i="2" s="1"/>
  <c r="P334" i="2"/>
  <c r="O334" i="2" s="1"/>
  <c r="P335" i="2"/>
  <c r="O335" i="2" s="1"/>
  <c r="P336" i="2"/>
  <c r="O336" i="2" s="1"/>
  <c r="P337" i="2"/>
  <c r="O337" i="2" s="1"/>
  <c r="P338" i="2"/>
  <c r="O338" i="2" s="1"/>
  <c r="P339" i="2"/>
  <c r="O339" i="2" s="1"/>
  <c r="P340" i="2"/>
  <c r="O340" i="2" s="1"/>
  <c r="P341" i="2"/>
  <c r="O341" i="2" s="1"/>
  <c r="P342" i="2"/>
  <c r="O342" i="2" s="1"/>
  <c r="P343" i="2"/>
  <c r="O343" i="2" s="1"/>
  <c r="P344" i="2"/>
  <c r="O344" i="2" s="1"/>
  <c r="P345" i="2"/>
  <c r="O345" i="2" s="1"/>
  <c r="P346" i="2"/>
  <c r="O346" i="2" s="1"/>
  <c r="P347" i="2"/>
  <c r="O347" i="2" s="1"/>
  <c r="P348" i="2"/>
  <c r="O348" i="2" s="1"/>
  <c r="P349" i="2"/>
  <c r="O349" i="2" s="1"/>
  <c r="P350" i="2"/>
  <c r="O350" i="2" s="1"/>
  <c r="P351" i="2"/>
  <c r="O351" i="2" s="1"/>
  <c r="P352" i="2"/>
  <c r="O352" i="2" s="1"/>
  <c r="P353" i="2"/>
  <c r="O353" i="2" s="1"/>
  <c r="P354" i="2"/>
  <c r="O354" i="2" s="1"/>
  <c r="P355" i="2"/>
  <c r="O355" i="2" s="1"/>
  <c r="P356" i="2"/>
  <c r="O356" i="2" s="1"/>
  <c r="P357" i="2"/>
  <c r="O357" i="2" s="1"/>
  <c r="P358" i="2"/>
  <c r="O358" i="2" s="1"/>
  <c r="P359" i="2"/>
  <c r="O359" i="2" s="1"/>
  <c r="P360" i="2"/>
  <c r="O360" i="2" s="1"/>
  <c r="P361" i="2"/>
  <c r="O361" i="2" s="1"/>
  <c r="P362" i="2"/>
  <c r="O362" i="2" s="1"/>
  <c r="P363" i="2"/>
  <c r="O363" i="2" s="1"/>
  <c r="P364" i="2"/>
  <c r="O364" i="2" s="1"/>
  <c r="P365" i="2"/>
  <c r="O365" i="2" s="1"/>
  <c r="P366" i="2"/>
  <c r="O366" i="2" s="1"/>
  <c r="P367" i="2"/>
  <c r="O367" i="2" s="1"/>
  <c r="P368" i="2"/>
  <c r="O368" i="2" s="1"/>
  <c r="P369" i="2"/>
  <c r="O369" i="2" s="1"/>
  <c r="P370" i="2"/>
  <c r="O370" i="2" s="1"/>
  <c r="P371" i="2"/>
  <c r="O371" i="2" s="1"/>
  <c r="P372" i="2"/>
  <c r="O372" i="2" s="1"/>
  <c r="P373" i="2"/>
  <c r="O373" i="2" s="1"/>
  <c r="P374" i="2"/>
  <c r="O374" i="2" s="1"/>
  <c r="P375" i="2"/>
  <c r="O375" i="2" s="1"/>
  <c r="P376" i="2"/>
  <c r="O376" i="2" s="1"/>
  <c r="P377" i="2"/>
  <c r="O377" i="2" s="1"/>
  <c r="P378" i="2"/>
  <c r="O378" i="2" s="1"/>
  <c r="P379" i="2"/>
  <c r="O379" i="2" s="1"/>
  <c r="P380" i="2"/>
  <c r="O380" i="2" s="1"/>
  <c r="P381" i="2"/>
  <c r="O381" i="2" s="1"/>
  <c r="P382" i="2"/>
  <c r="O382" i="2" s="1"/>
  <c r="P383" i="2"/>
  <c r="O383" i="2" s="1"/>
  <c r="P384" i="2"/>
  <c r="O384" i="2" s="1"/>
  <c r="P385" i="2"/>
  <c r="O385" i="2" s="1"/>
  <c r="P386" i="2"/>
  <c r="O386" i="2" s="1"/>
  <c r="P387" i="2"/>
  <c r="O387" i="2" s="1"/>
  <c r="P388" i="2"/>
  <c r="O388" i="2" s="1"/>
  <c r="P389" i="2"/>
  <c r="O389" i="2" s="1"/>
  <c r="P390" i="2"/>
  <c r="O390" i="2" s="1"/>
  <c r="P391" i="2"/>
  <c r="O391" i="2" s="1"/>
  <c r="P392" i="2"/>
  <c r="O392" i="2" s="1"/>
  <c r="P393" i="2"/>
  <c r="O393" i="2" s="1"/>
  <c r="P394" i="2"/>
  <c r="O394" i="2" s="1"/>
  <c r="P395" i="2"/>
  <c r="O395" i="2" s="1"/>
  <c r="P396" i="2"/>
  <c r="O396" i="2" s="1"/>
  <c r="P397" i="2"/>
  <c r="O397" i="2" s="1"/>
  <c r="P398" i="2"/>
  <c r="O398" i="2" s="1"/>
  <c r="P399" i="2"/>
  <c r="O399" i="2" s="1"/>
  <c r="P400" i="2"/>
  <c r="O400" i="2" s="1"/>
  <c r="P401" i="2"/>
  <c r="O401" i="2" s="1"/>
  <c r="P402" i="2"/>
  <c r="O402" i="2" s="1"/>
  <c r="P403" i="2"/>
  <c r="O403" i="2" s="1"/>
  <c r="P404" i="2"/>
  <c r="O404" i="2" s="1"/>
  <c r="P405" i="2"/>
  <c r="O405" i="2" s="1"/>
  <c r="P406" i="2"/>
  <c r="O406" i="2" s="1"/>
  <c r="P407" i="2"/>
  <c r="O407" i="2" s="1"/>
  <c r="P408" i="2"/>
  <c r="O408" i="2" s="1"/>
  <c r="P409" i="2"/>
  <c r="O409" i="2" s="1"/>
  <c r="P410" i="2"/>
  <c r="O410" i="2" s="1"/>
  <c r="P411" i="2"/>
  <c r="O411" i="2" s="1"/>
  <c r="P412" i="2"/>
  <c r="O412" i="2" s="1"/>
  <c r="P413" i="2"/>
  <c r="O413" i="2" s="1"/>
  <c r="P414" i="2"/>
  <c r="O414" i="2" s="1"/>
  <c r="P415" i="2"/>
  <c r="O415" i="2" s="1"/>
  <c r="P416" i="2"/>
  <c r="O416" i="2" s="1"/>
  <c r="P417" i="2"/>
  <c r="O417" i="2" s="1"/>
  <c r="P418" i="2"/>
  <c r="O418" i="2" s="1"/>
  <c r="P419" i="2"/>
  <c r="O419" i="2" s="1"/>
  <c r="P420" i="2"/>
  <c r="O420" i="2" s="1"/>
  <c r="P421" i="2"/>
  <c r="O421" i="2" s="1"/>
  <c r="P422" i="2"/>
  <c r="O422" i="2" s="1"/>
  <c r="P423" i="2"/>
  <c r="O423" i="2" s="1"/>
  <c r="P424" i="2"/>
  <c r="O424" i="2" s="1"/>
  <c r="P425" i="2"/>
  <c r="O425" i="2" s="1"/>
  <c r="P426" i="2"/>
  <c r="O426" i="2" s="1"/>
  <c r="P427" i="2"/>
  <c r="O427" i="2" s="1"/>
  <c r="P428" i="2"/>
  <c r="O428" i="2" s="1"/>
  <c r="P429" i="2"/>
  <c r="O429" i="2" s="1"/>
  <c r="P430" i="2"/>
  <c r="O430" i="2" s="1"/>
  <c r="P431" i="2"/>
  <c r="O431" i="2" s="1"/>
  <c r="P432" i="2"/>
  <c r="O432" i="2" s="1"/>
  <c r="P433" i="2"/>
  <c r="O433" i="2" s="1"/>
  <c r="P434" i="2"/>
  <c r="O434" i="2" s="1"/>
  <c r="P435" i="2"/>
  <c r="O435" i="2" s="1"/>
  <c r="P436" i="2"/>
  <c r="O436" i="2" s="1"/>
  <c r="P437" i="2"/>
  <c r="O437" i="2" s="1"/>
  <c r="P438" i="2"/>
  <c r="O438" i="2" s="1"/>
  <c r="P439" i="2"/>
  <c r="O439" i="2" s="1"/>
  <c r="P440" i="2"/>
  <c r="O440" i="2" s="1"/>
  <c r="P441" i="2"/>
  <c r="O441" i="2" s="1"/>
  <c r="P442" i="2"/>
  <c r="O442" i="2" s="1"/>
  <c r="P443" i="2"/>
  <c r="O443" i="2" s="1"/>
  <c r="P444" i="2"/>
  <c r="O444" i="2" s="1"/>
  <c r="P445" i="2"/>
  <c r="O445" i="2" s="1"/>
  <c r="P446" i="2"/>
  <c r="O446" i="2" s="1"/>
  <c r="P447" i="2"/>
  <c r="O447" i="2" s="1"/>
  <c r="P448" i="2"/>
  <c r="O448" i="2" s="1"/>
  <c r="P449" i="2"/>
  <c r="O449" i="2" s="1"/>
  <c r="P450" i="2"/>
  <c r="O450" i="2" s="1"/>
  <c r="P451" i="2"/>
  <c r="O451" i="2" s="1"/>
  <c r="P452" i="2"/>
  <c r="O452" i="2" s="1"/>
  <c r="P453" i="2"/>
  <c r="O453" i="2" s="1"/>
  <c r="P454" i="2"/>
  <c r="O454" i="2" s="1"/>
  <c r="P455" i="2"/>
  <c r="O455" i="2" s="1"/>
  <c r="P456" i="2"/>
  <c r="O456" i="2" s="1"/>
  <c r="P457" i="2"/>
  <c r="O457" i="2" s="1"/>
  <c r="P458" i="2"/>
  <c r="O458" i="2" s="1"/>
  <c r="P459" i="2"/>
  <c r="O459" i="2" s="1"/>
  <c r="P460" i="2"/>
  <c r="O460" i="2" s="1"/>
  <c r="P461" i="2"/>
  <c r="O461" i="2" s="1"/>
  <c r="P462" i="2"/>
  <c r="O462" i="2" s="1"/>
  <c r="P463" i="2"/>
  <c r="O463" i="2" s="1"/>
  <c r="P464" i="2"/>
  <c r="O464" i="2" s="1"/>
  <c r="P465" i="2"/>
  <c r="O465" i="2" s="1"/>
  <c r="P466" i="2"/>
  <c r="O466" i="2" s="1"/>
  <c r="P467" i="2"/>
  <c r="O467" i="2" s="1"/>
  <c r="P468" i="2"/>
  <c r="O468" i="2" s="1"/>
  <c r="P469" i="2"/>
  <c r="O469" i="2" s="1"/>
  <c r="P470" i="2"/>
  <c r="O470" i="2" s="1"/>
  <c r="P471" i="2"/>
  <c r="O471" i="2" s="1"/>
  <c r="P472" i="2"/>
  <c r="O472" i="2" s="1"/>
  <c r="P473" i="2"/>
  <c r="O473" i="2" s="1"/>
  <c r="P474" i="2"/>
  <c r="O474" i="2" s="1"/>
  <c r="P475" i="2"/>
  <c r="O475" i="2" s="1"/>
  <c r="P476" i="2"/>
  <c r="O476" i="2" s="1"/>
  <c r="P477" i="2"/>
  <c r="O477" i="2" s="1"/>
  <c r="P478" i="2"/>
  <c r="O478" i="2" s="1"/>
  <c r="P479" i="2"/>
  <c r="O479" i="2" s="1"/>
  <c r="P480" i="2"/>
  <c r="O480" i="2" s="1"/>
  <c r="P481" i="2"/>
  <c r="O481" i="2" s="1"/>
  <c r="P482" i="2"/>
  <c r="O482" i="2" s="1"/>
  <c r="P483" i="2"/>
  <c r="O483" i="2" s="1"/>
  <c r="P484" i="2"/>
  <c r="O484" i="2" s="1"/>
  <c r="P485" i="2"/>
  <c r="O485" i="2" s="1"/>
  <c r="P486" i="2"/>
  <c r="O486" i="2" s="1"/>
  <c r="P487" i="2"/>
  <c r="O487" i="2" s="1"/>
  <c r="P488" i="2"/>
  <c r="O488" i="2" s="1"/>
  <c r="P489" i="2"/>
  <c r="O489" i="2" s="1"/>
  <c r="P490" i="2"/>
  <c r="O490" i="2" s="1"/>
  <c r="P491" i="2"/>
  <c r="O491" i="2" s="1"/>
  <c r="P492" i="2"/>
  <c r="O492" i="2" s="1"/>
  <c r="P493" i="2"/>
  <c r="O493" i="2" s="1"/>
  <c r="P494" i="2"/>
  <c r="O494" i="2" s="1"/>
  <c r="P495" i="2"/>
  <c r="O495" i="2" s="1"/>
  <c r="P496" i="2"/>
  <c r="O496" i="2" s="1"/>
  <c r="P497" i="2"/>
  <c r="O497" i="2" s="1"/>
  <c r="P498" i="2"/>
  <c r="O498" i="2" s="1"/>
  <c r="P499" i="2"/>
  <c r="O499" i="2" s="1"/>
  <c r="P500" i="2"/>
  <c r="O500" i="2" s="1"/>
  <c r="N301" i="2"/>
  <c r="M301" i="2" s="1"/>
  <c r="N302" i="2"/>
  <c r="M302" i="2" s="1"/>
  <c r="N303" i="2"/>
  <c r="M303" i="2" s="1"/>
  <c r="N304" i="2"/>
  <c r="M304" i="2" s="1"/>
  <c r="N305" i="2"/>
  <c r="M305" i="2" s="1"/>
  <c r="N306" i="2"/>
  <c r="M306" i="2" s="1"/>
  <c r="N307" i="2"/>
  <c r="M307" i="2" s="1"/>
  <c r="N308" i="2"/>
  <c r="M308" i="2" s="1"/>
  <c r="N309" i="2"/>
  <c r="M309" i="2" s="1"/>
  <c r="N310" i="2"/>
  <c r="M310" i="2" s="1"/>
  <c r="N311" i="2"/>
  <c r="M311" i="2" s="1"/>
  <c r="N312" i="2"/>
  <c r="M312" i="2" s="1"/>
  <c r="N313" i="2"/>
  <c r="M313" i="2" s="1"/>
  <c r="N314" i="2"/>
  <c r="M314" i="2" s="1"/>
  <c r="N315" i="2"/>
  <c r="M315" i="2" s="1"/>
  <c r="N316" i="2"/>
  <c r="M316" i="2" s="1"/>
  <c r="N317" i="2"/>
  <c r="M317" i="2" s="1"/>
  <c r="N318" i="2"/>
  <c r="M318" i="2" s="1"/>
  <c r="N319" i="2"/>
  <c r="M319" i="2" s="1"/>
  <c r="N320" i="2"/>
  <c r="M320" i="2" s="1"/>
  <c r="N321" i="2"/>
  <c r="M321" i="2" s="1"/>
  <c r="N322" i="2"/>
  <c r="M322" i="2" s="1"/>
  <c r="N323" i="2"/>
  <c r="M323" i="2" s="1"/>
  <c r="N324" i="2"/>
  <c r="M324" i="2" s="1"/>
  <c r="N325" i="2"/>
  <c r="M325" i="2" s="1"/>
  <c r="N326" i="2"/>
  <c r="M326" i="2" s="1"/>
  <c r="N327" i="2"/>
  <c r="M327" i="2" s="1"/>
  <c r="N328" i="2"/>
  <c r="M328" i="2" s="1"/>
  <c r="N329" i="2"/>
  <c r="M329" i="2" s="1"/>
  <c r="N330" i="2"/>
  <c r="M330" i="2" s="1"/>
  <c r="N331" i="2"/>
  <c r="M331" i="2" s="1"/>
  <c r="N332" i="2"/>
  <c r="M332" i="2" s="1"/>
  <c r="N333" i="2"/>
  <c r="M333" i="2" s="1"/>
  <c r="N334" i="2"/>
  <c r="M334" i="2" s="1"/>
  <c r="N335" i="2"/>
  <c r="M335" i="2" s="1"/>
  <c r="N336" i="2"/>
  <c r="M336" i="2" s="1"/>
  <c r="N337" i="2"/>
  <c r="M337" i="2" s="1"/>
  <c r="N338" i="2"/>
  <c r="M338" i="2" s="1"/>
  <c r="N339" i="2"/>
  <c r="M339" i="2" s="1"/>
  <c r="N340" i="2"/>
  <c r="M340" i="2" s="1"/>
  <c r="N341" i="2"/>
  <c r="M341" i="2" s="1"/>
  <c r="N342" i="2"/>
  <c r="M342" i="2" s="1"/>
  <c r="N343" i="2"/>
  <c r="M343" i="2" s="1"/>
  <c r="N344" i="2"/>
  <c r="M344" i="2" s="1"/>
  <c r="N345" i="2"/>
  <c r="M345" i="2" s="1"/>
  <c r="N346" i="2"/>
  <c r="M346" i="2" s="1"/>
  <c r="N347" i="2"/>
  <c r="M347" i="2" s="1"/>
  <c r="N348" i="2"/>
  <c r="M348" i="2" s="1"/>
  <c r="N349" i="2"/>
  <c r="M349" i="2" s="1"/>
  <c r="N350" i="2"/>
  <c r="M350" i="2" s="1"/>
  <c r="N351" i="2"/>
  <c r="M351" i="2" s="1"/>
  <c r="N352" i="2"/>
  <c r="M352" i="2" s="1"/>
  <c r="N353" i="2"/>
  <c r="M353" i="2" s="1"/>
  <c r="N354" i="2"/>
  <c r="M354" i="2" s="1"/>
  <c r="N355" i="2"/>
  <c r="M355" i="2" s="1"/>
  <c r="N356" i="2"/>
  <c r="M356" i="2" s="1"/>
  <c r="N357" i="2"/>
  <c r="M357" i="2" s="1"/>
  <c r="N358" i="2"/>
  <c r="M358" i="2" s="1"/>
  <c r="N359" i="2"/>
  <c r="M359" i="2" s="1"/>
  <c r="N360" i="2"/>
  <c r="M360" i="2" s="1"/>
  <c r="N361" i="2"/>
  <c r="M361" i="2" s="1"/>
  <c r="N362" i="2"/>
  <c r="M362" i="2" s="1"/>
  <c r="N363" i="2"/>
  <c r="M363" i="2" s="1"/>
  <c r="N364" i="2"/>
  <c r="M364" i="2" s="1"/>
  <c r="N365" i="2"/>
  <c r="M365" i="2" s="1"/>
  <c r="N366" i="2"/>
  <c r="M366" i="2" s="1"/>
  <c r="N367" i="2"/>
  <c r="M367" i="2" s="1"/>
  <c r="N368" i="2"/>
  <c r="M368" i="2" s="1"/>
  <c r="N369" i="2"/>
  <c r="M369" i="2" s="1"/>
  <c r="N370" i="2"/>
  <c r="M370" i="2" s="1"/>
  <c r="N371" i="2"/>
  <c r="M371" i="2" s="1"/>
  <c r="N372" i="2"/>
  <c r="M372" i="2" s="1"/>
  <c r="N373" i="2"/>
  <c r="M373" i="2" s="1"/>
  <c r="N374" i="2"/>
  <c r="M374" i="2" s="1"/>
  <c r="N375" i="2"/>
  <c r="M375" i="2" s="1"/>
  <c r="N376" i="2"/>
  <c r="M376" i="2" s="1"/>
  <c r="N377" i="2"/>
  <c r="M377" i="2" s="1"/>
  <c r="N378" i="2"/>
  <c r="M378" i="2" s="1"/>
  <c r="N379" i="2"/>
  <c r="M379" i="2" s="1"/>
  <c r="N380" i="2"/>
  <c r="M380" i="2" s="1"/>
  <c r="N381" i="2"/>
  <c r="M381" i="2" s="1"/>
  <c r="N382" i="2"/>
  <c r="M382" i="2" s="1"/>
  <c r="N383" i="2"/>
  <c r="M383" i="2" s="1"/>
  <c r="N384" i="2"/>
  <c r="M384" i="2" s="1"/>
  <c r="N385" i="2"/>
  <c r="M385" i="2" s="1"/>
  <c r="N386" i="2"/>
  <c r="M386" i="2" s="1"/>
  <c r="N387" i="2"/>
  <c r="M387" i="2" s="1"/>
  <c r="N388" i="2"/>
  <c r="M388" i="2" s="1"/>
  <c r="N389" i="2"/>
  <c r="M389" i="2" s="1"/>
  <c r="N390" i="2"/>
  <c r="M390" i="2" s="1"/>
  <c r="N391" i="2"/>
  <c r="M391" i="2" s="1"/>
  <c r="N392" i="2"/>
  <c r="M392" i="2" s="1"/>
  <c r="N393" i="2"/>
  <c r="M393" i="2" s="1"/>
  <c r="N394" i="2"/>
  <c r="M394" i="2" s="1"/>
  <c r="N395" i="2"/>
  <c r="M395" i="2" s="1"/>
  <c r="N396" i="2"/>
  <c r="M396" i="2" s="1"/>
  <c r="N397" i="2"/>
  <c r="M397" i="2" s="1"/>
  <c r="N398" i="2"/>
  <c r="M398" i="2" s="1"/>
  <c r="N399" i="2"/>
  <c r="M399" i="2" s="1"/>
  <c r="N400" i="2"/>
  <c r="M400" i="2" s="1"/>
  <c r="N401" i="2"/>
  <c r="M401" i="2" s="1"/>
  <c r="N402" i="2"/>
  <c r="M402" i="2" s="1"/>
  <c r="N403" i="2"/>
  <c r="M403" i="2" s="1"/>
  <c r="N404" i="2"/>
  <c r="M404" i="2" s="1"/>
  <c r="N405" i="2"/>
  <c r="M405" i="2" s="1"/>
  <c r="N406" i="2"/>
  <c r="M406" i="2" s="1"/>
  <c r="N407" i="2"/>
  <c r="M407" i="2" s="1"/>
  <c r="N408" i="2"/>
  <c r="M408" i="2" s="1"/>
  <c r="N409" i="2"/>
  <c r="M409" i="2" s="1"/>
  <c r="N410" i="2"/>
  <c r="M410" i="2" s="1"/>
  <c r="N411" i="2"/>
  <c r="M411" i="2" s="1"/>
  <c r="N412" i="2"/>
  <c r="M412" i="2" s="1"/>
  <c r="N413" i="2"/>
  <c r="M413" i="2" s="1"/>
  <c r="N414" i="2"/>
  <c r="M414" i="2" s="1"/>
  <c r="N415" i="2"/>
  <c r="M415" i="2" s="1"/>
  <c r="N416" i="2"/>
  <c r="M416" i="2" s="1"/>
  <c r="N417" i="2"/>
  <c r="M417" i="2" s="1"/>
  <c r="N418" i="2"/>
  <c r="M418" i="2" s="1"/>
  <c r="N419" i="2"/>
  <c r="M419" i="2" s="1"/>
  <c r="N420" i="2"/>
  <c r="M420" i="2" s="1"/>
  <c r="N421" i="2"/>
  <c r="M421" i="2" s="1"/>
  <c r="N422" i="2"/>
  <c r="M422" i="2" s="1"/>
  <c r="N423" i="2"/>
  <c r="M423" i="2" s="1"/>
  <c r="N424" i="2"/>
  <c r="M424" i="2" s="1"/>
  <c r="N425" i="2"/>
  <c r="M425" i="2" s="1"/>
  <c r="N426" i="2"/>
  <c r="M426" i="2" s="1"/>
  <c r="N427" i="2"/>
  <c r="M427" i="2" s="1"/>
  <c r="N428" i="2"/>
  <c r="M428" i="2" s="1"/>
  <c r="N429" i="2"/>
  <c r="M429" i="2" s="1"/>
  <c r="N430" i="2"/>
  <c r="M430" i="2" s="1"/>
  <c r="N431" i="2"/>
  <c r="M431" i="2" s="1"/>
  <c r="N432" i="2"/>
  <c r="M432" i="2" s="1"/>
  <c r="N433" i="2"/>
  <c r="M433" i="2" s="1"/>
  <c r="N434" i="2"/>
  <c r="M434" i="2" s="1"/>
  <c r="N435" i="2"/>
  <c r="M435" i="2" s="1"/>
  <c r="N436" i="2"/>
  <c r="M436" i="2" s="1"/>
  <c r="N437" i="2"/>
  <c r="M437" i="2" s="1"/>
  <c r="N438" i="2"/>
  <c r="M438" i="2" s="1"/>
  <c r="N439" i="2"/>
  <c r="M439" i="2" s="1"/>
  <c r="N440" i="2"/>
  <c r="M440" i="2" s="1"/>
  <c r="N441" i="2"/>
  <c r="M441" i="2" s="1"/>
  <c r="N442" i="2"/>
  <c r="M442" i="2" s="1"/>
  <c r="N443" i="2"/>
  <c r="M443" i="2" s="1"/>
  <c r="N444" i="2"/>
  <c r="M444" i="2" s="1"/>
  <c r="N445" i="2"/>
  <c r="M445" i="2" s="1"/>
  <c r="N446" i="2"/>
  <c r="M446" i="2" s="1"/>
  <c r="N447" i="2"/>
  <c r="M447" i="2" s="1"/>
  <c r="N448" i="2"/>
  <c r="M448" i="2" s="1"/>
  <c r="N449" i="2"/>
  <c r="M449" i="2" s="1"/>
  <c r="N450" i="2"/>
  <c r="M450" i="2" s="1"/>
  <c r="N451" i="2"/>
  <c r="M451" i="2" s="1"/>
  <c r="N452" i="2"/>
  <c r="M452" i="2" s="1"/>
  <c r="N453" i="2"/>
  <c r="M453" i="2" s="1"/>
  <c r="N454" i="2"/>
  <c r="M454" i="2" s="1"/>
  <c r="N455" i="2"/>
  <c r="M455" i="2" s="1"/>
  <c r="N456" i="2"/>
  <c r="M456" i="2" s="1"/>
  <c r="N457" i="2"/>
  <c r="M457" i="2" s="1"/>
  <c r="N458" i="2"/>
  <c r="M458" i="2" s="1"/>
  <c r="N459" i="2"/>
  <c r="M459" i="2" s="1"/>
  <c r="N460" i="2"/>
  <c r="M460" i="2" s="1"/>
  <c r="N461" i="2"/>
  <c r="M461" i="2" s="1"/>
  <c r="N462" i="2"/>
  <c r="M462" i="2" s="1"/>
  <c r="N463" i="2"/>
  <c r="M463" i="2" s="1"/>
  <c r="N464" i="2"/>
  <c r="M464" i="2" s="1"/>
  <c r="N465" i="2"/>
  <c r="M465" i="2" s="1"/>
  <c r="N466" i="2"/>
  <c r="M466" i="2" s="1"/>
  <c r="N467" i="2"/>
  <c r="M467" i="2" s="1"/>
  <c r="N468" i="2"/>
  <c r="M468" i="2" s="1"/>
  <c r="N469" i="2"/>
  <c r="M469" i="2" s="1"/>
  <c r="N470" i="2"/>
  <c r="M470" i="2" s="1"/>
  <c r="N471" i="2"/>
  <c r="M471" i="2" s="1"/>
  <c r="N472" i="2"/>
  <c r="M472" i="2" s="1"/>
  <c r="N473" i="2"/>
  <c r="M473" i="2" s="1"/>
  <c r="N474" i="2"/>
  <c r="M474" i="2" s="1"/>
  <c r="N475" i="2"/>
  <c r="M475" i="2" s="1"/>
  <c r="N476" i="2"/>
  <c r="M476" i="2" s="1"/>
  <c r="N477" i="2"/>
  <c r="M477" i="2" s="1"/>
  <c r="N478" i="2"/>
  <c r="M478" i="2" s="1"/>
  <c r="N479" i="2"/>
  <c r="M479" i="2" s="1"/>
  <c r="N480" i="2"/>
  <c r="M480" i="2" s="1"/>
  <c r="N481" i="2"/>
  <c r="M481" i="2" s="1"/>
  <c r="N482" i="2"/>
  <c r="M482" i="2" s="1"/>
  <c r="N483" i="2"/>
  <c r="M483" i="2" s="1"/>
  <c r="N484" i="2"/>
  <c r="M484" i="2" s="1"/>
  <c r="N485" i="2"/>
  <c r="M485" i="2" s="1"/>
  <c r="N486" i="2"/>
  <c r="M486" i="2" s="1"/>
  <c r="N487" i="2"/>
  <c r="M487" i="2" s="1"/>
  <c r="N488" i="2"/>
  <c r="M488" i="2" s="1"/>
  <c r="N489" i="2"/>
  <c r="M489" i="2" s="1"/>
  <c r="N490" i="2"/>
  <c r="M490" i="2" s="1"/>
  <c r="N491" i="2"/>
  <c r="M491" i="2" s="1"/>
  <c r="N492" i="2"/>
  <c r="M492" i="2" s="1"/>
  <c r="N493" i="2"/>
  <c r="M493" i="2" s="1"/>
  <c r="N494" i="2"/>
  <c r="M494" i="2" s="1"/>
  <c r="N495" i="2"/>
  <c r="M495" i="2" s="1"/>
  <c r="N496" i="2"/>
  <c r="M496" i="2" s="1"/>
  <c r="N497" i="2"/>
  <c r="M497" i="2" s="1"/>
  <c r="N498" i="2"/>
  <c r="M498" i="2" s="1"/>
  <c r="N499" i="2"/>
  <c r="M499" i="2" s="1"/>
  <c r="N500" i="2"/>
  <c r="M500" i="2" s="1"/>
  <c r="L301" i="2"/>
  <c r="K301" i="2" s="1"/>
  <c r="L302" i="2"/>
  <c r="K302" i="2" s="1"/>
  <c r="L303" i="2"/>
  <c r="K303" i="2" s="1"/>
  <c r="L304" i="2"/>
  <c r="K304" i="2" s="1"/>
  <c r="L305" i="2"/>
  <c r="K305" i="2" s="1"/>
  <c r="L306" i="2"/>
  <c r="K306" i="2" s="1"/>
  <c r="L307" i="2"/>
  <c r="K307" i="2" s="1"/>
  <c r="L308" i="2"/>
  <c r="K308" i="2" s="1"/>
  <c r="L309" i="2"/>
  <c r="K309" i="2" s="1"/>
  <c r="L310" i="2"/>
  <c r="K310" i="2" s="1"/>
  <c r="L311" i="2"/>
  <c r="K311" i="2" s="1"/>
  <c r="L312" i="2"/>
  <c r="K312" i="2" s="1"/>
  <c r="L313" i="2"/>
  <c r="K313" i="2" s="1"/>
  <c r="L314" i="2"/>
  <c r="K314" i="2" s="1"/>
  <c r="L315" i="2"/>
  <c r="K315" i="2" s="1"/>
  <c r="L316" i="2"/>
  <c r="K316" i="2" s="1"/>
  <c r="L317" i="2"/>
  <c r="K317" i="2" s="1"/>
  <c r="L318" i="2"/>
  <c r="K318" i="2" s="1"/>
  <c r="L319" i="2"/>
  <c r="K319" i="2" s="1"/>
  <c r="L320" i="2"/>
  <c r="K320" i="2" s="1"/>
  <c r="L321" i="2"/>
  <c r="K321" i="2" s="1"/>
  <c r="L322" i="2"/>
  <c r="K322" i="2" s="1"/>
  <c r="L323" i="2"/>
  <c r="K323" i="2" s="1"/>
  <c r="L324" i="2"/>
  <c r="K324" i="2" s="1"/>
  <c r="L325" i="2"/>
  <c r="K325" i="2" s="1"/>
  <c r="L326" i="2"/>
  <c r="K326" i="2" s="1"/>
  <c r="L327" i="2"/>
  <c r="K327" i="2" s="1"/>
  <c r="L328" i="2"/>
  <c r="K328" i="2" s="1"/>
  <c r="L329" i="2"/>
  <c r="K329" i="2" s="1"/>
  <c r="L330" i="2"/>
  <c r="K330" i="2" s="1"/>
  <c r="L331" i="2"/>
  <c r="K331" i="2" s="1"/>
  <c r="L332" i="2"/>
  <c r="K332" i="2" s="1"/>
  <c r="L333" i="2"/>
  <c r="K333" i="2" s="1"/>
  <c r="L334" i="2"/>
  <c r="K334" i="2" s="1"/>
  <c r="L335" i="2"/>
  <c r="K335" i="2" s="1"/>
  <c r="L336" i="2"/>
  <c r="K336" i="2" s="1"/>
  <c r="L337" i="2"/>
  <c r="K337" i="2" s="1"/>
  <c r="L338" i="2"/>
  <c r="K338" i="2" s="1"/>
  <c r="L339" i="2"/>
  <c r="K339" i="2" s="1"/>
  <c r="L340" i="2"/>
  <c r="K340" i="2" s="1"/>
  <c r="L341" i="2"/>
  <c r="K341" i="2" s="1"/>
  <c r="L342" i="2"/>
  <c r="K342" i="2" s="1"/>
  <c r="L343" i="2"/>
  <c r="K343" i="2" s="1"/>
  <c r="L344" i="2"/>
  <c r="K344" i="2" s="1"/>
  <c r="L345" i="2"/>
  <c r="K345" i="2" s="1"/>
  <c r="L346" i="2"/>
  <c r="K346" i="2" s="1"/>
  <c r="L347" i="2"/>
  <c r="K347" i="2" s="1"/>
  <c r="L348" i="2"/>
  <c r="K348" i="2" s="1"/>
  <c r="L349" i="2"/>
  <c r="K349" i="2" s="1"/>
  <c r="L350" i="2"/>
  <c r="K350" i="2" s="1"/>
  <c r="L351" i="2"/>
  <c r="K351" i="2" s="1"/>
  <c r="L352" i="2"/>
  <c r="K352" i="2" s="1"/>
  <c r="L353" i="2"/>
  <c r="K353" i="2" s="1"/>
  <c r="L354" i="2"/>
  <c r="K354" i="2" s="1"/>
  <c r="L355" i="2"/>
  <c r="K355" i="2" s="1"/>
  <c r="L356" i="2"/>
  <c r="K356" i="2" s="1"/>
  <c r="L357" i="2"/>
  <c r="K357" i="2" s="1"/>
  <c r="L358" i="2"/>
  <c r="K358" i="2" s="1"/>
  <c r="L359" i="2"/>
  <c r="K359" i="2" s="1"/>
  <c r="L360" i="2"/>
  <c r="K360" i="2" s="1"/>
  <c r="L361" i="2"/>
  <c r="K361" i="2" s="1"/>
  <c r="L362" i="2"/>
  <c r="K362" i="2" s="1"/>
  <c r="L363" i="2"/>
  <c r="K363" i="2" s="1"/>
  <c r="L364" i="2"/>
  <c r="K364" i="2" s="1"/>
  <c r="L365" i="2"/>
  <c r="K365" i="2" s="1"/>
  <c r="L366" i="2"/>
  <c r="K366" i="2" s="1"/>
  <c r="L367" i="2"/>
  <c r="K367" i="2" s="1"/>
  <c r="L368" i="2"/>
  <c r="K368" i="2" s="1"/>
  <c r="L369" i="2"/>
  <c r="K369" i="2" s="1"/>
  <c r="L370" i="2"/>
  <c r="K370" i="2" s="1"/>
  <c r="L371" i="2"/>
  <c r="K371" i="2" s="1"/>
  <c r="L372" i="2"/>
  <c r="K372" i="2" s="1"/>
  <c r="L373" i="2"/>
  <c r="K373" i="2" s="1"/>
  <c r="L374" i="2"/>
  <c r="K374" i="2" s="1"/>
  <c r="L375" i="2"/>
  <c r="K375" i="2" s="1"/>
  <c r="L376" i="2"/>
  <c r="K376" i="2" s="1"/>
  <c r="L377" i="2"/>
  <c r="K377" i="2" s="1"/>
  <c r="L378" i="2"/>
  <c r="K378" i="2" s="1"/>
  <c r="L379" i="2"/>
  <c r="K379" i="2" s="1"/>
  <c r="L380" i="2"/>
  <c r="K380" i="2" s="1"/>
  <c r="L381" i="2"/>
  <c r="K381" i="2" s="1"/>
  <c r="L382" i="2"/>
  <c r="K382" i="2" s="1"/>
  <c r="L383" i="2"/>
  <c r="K383" i="2" s="1"/>
  <c r="L384" i="2"/>
  <c r="K384" i="2" s="1"/>
  <c r="L385" i="2"/>
  <c r="K385" i="2" s="1"/>
  <c r="L386" i="2"/>
  <c r="K386" i="2" s="1"/>
  <c r="L387" i="2"/>
  <c r="K387" i="2" s="1"/>
  <c r="L388" i="2"/>
  <c r="K388" i="2" s="1"/>
  <c r="L389" i="2"/>
  <c r="K389" i="2" s="1"/>
  <c r="L390" i="2"/>
  <c r="K390" i="2" s="1"/>
  <c r="L391" i="2"/>
  <c r="K391" i="2" s="1"/>
  <c r="L392" i="2"/>
  <c r="K392" i="2" s="1"/>
  <c r="L393" i="2"/>
  <c r="K393" i="2" s="1"/>
  <c r="L394" i="2"/>
  <c r="K394" i="2" s="1"/>
  <c r="L395" i="2"/>
  <c r="K395" i="2" s="1"/>
  <c r="L396" i="2"/>
  <c r="K396" i="2" s="1"/>
  <c r="L397" i="2"/>
  <c r="K397" i="2" s="1"/>
  <c r="L398" i="2"/>
  <c r="K398" i="2" s="1"/>
  <c r="L399" i="2"/>
  <c r="K399" i="2" s="1"/>
  <c r="L400" i="2"/>
  <c r="K400" i="2" s="1"/>
  <c r="L401" i="2"/>
  <c r="K401" i="2" s="1"/>
  <c r="L402" i="2"/>
  <c r="K402" i="2" s="1"/>
  <c r="L403" i="2"/>
  <c r="K403" i="2" s="1"/>
  <c r="L404" i="2"/>
  <c r="K404" i="2" s="1"/>
  <c r="L405" i="2"/>
  <c r="K405" i="2" s="1"/>
  <c r="L406" i="2"/>
  <c r="K406" i="2" s="1"/>
  <c r="L407" i="2"/>
  <c r="K407" i="2" s="1"/>
  <c r="L408" i="2"/>
  <c r="K408" i="2" s="1"/>
  <c r="L409" i="2"/>
  <c r="K409" i="2" s="1"/>
  <c r="L410" i="2"/>
  <c r="K410" i="2" s="1"/>
  <c r="L411" i="2"/>
  <c r="K411" i="2" s="1"/>
  <c r="L412" i="2"/>
  <c r="K412" i="2" s="1"/>
  <c r="L413" i="2"/>
  <c r="K413" i="2" s="1"/>
  <c r="L414" i="2"/>
  <c r="K414" i="2" s="1"/>
  <c r="L415" i="2"/>
  <c r="K415" i="2" s="1"/>
  <c r="L416" i="2"/>
  <c r="K416" i="2" s="1"/>
  <c r="L417" i="2"/>
  <c r="K417" i="2" s="1"/>
  <c r="L418" i="2"/>
  <c r="K418" i="2" s="1"/>
  <c r="L419" i="2"/>
  <c r="K419" i="2" s="1"/>
  <c r="L420" i="2"/>
  <c r="K420" i="2" s="1"/>
  <c r="L421" i="2"/>
  <c r="K421" i="2" s="1"/>
  <c r="L422" i="2"/>
  <c r="K422" i="2" s="1"/>
  <c r="L423" i="2"/>
  <c r="K423" i="2" s="1"/>
  <c r="L424" i="2"/>
  <c r="K424" i="2" s="1"/>
  <c r="L425" i="2"/>
  <c r="K425" i="2" s="1"/>
  <c r="L426" i="2"/>
  <c r="K426" i="2" s="1"/>
  <c r="L427" i="2"/>
  <c r="K427" i="2" s="1"/>
  <c r="L428" i="2"/>
  <c r="K428" i="2" s="1"/>
  <c r="L429" i="2"/>
  <c r="K429" i="2" s="1"/>
  <c r="L430" i="2"/>
  <c r="K430" i="2" s="1"/>
  <c r="L431" i="2"/>
  <c r="K431" i="2" s="1"/>
  <c r="L432" i="2"/>
  <c r="K432" i="2" s="1"/>
  <c r="L433" i="2"/>
  <c r="K433" i="2" s="1"/>
  <c r="L434" i="2"/>
  <c r="K434" i="2" s="1"/>
  <c r="L435" i="2"/>
  <c r="K435" i="2" s="1"/>
  <c r="L436" i="2"/>
  <c r="K436" i="2" s="1"/>
  <c r="L437" i="2"/>
  <c r="K437" i="2" s="1"/>
  <c r="L438" i="2"/>
  <c r="K438" i="2" s="1"/>
  <c r="L439" i="2"/>
  <c r="K439" i="2" s="1"/>
  <c r="L440" i="2"/>
  <c r="K440" i="2" s="1"/>
  <c r="L441" i="2"/>
  <c r="K441" i="2" s="1"/>
  <c r="L442" i="2"/>
  <c r="K442" i="2" s="1"/>
  <c r="L443" i="2"/>
  <c r="K443" i="2" s="1"/>
  <c r="L444" i="2"/>
  <c r="K444" i="2" s="1"/>
  <c r="L445" i="2"/>
  <c r="K445" i="2" s="1"/>
  <c r="L446" i="2"/>
  <c r="K446" i="2" s="1"/>
  <c r="L447" i="2"/>
  <c r="K447" i="2" s="1"/>
  <c r="L448" i="2"/>
  <c r="K448" i="2" s="1"/>
  <c r="L449" i="2"/>
  <c r="K449" i="2" s="1"/>
  <c r="L450" i="2"/>
  <c r="K450" i="2" s="1"/>
  <c r="L451" i="2"/>
  <c r="K451" i="2" s="1"/>
  <c r="L452" i="2"/>
  <c r="K452" i="2" s="1"/>
  <c r="L453" i="2"/>
  <c r="K453" i="2" s="1"/>
  <c r="L454" i="2"/>
  <c r="K454" i="2" s="1"/>
  <c r="L455" i="2"/>
  <c r="K455" i="2" s="1"/>
  <c r="L456" i="2"/>
  <c r="K456" i="2" s="1"/>
  <c r="L457" i="2"/>
  <c r="K457" i="2" s="1"/>
  <c r="L458" i="2"/>
  <c r="K458" i="2" s="1"/>
  <c r="L459" i="2"/>
  <c r="K459" i="2" s="1"/>
  <c r="L460" i="2"/>
  <c r="K460" i="2" s="1"/>
  <c r="L461" i="2"/>
  <c r="K461" i="2" s="1"/>
  <c r="L462" i="2"/>
  <c r="K462" i="2" s="1"/>
  <c r="L463" i="2"/>
  <c r="K463" i="2" s="1"/>
  <c r="L464" i="2"/>
  <c r="K464" i="2" s="1"/>
  <c r="L465" i="2"/>
  <c r="K465" i="2" s="1"/>
  <c r="L466" i="2"/>
  <c r="K466" i="2" s="1"/>
  <c r="L467" i="2"/>
  <c r="K467" i="2" s="1"/>
  <c r="L468" i="2"/>
  <c r="K468" i="2" s="1"/>
  <c r="L469" i="2"/>
  <c r="K469" i="2" s="1"/>
  <c r="L470" i="2"/>
  <c r="K470" i="2" s="1"/>
  <c r="L471" i="2"/>
  <c r="K471" i="2" s="1"/>
  <c r="L472" i="2"/>
  <c r="K472" i="2" s="1"/>
  <c r="L473" i="2"/>
  <c r="K473" i="2" s="1"/>
  <c r="L474" i="2"/>
  <c r="K474" i="2" s="1"/>
  <c r="L475" i="2"/>
  <c r="K475" i="2" s="1"/>
  <c r="L476" i="2"/>
  <c r="K476" i="2" s="1"/>
  <c r="L477" i="2"/>
  <c r="K477" i="2" s="1"/>
  <c r="L478" i="2"/>
  <c r="K478" i="2" s="1"/>
  <c r="L479" i="2"/>
  <c r="K479" i="2" s="1"/>
  <c r="L480" i="2"/>
  <c r="K480" i="2" s="1"/>
  <c r="L481" i="2"/>
  <c r="K481" i="2" s="1"/>
  <c r="L482" i="2"/>
  <c r="K482" i="2" s="1"/>
  <c r="L483" i="2"/>
  <c r="K483" i="2" s="1"/>
  <c r="L484" i="2"/>
  <c r="K484" i="2" s="1"/>
  <c r="L485" i="2"/>
  <c r="K485" i="2" s="1"/>
  <c r="L486" i="2"/>
  <c r="K486" i="2" s="1"/>
  <c r="L487" i="2"/>
  <c r="K487" i="2" s="1"/>
  <c r="L488" i="2"/>
  <c r="K488" i="2" s="1"/>
  <c r="L489" i="2"/>
  <c r="K489" i="2" s="1"/>
  <c r="L490" i="2"/>
  <c r="K490" i="2" s="1"/>
  <c r="L491" i="2"/>
  <c r="K491" i="2" s="1"/>
  <c r="L492" i="2"/>
  <c r="K492" i="2" s="1"/>
  <c r="L493" i="2"/>
  <c r="K493" i="2" s="1"/>
  <c r="L494" i="2"/>
  <c r="K494" i="2" s="1"/>
  <c r="L495" i="2"/>
  <c r="K495" i="2" s="1"/>
  <c r="L496" i="2"/>
  <c r="K496" i="2" s="1"/>
  <c r="L497" i="2"/>
  <c r="K497" i="2" s="1"/>
  <c r="L498" i="2"/>
  <c r="K498" i="2" s="1"/>
  <c r="L499" i="2"/>
  <c r="K499" i="2" s="1"/>
  <c r="L500" i="2"/>
  <c r="K500" i="2" s="1"/>
  <c r="J301" i="2"/>
  <c r="I301" i="2" s="1"/>
  <c r="J302" i="2"/>
  <c r="I302" i="2" s="1"/>
  <c r="J303" i="2"/>
  <c r="I303" i="2" s="1"/>
  <c r="J304" i="2"/>
  <c r="I304" i="2" s="1"/>
  <c r="J305" i="2"/>
  <c r="I305" i="2" s="1"/>
  <c r="J306" i="2"/>
  <c r="I306" i="2" s="1"/>
  <c r="J307" i="2"/>
  <c r="I307" i="2" s="1"/>
  <c r="J308" i="2"/>
  <c r="I308" i="2" s="1"/>
  <c r="J309" i="2"/>
  <c r="I309" i="2" s="1"/>
  <c r="J310" i="2"/>
  <c r="I310" i="2" s="1"/>
  <c r="J311" i="2"/>
  <c r="I311" i="2" s="1"/>
  <c r="J312" i="2"/>
  <c r="I312" i="2" s="1"/>
  <c r="J313" i="2"/>
  <c r="I313" i="2" s="1"/>
  <c r="J314" i="2"/>
  <c r="I314" i="2" s="1"/>
  <c r="J315" i="2"/>
  <c r="I315" i="2" s="1"/>
  <c r="J316" i="2"/>
  <c r="I316" i="2" s="1"/>
  <c r="J317" i="2"/>
  <c r="I317" i="2" s="1"/>
  <c r="J318" i="2"/>
  <c r="I318" i="2" s="1"/>
  <c r="J319" i="2"/>
  <c r="I319" i="2" s="1"/>
  <c r="J320" i="2"/>
  <c r="I320" i="2" s="1"/>
  <c r="J321" i="2"/>
  <c r="I321" i="2" s="1"/>
  <c r="J322" i="2"/>
  <c r="I322" i="2" s="1"/>
  <c r="J323" i="2"/>
  <c r="I323" i="2" s="1"/>
  <c r="J324" i="2"/>
  <c r="I324" i="2" s="1"/>
  <c r="J325" i="2"/>
  <c r="I325" i="2" s="1"/>
  <c r="J326" i="2"/>
  <c r="I326" i="2" s="1"/>
  <c r="J327" i="2"/>
  <c r="I327" i="2" s="1"/>
  <c r="J328" i="2"/>
  <c r="I328" i="2" s="1"/>
  <c r="J329" i="2"/>
  <c r="I329" i="2" s="1"/>
  <c r="J330" i="2"/>
  <c r="I330" i="2" s="1"/>
  <c r="J331" i="2"/>
  <c r="I331" i="2" s="1"/>
  <c r="J332" i="2"/>
  <c r="I332" i="2" s="1"/>
  <c r="J333" i="2"/>
  <c r="I333" i="2" s="1"/>
  <c r="J334" i="2"/>
  <c r="I334" i="2" s="1"/>
  <c r="J335" i="2"/>
  <c r="I335" i="2" s="1"/>
  <c r="J336" i="2"/>
  <c r="I336" i="2" s="1"/>
  <c r="J337" i="2"/>
  <c r="I337" i="2" s="1"/>
  <c r="J338" i="2"/>
  <c r="I338" i="2" s="1"/>
  <c r="J339" i="2"/>
  <c r="I339" i="2" s="1"/>
  <c r="J340" i="2"/>
  <c r="I340" i="2" s="1"/>
  <c r="J341" i="2"/>
  <c r="I341" i="2" s="1"/>
  <c r="J342" i="2"/>
  <c r="I342" i="2" s="1"/>
  <c r="J343" i="2"/>
  <c r="I343" i="2" s="1"/>
  <c r="J344" i="2"/>
  <c r="I344" i="2" s="1"/>
  <c r="J345" i="2"/>
  <c r="I345" i="2" s="1"/>
  <c r="J346" i="2"/>
  <c r="I346" i="2" s="1"/>
  <c r="J347" i="2"/>
  <c r="I347" i="2" s="1"/>
  <c r="J348" i="2"/>
  <c r="I348" i="2" s="1"/>
  <c r="J349" i="2"/>
  <c r="I349" i="2" s="1"/>
  <c r="J350" i="2"/>
  <c r="I350" i="2" s="1"/>
  <c r="J351" i="2"/>
  <c r="I351" i="2" s="1"/>
  <c r="J352" i="2"/>
  <c r="I352" i="2" s="1"/>
  <c r="J353" i="2"/>
  <c r="I353" i="2" s="1"/>
  <c r="J354" i="2"/>
  <c r="I354" i="2" s="1"/>
  <c r="J355" i="2"/>
  <c r="I355" i="2" s="1"/>
  <c r="J356" i="2"/>
  <c r="I356" i="2" s="1"/>
  <c r="J357" i="2"/>
  <c r="I357" i="2" s="1"/>
  <c r="J358" i="2"/>
  <c r="I358" i="2" s="1"/>
  <c r="J359" i="2"/>
  <c r="I359" i="2" s="1"/>
  <c r="J360" i="2"/>
  <c r="I360" i="2" s="1"/>
  <c r="J361" i="2"/>
  <c r="I361" i="2" s="1"/>
  <c r="J362" i="2"/>
  <c r="I362" i="2" s="1"/>
  <c r="J363" i="2"/>
  <c r="I363" i="2" s="1"/>
  <c r="J364" i="2"/>
  <c r="I364" i="2" s="1"/>
  <c r="J365" i="2"/>
  <c r="I365" i="2" s="1"/>
  <c r="J366" i="2"/>
  <c r="I366" i="2" s="1"/>
  <c r="J367" i="2"/>
  <c r="I367" i="2" s="1"/>
  <c r="J368" i="2"/>
  <c r="I368" i="2" s="1"/>
  <c r="J369" i="2"/>
  <c r="I369" i="2" s="1"/>
  <c r="J370" i="2"/>
  <c r="I370" i="2" s="1"/>
  <c r="J371" i="2"/>
  <c r="I371" i="2" s="1"/>
  <c r="J372" i="2"/>
  <c r="I372" i="2" s="1"/>
  <c r="J373" i="2"/>
  <c r="I373" i="2" s="1"/>
  <c r="J374" i="2"/>
  <c r="I374" i="2" s="1"/>
  <c r="J375" i="2"/>
  <c r="I375" i="2" s="1"/>
  <c r="J376" i="2"/>
  <c r="I376" i="2" s="1"/>
  <c r="J377" i="2"/>
  <c r="I377" i="2" s="1"/>
  <c r="J378" i="2"/>
  <c r="I378" i="2" s="1"/>
  <c r="J379" i="2"/>
  <c r="I379" i="2" s="1"/>
  <c r="J380" i="2"/>
  <c r="I380" i="2" s="1"/>
  <c r="J381" i="2"/>
  <c r="I381" i="2" s="1"/>
  <c r="J382" i="2"/>
  <c r="I382" i="2" s="1"/>
  <c r="J383" i="2"/>
  <c r="I383" i="2" s="1"/>
  <c r="J384" i="2"/>
  <c r="I384" i="2" s="1"/>
  <c r="J385" i="2"/>
  <c r="I385" i="2" s="1"/>
  <c r="J386" i="2"/>
  <c r="I386" i="2" s="1"/>
  <c r="J387" i="2"/>
  <c r="I387" i="2" s="1"/>
  <c r="J388" i="2"/>
  <c r="I388" i="2" s="1"/>
  <c r="J389" i="2"/>
  <c r="I389" i="2" s="1"/>
  <c r="J390" i="2"/>
  <c r="I390" i="2" s="1"/>
  <c r="J391" i="2"/>
  <c r="I391" i="2" s="1"/>
  <c r="J392" i="2"/>
  <c r="I392" i="2" s="1"/>
  <c r="J393" i="2"/>
  <c r="I393" i="2" s="1"/>
  <c r="J394" i="2"/>
  <c r="I394" i="2" s="1"/>
  <c r="J395" i="2"/>
  <c r="I395" i="2" s="1"/>
  <c r="J396" i="2"/>
  <c r="I396" i="2" s="1"/>
  <c r="J397" i="2"/>
  <c r="I397" i="2" s="1"/>
  <c r="J398" i="2"/>
  <c r="I398" i="2" s="1"/>
  <c r="J399" i="2"/>
  <c r="I399" i="2" s="1"/>
  <c r="J400" i="2"/>
  <c r="I400" i="2" s="1"/>
  <c r="J401" i="2"/>
  <c r="I401" i="2" s="1"/>
  <c r="J402" i="2"/>
  <c r="I402" i="2" s="1"/>
  <c r="J403" i="2"/>
  <c r="I403" i="2" s="1"/>
  <c r="J404" i="2"/>
  <c r="I404" i="2" s="1"/>
  <c r="J405" i="2"/>
  <c r="I405" i="2" s="1"/>
  <c r="J406" i="2"/>
  <c r="I406" i="2" s="1"/>
  <c r="J407" i="2"/>
  <c r="I407" i="2" s="1"/>
  <c r="J408" i="2"/>
  <c r="I408" i="2" s="1"/>
  <c r="J409" i="2"/>
  <c r="I409" i="2" s="1"/>
  <c r="J410" i="2"/>
  <c r="I410" i="2" s="1"/>
  <c r="J411" i="2"/>
  <c r="I411" i="2" s="1"/>
  <c r="J412" i="2"/>
  <c r="I412" i="2" s="1"/>
  <c r="J413" i="2"/>
  <c r="I413" i="2" s="1"/>
  <c r="J414" i="2"/>
  <c r="I414" i="2" s="1"/>
  <c r="J415" i="2"/>
  <c r="I415" i="2" s="1"/>
  <c r="J416" i="2"/>
  <c r="I416" i="2" s="1"/>
  <c r="J417" i="2"/>
  <c r="I417" i="2" s="1"/>
  <c r="J418" i="2"/>
  <c r="I418" i="2" s="1"/>
  <c r="J419" i="2"/>
  <c r="I419" i="2" s="1"/>
  <c r="J420" i="2"/>
  <c r="I420" i="2" s="1"/>
  <c r="J421" i="2"/>
  <c r="I421" i="2" s="1"/>
  <c r="J422" i="2"/>
  <c r="I422" i="2" s="1"/>
  <c r="J423" i="2"/>
  <c r="I423" i="2" s="1"/>
  <c r="J424" i="2"/>
  <c r="I424" i="2" s="1"/>
  <c r="J425" i="2"/>
  <c r="I425" i="2" s="1"/>
  <c r="J426" i="2"/>
  <c r="I426" i="2" s="1"/>
  <c r="J427" i="2"/>
  <c r="I427" i="2" s="1"/>
  <c r="J428" i="2"/>
  <c r="I428" i="2" s="1"/>
  <c r="J429" i="2"/>
  <c r="I429" i="2" s="1"/>
  <c r="J430" i="2"/>
  <c r="I430" i="2" s="1"/>
  <c r="J431" i="2"/>
  <c r="I431" i="2" s="1"/>
  <c r="J432" i="2"/>
  <c r="I432" i="2" s="1"/>
  <c r="J433" i="2"/>
  <c r="I433" i="2" s="1"/>
  <c r="J434" i="2"/>
  <c r="I434" i="2" s="1"/>
  <c r="J435" i="2"/>
  <c r="I435" i="2" s="1"/>
  <c r="J436" i="2"/>
  <c r="I436" i="2" s="1"/>
  <c r="J437" i="2"/>
  <c r="I437" i="2" s="1"/>
  <c r="J438" i="2"/>
  <c r="I438" i="2" s="1"/>
  <c r="J439" i="2"/>
  <c r="I439" i="2" s="1"/>
  <c r="J440" i="2"/>
  <c r="I440" i="2" s="1"/>
  <c r="J441" i="2"/>
  <c r="I441" i="2" s="1"/>
  <c r="J442" i="2"/>
  <c r="I442" i="2" s="1"/>
  <c r="J443" i="2"/>
  <c r="I443" i="2" s="1"/>
  <c r="J444" i="2"/>
  <c r="I444" i="2" s="1"/>
  <c r="J445" i="2"/>
  <c r="I445" i="2" s="1"/>
  <c r="J446" i="2"/>
  <c r="I446" i="2" s="1"/>
  <c r="J447" i="2"/>
  <c r="I447" i="2" s="1"/>
  <c r="J448" i="2"/>
  <c r="I448" i="2" s="1"/>
  <c r="J449" i="2"/>
  <c r="I449" i="2" s="1"/>
  <c r="J450" i="2"/>
  <c r="I450" i="2" s="1"/>
  <c r="J451" i="2"/>
  <c r="I451" i="2" s="1"/>
  <c r="J452" i="2"/>
  <c r="I452" i="2" s="1"/>
  <c r="J453" i="2"/>
  <c r="I453" i="2" s="1"/>
  <c r="J454" i="2"/>
  <c r="I454" i="2" s="1"/>
  <c r="J455" i="2"/>
  <c r="I455" i="2" s="1"/>
  <c r="J456" i="2"/>
  <c r="I456" i="2" s="1"/>
  <c r="J457" i="2"/>
  <c r="I457" i="2" s="1"/>
  <c r="J458" i="2"/>
  <c r="I458" i="2" s="1"/>
  <c r="J459" i="2"/>
  <c r="I459" i="2" s="1"/>
  <c r="J460" i="2"/>
  <c r="I460" i="2" s="1"/>
  <c r="J461" i="2"/>
  <c r="I461" i="2" s="1"/>
  <c r="J462" i="2"/>
  <c r="I462" i="2" s="1"/>
  <c r="J463" i="2"/>
  <c r="I463" i="2" s="1"/>
  <c r="J464" i="2"/>
  <c r="I464" i="2" s="1"/>
  <c r="J465" i="2"/>
  <c r="I465" i="2" s="1"/>
  <c r="J466" i="2"/>
  <c r="I466" i="2" s="1"/>
  <c r="J467" i="2"/>
  <c r="I467" i="2" s="1"/>
  <c r="J468" i="2"/>
  <c r="I468" i="2" s="1"/>
  <c r="J469" i="2"/>
  <c r="I469" i="2" s="1"/>
  <c r="J470" i="2"/>
  <c r="I470" i="2" s="1"/>
  <c r="J471" i="2"/>
  <c r="I471" i="2" s="1"/>
  <c r="J472" i="2"/>
  <c r="I472" i="2" s="1"/>
  <c r="J473" i="2"/>
  <c r="I473" i="2" s="1"/>
  <c r="J474" i="2"/>
  <c r="I474" i="2" s="1"/>
  <c r="J475" i="2"/>
  <c r="I475" i="2" s="1"/>
  <c r="J476" i="2"/>
  <c r="I476" i="2" s="1"/>
  <c r="J477" i="2"/>
  <c r="I477" i="2" s="1"/>
  <c r="J478" i="2"/>
  <c r="I478" i="2" s="1"/>
  <c r="J479" i="2"/>
  <c r="I479" i="2" s="1"/>
  <c r="J480" i="2"/>
  <c r="I480" i="2" s="1"/>
  <c r="J481" i="2"/>
  <c r="I481" i="2" s="1"/>
  <c r="J482" i="2"/>
  <c r="I482" i="2" s="1"/>
  <c r="J483" i="2"/>
  <c r="I483" i="2" s="1"/>
  <c r="J484" i="2"/>
  <c r="I484" i="2" s="1"/>
  <c r="J485" i="2"/>
  <c r="I485" i="2" s="1"/>
  <c r="J486" i="2"/>
  <c r="I486" i="2" s="1"/>
  <c r="J487" i="2"/>
  <c r="I487" i="2" s="1"/>
  <c r="J488" i="2"/>
  <c r="I488" i="2" s="1"/>
  <c r="J489" i="2"/>
  <c r="I489" i="2" s="1"/>
  <c r="J490" i="2"/>
  <c r="I490" i="2" s="1"/>
  <c r="J491" i="2"/>
  <c r="I491" i="2" s="1"/>
  <c r="J492" i="2"/>
  <c r="I492" i="2" s="1"/>
  <c r="J493" i="2"/>
  <c r="I493" i="2" s="1"/>
  <c r="J494" i="2"/>
  <c r="I494" i="2" s="1"/>
  <c r="J495" i="2"/>
  <c r="I495" i="2" s="1"/>
  <c r="J496" i="2"/>
  <c r="I496" i="2" s="1"/>
  <c r="J497" i="2"/>
  <c r="I497" i="2" s="1"/>
  <c r="J498" i="2"/>
  <c r="I498" i="2" s="1"/>
  <c r="J499" i="2"/>
  <c r="I499" i="2" s="1"/>
  <c r="J500" i="2"/>
  <c r="I500" i="2" s="1"/>
  <c r="H301" i="2"/>
  <c r="G301" i="2" s="1"/>
  <c r="H302" i="2"/>
  <c r="G302" i="2" s="1"/>
  <c r="H303" i="2"/>
  <c r="G303" i="2" s="1"/>
  <c r="H304" i="2"/>
  <c r="G304" i="2" s="1"/>
  <c r="H305" i="2"/>
  <c r="G305" i="2" s="1"/>
  <c r="H306" i="2"/>
  <c r="G306" i="2" s="1"/>
  <c r="H307" i="2"/>
  <c r="G307" i="2" s="1"/>
  <c r="H308" i="2"/>
  <c r="G308" i="2" s="1"/>
  <c r="H309" i="2"/>
  <c r="G309" i="2" s="1"/>
  <c r="H310" i="2"/>
  <c r="G310" i="2" s="1"/>
  <c r="H311" i="2"/>
  <c r="G311" i="2" s="1"/>
  <c r="H312" i="2"/>
  <c r="G312" i="2" s="1"/>
  <c r="H313" i="2"/>
  <c r="G313" i="2" s="1"/>
  <c r="H314" i="2"/>
  <c r="G314" i="2" s="1"/>
  <c r="H315" i="2"/>
  <c r="G315" i="2" s="1"/>
  <c r="H316" i="2"/>
  <c r="G316" i="2" s="1"/>
  <c r="H317" i="2"/>
  <c r="G317" i="2" s="1"/>
  <c r="H318" i="2"/>
  <c r="G318" i="2" s="1"/>
  <c r="H319" i="2"/>
  <c r="G319" i="2" s="1"/>
  <c r="H320" i="2"/>
  <c r="G320" i="2" s="1"/>
  <c r="H321" i="2"/>
  <c r="G321" i="2" s="1"/>
  <c r="H322" i="2"/>
  <c r="G322" i="2" s="1"/>
  <c r="H323" i="2"/>
  <c r="G323" i="2" s="1"/>
  <c r="H324" i="2"/>
  <c r="G324" i="2" s="1"/>
  <c r="H325" i="2"/>
  <c r="G325" i="2" s="1"/>
  <c r="H326" i="2"/>
  <c r="G326" i="2" s="1"/>
  <c r="H327" i="2"/>
  <c r="G327" i="2" s="1"/>
  <c r="H328" i="2"/>
  <c r="G328" i="2" s="1"/>
  <c r="H329" i="2"/>
  <c r="G329" i="2" s="1"/>
  <c r="H330" i="2"/>
  <c r="G330" i="2" s="1"/>
  <c r="H331" i="2"/>
  <c r="G331" i="2" s="1"/>
  <c r="H332" i="2"/>
  <c r="G332" i="2" s="1"/>
  <c r="H333" i="2"/>
  <c r="G333" i="2" s="1"/>
  <c r="H334" i="2"/>
  <c r="G334" i="2" s="1"/>
  <c r="H335" i="2"/>
  <c r="G335" i="2" s="1"/>
  <c r="H336" i="2"/>
  <c r="G336" i="2" s="1"/>
  <c r="H337" i="2"/>
  <c r="G337" i="2" s="1"/>
  <c r="H338" i="2"/>
  <c r="G338" i="2" s="1"/>
  <c r="H339" i="2"/>
  <c r="G339" i="2" s="1"/>
  <c r="H340" i="2"/>
  <c r="G340" i="2" s="1"/>
  <c r="H341" i="2"/>
  <c r="G341" i="2" s="1"/>
  <c r="H342" i="2"/>
  <c r="G342" i="2" s="1"/>
  <c r="H343" i="2"/>
  <c r="G343" i="2" s="1"/>
  <c r="H344" i="2"/>
  <c r="G344" i="2" s="1"/>
  <c r="H345" i="2"/>
  <c r="G345" i="2" s="1"/>
  <c r="H346" i="2"/>
  <c r="G346" i="2" s="1"/>
  <c r="H347" i="2"/>
  <c r="G347" i="2" s="1"/>
  <c r="H348" i="2"/>
  <c r="G348" i="2" s="1"/>
  <c r="H349" i="2"/>
  <c r="G349" i="2" s="1"/>
  <c r="H350" i="2"/>
  <c r="G350" i="2" s="1"/>
  <c r="H351" i="2"/>
  <c r="G351" i="2" s="1"/>
  <c r="H352" i="2"/>
  <c r="G352" i="2" s="1"/>
  <c r="H353" i="2"/>
  <c r="G353" i="2" s="1"/>
  <c r="H354" i="2"/>
  <c r="G354" i="2" s="1"/>
  <c r="H355" i="2"/>
  <c r="G355" i="2" s="1"/>
  <c r="H356" i="2"/>
  <c r="G356" i="2" s="1"/>
  <c r="H357" i="2"/>
  <c r="G357" i="2" s="1"/>
  <c r="H358" i="2"/>
  <c r="G358" i="2" s="1"/>
  <c r="H359" i="2"/>
  <c r="G359" i="2" s="1"/>
  <c r="H360" i="2"/>
  <c r="G360" i="2" s="1"/>
  <c r="H361" i="2"/>
  <c r="G361" i="2" s="1"/>
  <c r="H362" i="2"/>
  <c r="G362" i="2" s="1"/>
  <c r="H363" i="2"/>
  <c r="G363" i="2" s="1"/>
  <c r="H364" i="2"/>
  <c r="G364" i="2" s="1"/>
  <c r="H365" i="2"/>
  <c r="G365" i="2" s="1"/>
  <c r="H366" i="2"/>
  <c r="G366" i="2" s="1"/>
  <c r="H367" i="2"/>
  <c r="G367" i="2" s="1"/>
  <c r="H368" i="2"/>
  <c r="G368" i="2" s="1"/>
  <c r="H369" i="2"/>
  <c r="G369" i="2" s="1"/>
  <c r="H370" i="2"/>
  <c r="G370" i="2" s="1"/>
  <c r="H371" i="2"/>
  <c r="G371" i="2" s="1"/>
  <c r="H372" i="2"/>
  <c r="G372" i="2" s="1"/>
  <c r="H373" i="2"/>
  <c r="G373" i="2" s="1"/>
  <c r="H374" i="2"/>
  <c r="G374" i="2" s="1"/>
  <c r="H375" i="2"/>
  <c r="G375" i="2" s="1"/>
  <c r="H376" i="2"/>
  <c r="G376" i="2" s="1"/>
  <c r="H377" i="2"/>
  <c r="G377" i="2" s="1"/>
  <c r="H378" i="2"/>
  <c r="G378" i="2" s="1"/>
  <c r="H379" i="2"/>
  <c r="G379" i="2" s="1"/>
  <c r="H380" i="2"/>
  <c r="G380" i="2" s="1"/>
  <c r="H381" i="2"/>
  <c r="G381" i="2" s="1"/>
  <c r="H382" i="2"/>
  <c r="G382" i="2" s="1"/>
  <c r="H383" i="2"/>
  <c r="G383" i="2" s="1"/>
  <c r="H384" i="2"/>
  <c r="G384" i="2" s="1"/>
  <c r="H385" i="2"/>
  <c r="G385" i="2" s="1"/>
  <c r="H386" i="2"/>
  <c r="G386" i="2" s="1"/>
  <c r="H387" i="2"/>
  <c r="G387" i="2" s="1"/>
  <c r="H388" i="2"/>
  <c r="G388" i="2" s="1"/>
  <c r="H389" i="2"/>
  <c r="G389" i="2" s="1"/>
  <c r="H390" i="2"/>
  <c r="G390" i="2" s="1"/>
  <c r="H391" i="2"/>
  <c r="G391" i="2" s="1"/>
  <c r="H392" i="2"/>
  <c r="G392" i="2" s="1"/>
  <c r="H393" i="2"/>
  <c r="G393" i="2" s="1"/>
  <c r="H394" i="2"/>
  <c r="G394" i="2" s="1"/>
  <c r="H395" i="2"/>
  <c r="G395" i="2" s="1"/>
  <c r="H396" i="2"/>
  <c r="G396" i="2" s="1"/>
  <c r="H397" i="2"/>
  <c r="G397" i="2" s="1"/>
  <c r="H398" i="2"/>
  <c r="G398" i="2" s="1"/>
  <c r="H399" i="2"/>
  <c r="G399" i="2" s="1"/>
  <c r="H400" i="2"/>
  <c r="G400" i="2" s="1"/>
  <c r="H401" i="2"/>
  <c r="G401" i="2" s="1"/>
  <c r="H402" i="2"/>
  <c r="G402" i="2" s="1"/>
  <c r="H403" i="2"/>
  <c r="G403" i="2" s="1"/>
  <c r="H404" i="2"/>
  <c r="G404" i="2" s="1"/>
  <c r="H405" i="2"/>
  <c r="G405" i="2" s="1"/>
  <c r="H406" i="2"/>
  <c r="G406" i="2" s="1"/>
  <c r="H407" i="2"/>
  <c r="G407" i="2" s="1"/>
  <c r="H408" i="2"/>
  <c r="G408" i="2" s="1"/>
  <c r="H409" i="2"/>
  <c r="G409" i="2" s="1"/>
  <c r="H410" i="2"/>
  <c r="G410" i="2" s="1"/>
  <c r="H411" i="2"/>
  <c r="G411" i="2" s="1"/>
  <c r="H412" i="2"/>
  <c r="G412" i="2" s="1"/>
  <c r="H413" i="2"/>
  <c r="G413" i="2" s="1"/>
  <c r="H414" i="2"/>
  <c r="G414" i="2" s="1"/>
  <c r="H415" i="2"/>
  <c r="G415" i="2" s="1"/>
  <c r="H416" i="2"/>
  <c r="G416" i="2" s="1"/>
  <c r="H417" i="2"/>
  <c r="G417" i="2" s="1"/>
  <c r="H418" i="2"/>
  <c r="G418" i="2" s="1"/>
  <c r="H419" i="2"/>
  <c r="G419" i="2" s="1"/>
  <c r="H420" i="2"/>
  <c r="G420" i="2" s="1"/>
  <c r="H421" i="2"/>
  <c r="G421" i="2" s="1"/>
  <c r="H422" i="2"/>
  <c r="G422" i="2" s="1"/>
  <c r="H423" i="2"/>
  <c r="G423" i="2" s="1"/>
  <c r="H424" i="2"/>
  <c r="G424" i="2" s="1"/>
  <c r="H425" i="2"/>
  <c r="G425" i="2" s="1"/>
  <c r="H426" i="2"/>
  <c r="G426" i="2" s="1"/>
  <c r="H427" i="2"/>
  <c r="G427" i="2" s="1"/>
  <c r="H428" i="2"/>
  <c r="G428" i="2" s="1"/>
  <c r="H429" i="2"/>
  <c r="G429" i="2" s="1"/>
  <c r="H430" i="2"/>
  <c r="G430" i="2" s="1"/>
  <c r="H431" i="2"/>
  <c r="G431" i="2" s="1"/>
  <c r="H432" i="2"/>
  <c r="G432" i="2" s="1"/>
  <c r="H433" i="2"/>
  <c r="G433" i="2" s="1"/>
  <c r="H434" i="2"/>
  <c r="G434" i="2" s="1"/>
  <c r="H435" i="2"/>
  <c r="G435" i="2" s="1"/>
  <c r="H436" i="2"/>
  <c r="G436" i="2" s="1"/>
  <c r="H437" i="2"/>
  <c r="G437" i="2" s="1"/>
  <c r="H438" i="2"/>
  <c r="G438" i="2" s="1"/>
  <c r="H439" i="2"/>
  <c r="G439" i="2" s="1"/>
  <c r="H440" i="2"/>
  <c r="G440" i="2" s="1"/>
  <c r="H441" i="2"/>
  <c r="G441" i="2" s="1"/>
  <c r="H442" i="2"/>
  <c r="G442" i="2" s="1"/>
  <c r="H443" i="2"/>
  <c r="G443" i="2" s="1"/>
  <c r="H444" i="2"/>
  <c r="G444" i="2" s="1"/>
  <c r="H445" i="2"/>
  <c r="G445" i="2" s="1"/>
  <c r="H446" i="2"/>
  <c r="G446" i="2" s="1"/>
  <c r="H447" i="2"/>
  <c r="G447" i="2" s="1"/>
  <c r="H448" i="2"/>
  <c r="G448" i="2" s="1"/>
  <c r="H449" i="2"/>
  <c r="G449" i="2" s="1"/>
  <c r="H450" i="2"/>
  <c r="G450" i="2" s="1"/>
  <c r="H451" i="2"/>
  <c r="G451" i="2" s="1"/>
  <c r="H452" i="2"/>
  <c r="G452" i="2" s="1"/>
  <c r="H453" i="2"/>
  <c r="G453" i="2" s="1"/>
  <c r="H454" i="2"/>
  <c r="G454" i="2" s="1"/>
  <c r="H455" i="2"/>
  <c r="G455" i="2" s="1"/>
  <c r="H456" i="2"/>
  <c r="G456" i="2" s="1"/>
  <c r="H457" i="2"/>
  <c r="G457" i="2" s="1"/>
  <c r="H458" i="2"/>
  <c r="G458" i="2" s="1"/>
  <c r="H459" i="2"/>
  <c r="G459" i="2" s="1"/>
  <c r="H460" i="2"/>
  <c r="G460" i="2" s="1"/>
  <c r="H461" i="2"/>
  <c r="G461" i="2" s="1"/>
  <c r="H462" i="2"/>
  <c r="G462" i="2" s="1"/>
  <c r="H463" i="2"/>
  <c r="G463" i="2" s="1"/>
  <c r="H464" i="2"/>
  <c r="G464" i="2" s="1"/>
  <c r="H465" i="2"/>
  <c r="G465" i="2" s="1"/>
  <c r="H466" i="2"/>
  <c r="G466" i="2" s="1"/>
  <c r="H467" i="2"/>
  <c r="G467" i="2" s="1"/>
  <c r="H468" i="2"/>
  <c r="G468" i="2" s="1"/>
  <c r="H469" i="2"/>
  <c r="G469" i="2" s="1"/>
  <c r="H470" i="2"/>
  <c r="G470" i="2" s="1"/>
  <c r="H471" i="2"/>
  <c r="G471" i="2" s="1"/>
  <c r="H472" i="2"/>
  <c r="G472" i="2" s="1"/>
  <c r="H473" i="2"/>
  <c r="G473" i="2" s="1"/>
  <c r="H474" i="2"/>
  <c r="G474" i="2" s="1"/>
  <c r="H475" i="2"/>
  <c r="G475" i="2" s="1"/>
  <c r="H476" i="2"/>
  <c r="G476" i="2" s="1"/>
  <c r="H477" i="2"/>
  <c r="G477" i="2" s="1"/>
  <c r="H478" i="2"/>
  <c r="G478" i="2" s="1"/>
  <c r="H479" i="2"/>
  <c r="G479" i="2" s="1"/>
  <c r="H480" i="2"/>
  <c r="G480" i="2" s="1"/>
  <c r="H481" i="2"/>
  <c r="G481" i="2" s="1"/>
  <c r="H482" i="2"/>
  <c r="G482" i="2" s="1"/>
  <c r="H483" i="2"/>
  <c r="G483" i="2" s="1"/>
  <c r="H484" i="2"/>
  <c r="G484" i="2" s="1"/>
  <c r="H485" i="2"/>
  <c r="G485" i="2" s="1"/>
  <c r="H486" i="2"/>
  <c r="G486" i="2" s="1"/>
  <c r="H487" i="2"/>
  <c r="G487" i="2" s="1"/>
  <c r="H488" i="2"/>
  <c r="G488" i="2" s="1"/>
  <c r="H489" i="2"/>
  <c r="G489" i="2" s="1"/>
  <c r="H490" i="2"/>
  <c r="G490" i="2" s="1"/>
  <c r="H491" i="2"/>
  <c r="G491" i="2" s="1"/>
  <c r="H492" i="2"/>
  <c r="G492" i="2" s="1"/>
  <c r="H493" i="2"/>
  <c r="G493" i="2" s="1"/>
  <c r="H494" i="2"/>
  <c r="G494" i="2" s="1"/>
  <c r="H495" i="2"/>
  <c r="G495" i="2" s="1"/>
  <c r="H496" i="2"/>
  <c r="G496" i="2" s="1"/>
  <c r="H497" i="2"/>
  <c r="G497" i="2" s="1"/>
  <c r="H498" i="2"/>
  <c r="G498" i="2" s="1"/>
  <c r="H499" i="2"/>
  <c r="G499" i="2" s="1"/>
  <c r="H500" i="2"/>
  <c r="G500" i="2" s="1"/>
  <c r="F301" i="2"/>
  <c r="E301" i="2" s="1"/>
  <c r="F302" i="2"/>
  <c r="E302" i="2" s="1"/>
  <c r="F303" i="2"/>
  <c r="E303" i="2" s="1"/>
  <c r="F304" i="2"/>
  <c r="E304" i="2" s="1"/>
  <c r="F305" i="2"/>
  <c r="E305" i="2" s="1"/>
  <c r="F306" i="2"/>
  <c r="E306" i="2" s="1"/>
  <c r="F307" i="2"/>
  <c r="E307" i="2" s="1"/>
  <c r="F308" i="2"/>
  <c r="E308" i="2" s="1"/>
  <c r="F309" i="2"/>
  <c r="E309" i="2" s="1"/>
  <c r="F310" i="2"/>
  <c r="E310" i="2" s="1"/>
  <c r="F311" i="2"/>
  <c r="E311" i="2" s="1"/>
  <c r="F312" i="2"/>
  <c r="E312" i="2" s="1"/>
  <c r="F313" i="2"/>
  <c r="E313" i="2" s="1"/>
  <c r="F314" i="2"/>
  <c r="E314" i="2" s="1"/>
  <c r="F315" i="2"/>
  <c r="E315" i="2" s="1"/>
  <c r="F316" i="2"/>
  <c r="E316" i="2" s="1"/>
  <c r="F317" i="2"/>
  <c r="E317" i="2" s="1"/>
  <c r="F318" i="2"/>
  <c r="E318" i="2" s="1"/>
  <c r="F319" i="2"/>
  <c r="E319" i="2" s="1"/>
  <c r="F320" i="2"/>
  <c r="E320" i="2" s="1"/>
  <c r="F321" i="2"/>
  <c r="E321" i="2" s="1"/>
  <c r="F322" i="2"/>
  <c r="E322" i="2" s="1"/>
  <c r="F323" i="2"/>
  <c r="E323" i="2" s="1"/>
  <c r="F324" i="2"/>
  <c r="E324" i="2" s="1"/>
  <c r="F325" i="2"/>
  <c r="E325" i="2" s="1"/>
  <c r="F326" i="2"/>
  <c r="E326" i="2" s="1"/>
  <c r="F327" i="2"/>
  <c r="E327" i="2" s="1"/>
  <c r="F328" i="2"/>
  <c r="E328" i="2" s="1"/>
  <c r="F329" i="2"/>
  <c r="E329" i="2" s="1"/>
  <c r="F330" i="2"/>
  <c r="E330" i="2" s="1"/>
  <c r="F331" i="2"/>
  <c r="E331" i="2" s="1"/>
  <c r="F332" i="2"/>
  <c r="E332" i="2" s="1"/>
  <c r="F333" i="2"/>
  <c r="E333" i="2" s="1"/>
  <c r="F334" i="2"/>
  <c r="E334" i="2" s="1"/>
  <c r="F335" i="2"/>
  <c r="E335" i="2" s="1"/>
  <c r="F336" i="2"/>
  <c r="E336" i="2" s="1"/>
  <c r="F337" i="2"/>
  <c r="E337" i="2" s="1"/>
  <c r="F338" i="2"/>
  <c r="E338" i="2" s="1"/>
  <c r="F339" i="2"/>
  <c r="E339" i="2" s="1"/>
  <c r="F340" i="2"/>
  <c r="E340" i="2" s="1"/>
  <c r="F341" i="2"/>
  <c r="E341" i="2" s="1"/>
  <c r="F342" i="2"/>
  <c r="E342" i="2" s="1"/>
  <c r="F343" i="2"/>
  <c r="E343" i="2" s="1"/>
  <c r="F344" i="2"/>
  <c r="E344" i="2" s="1"/>
  <c r="F345" i="2"/>
  <c r="E345" i="2" s="1"/>
  <c r="F346" i="2"/>
  <c r="E346" i="2" s="1"/>
  <c r="F347" i="2"/>
  <c r="E347" i="2" s="1"/>
  <c r="F348" i="2"/>
  <c r="E348" i="2" s="1"/>
  <c r="F349" i="2"/>
  <c r="E349" i="2" s="1"/>
  <c r="F350" i="2"/>
  <c r="E350" i="2" s="1"/>
  <c r="F351" i="2"/>
  <c r="E351" i="2" s="1"/>
  <c r="F352" i="2"/>
  <c r="E352" i="2" s="1"/>
  <c r="F353" i="2"/>
  <c r="E353" i="2" s="1"/>
  <c r="F354" i="2"/>
  <c r="E354" i="2" s="1"/>
  <c r="F355" i="2"/>
  <c r="E355" i="2" s="1"/>
  <c r="F356" i="2"/>
  <c r="E356" i="2" s="1"/>
  <c r="F357" i="2"/>
  <c r="E357" i="2" s="1"/>
  <c r="F358" i="2"/>
  <c r="E358" i="2" s="1"/>
  <c r="F359" i="2"/>
  <c r="E359" i="2" s="1"/>
  <c r="F360" i="2"/>
  <c r="E360" i="2" s="1"/>
  <c r="F361" i="2"/>
  <c r="E361" i="2" s="1"/>
  <c r="F362" i="2"/>
  <c r="E362" i="2" s="1"/>
  <c r="F363" i="2"/>
  <c r="E363" i="2" s="1"/>
  <c r="F364" i="2"/>
  <c r="E364" i="2" s="1"/>
  <c r="F365" i="2"/>
  <c r="E365" i="2" s="1"/>
  <c r="F366" i="2"/>
  <c r="E366" i="2" s="1"/>
  <c r="F367" i="2"/>
  <c r="E367" i="2" s="1"/>
  <c r="F368" i="2"/>
  <c r="E368" i="2" s="1"/>
  <c r="F369" i="2"/>
  <c r="E369" i="2" s="1"/>
  <c r="F370" i="2"/>
  <c r="E370" i="2" s="1"/>
  <c r="F371" i="2"/>
  <c r="E371" i="2" s="1"/>
  <c r="F372" i="2"/>
  <c r="E372" i="2" s="1"/>
  <c r="F373" i="2"/>
  <c r="E373" i="2" s="1"/>
  <c r="F374" i="2"/>
  <c r="E374" i="2" s="1"/>
  <c r="F375" i="2"/>
  <c r="E375" i="2" s="1"/>
  <c r="F376" i="2"/>
  <c r="E376" i="2" s="1"/>
  <c r="F377" i="2"/>
  <c r="E377" i="2" s="1"/>
  <c r="F378" i="2"/>
  <c r="E378" i="2" s="1"/>
  <c r="F379" i="2"/>
  <c r="E379" i="2" s="1"/>
  <c r="F380" i="2"/>
  <c r="E380" i="2" s="1"/>
  <c r="F381" i="2"/>
  <c r="E381" i="2" s="1"/>
  <c r="F382" i="2"/>
  <c r="E382" i="2" s="1"/>
  <c r="F383" i="2"/>
  <c r="E383" i="2" s="1"/>
  <c r="F384" i="2"/>
  <c r="E384" i="2" s="1"/>
  <c r="F385" i="2"/>
  <c r="E385" i="2" s="1"/>
  <c r="F386" i="2"/>
  <c r="E386" i="2" s="1"/>
  <c r="F387" i="2"/>
  <c r="E387" i="2" s="1"/>
  <c r="F388" i="2"/>
  <c r="E388" i="2" s="1"/>
  <c r="F389" i="2"/>
  <c r="E389" i="2" s="1"/>
  <c r="F390" i="2"/>
  <c r="E390" i="2" s="1"/>
  <c r="F391" i="2"/>
  <c r="E391" i="2" s="1"/>
  <c r="F392" i="2"/>
  <c r="E392" i="2" s="1"/>
  <c r="F393" i="2"/>
  <c r="E393" i="2" s="1"/>
  <c r="F394" i="2"/>
  <c r="E394" i="2" s="1"/>
  <c r="F395" i="2"/>
  <c r="E395" i="2" s="1"/>
  <c r="F396" i="2"/>
  <c r="E396" i="2" s="1"/>
  <c r="F397" i="2"/>
  <c r="E397" i="2" s="1"/>
  <c r="F398" i="2"/>
  <c r="E398" i="2" s="1"/>
  <c r="F399" i="2"/>
  <c r="E399" i="2" s="1"/>
  <c r="F400" i="2"/>
  <c r="E400" i="2" s="1"/>
  <c r="F401" i="2"/>
  <c r="E401" i="2" s="1"/>
  <c r="F402" i="2"/>
  <c r="E402" i="2" s="1"/>
  <c r="F403" i="2"/>
  <c r="E403" i="2" s="1"/>
  <c r="F404" i="2"/>
  <c r="E404" i="2" s="1"/>
  <c r="F405" i="2"/>
  <c r="E405" i="2" s="1"/>
  <c r="F406" i="2"/>
  <c r="E406" i="2" s="1"/>
  <c r="F407" i="2"/>
  <c r="E407" i="2" s="1"/>
  <c r="F408" i="2"/>
  <c r="E408" i="2" s="1"/>
  <c r="F409" i="2"/>
  <c r="E409" i="2" s="1"/>
  <c r="F410" i="2"/>
  <c r="E410" i="2" s="1"/>
  <c r="F411" i="2"/>
  <c r="E411" i="2" s="1"/>
  <c r="F412" i="2"/>
  <c r="E412" i="2" s="1"/>
  <c r="F413" i="2"/>
  <c r="E413" i="2" s="1"/>
  <c r="F414" i="2"/>
  <c r="E414" i="2" s="1"/>
  <c r="F415" i="2"/>
  <c r="E415" i="2" s="1"/>
  <c r="F416" i="2"/>
  <c r="E416" i="2" s="1"/>
  <c r="F417" i="2"/>
  <c r="E417" i="2" s="1"/>
  <c r="F418" i="2"/>
  <c r="E418" i="2" s="1"/>
  <c r="F419" i="2"/>
  <c r="E419" i="2" s="1"/>
  <c r="F420" i="2"/>
  <c r="E420" i="2" s="1"/>
  <c r="F421" i="2"/>
  <c r="E421" i="2" s="1"/>
  <c r="F422" i="2"/>
  <c r="E422" i="2" s="1"/>
  <c r="F423" i="2"/>
  <c r="E423" i="2" s="1"/>
  <c r="F424" i="2"/>
  <c r="E424" i="2" s="1"/>
  <c r="F425" i="2"/>
  <c r="E425" i="2" s="1"/>
  <c r="F426" i="2"/>
  <c r="E426" i="2" s="1"/>
  <c r="F427" i="2"/>
  <c r="E427" i="2" s="1"/>
  <c r="F428" i="2"/>
  <c r="E428" i="2" s="1"/>
  <c r="F429" i="2"/>
  <c r="E429" i="2" s="1"/>
  <c r="F430" i="2"/>
  <c r="E430" i="2" s="1"/>
  <c r="F431" i="2"/>
  <c r="E431" i="2" s="1"/>
  <c r="F432" i="2"/>
  <c r="E432" i="2" s="1"/>
  <c r="F433" i="2"/>
  <c r="E433" i="2" s="1"/>
  <c r="F434" i="2"/>
  <c r="E434" i="2" s="1"/>
  <c r="F435" i="2"/>
  <c r="E435" i="2" s="1"/>
  <c r="F436" i="2"/>
  <c r="E436" i="2" s="1"/>
  <c r="F437" i="2"/>
  <c r="E437" i="2" s="1"/>
  <c r="F438" i="2"/>
  <c r="E438" i="2" s="1"/>
  <c r="F439" i="2"/>
  <c r="E439" i="2" s="1"/>
  <c r="F440" i="2"/>
  <c r="E440" i="2" s="1"/>
  <c r="F441" i="2"/>
  <c r="E441" i="2" s="1"/>
  <c r="F442" i="2"/>
  <c r="E442" i="2" s="1"/>
  <c r="F443" i="2"/>
  <c r="E443" i="2" s="1"/>
  <c r="F444" i="2"/>
  <c r="E444" i="2" s="1"/>
  <c r="F445" i="2"/>
  <c r="E445" i="2" s="1"/>
  <c r="F446" i="2"/>
  <c r="E446" i="2" s="1"/>
  <c r="F447" i="2"/>
  <c r="E447" i="2" s="1"/>
  <c r="F448" i="2"/>
  <c r="E448" i="2" s="1"/>
  <c r="F449" i="2"/>
  <c r="E449" i="2" s="1"/>
  <c r="F450" i="2"/>
  <c r="E450" i="2" s="1"/>
  <c r="F451" i="2"/>
  <c r="E451" i="2" s="1"/>
  <c r="F452" i="2"/>
  <c r="E452" i="2" s="1"/>
  <c r="F453" i="2"/>
  <c r="E453" i="2" s="1"/>
  <c r="F454" i="2"/>
  <c r="E454" i="2" s="1"/>
  <c r="F455" i="2"/>
  <c r="E455" i="2" s="1"/>
  <c r="F456" i="2"/>
  <c r="E456" i="2" s="1"/>
  <c r="F457" i="2"/>
  <c r="E457" i="2" s="1"/>
  <c r="F458" i="2"/>
  <c r="E458" i="2" s="1"/>
  <c r="F459" i="2"/>
  <c r="E459" i="2" s="1"/>
  <c r="F460" i="2"/>
  <c r="E460" i="2" s="1"/>
  <c r="F461" i="2"/>
  <c r="E461" i="2" s="1"/>
  <c r="F462" i="2"/>
  <c r="E462" i="2" s="1"/>
  <c r="F463" i="2"/>
  <c r="E463" i="2" s="1"/>
  <c r="F464" i="2"/>
  <c r="E464" i="2" s="1"/>
  <c r="F465" i="2"/>
  <c r="E465" i="2" s="1"/>
  <c r="F466" i="2"/>
  <c r="E466" i="2" s="1"/>
  <c r="F467" i="2"/>
  <c r="E467" i="2" s="1"/>
  <c r="F468" i="2"/>
  <c r="E468" i="2" s="1"/>
  <c r="F469" i="2"/>
  <c r="E469" i="2" s="1"/>
  <c r="F470" i="2"/>
  <c r="E470" i="2" s="1"/>
  <c r="F471" i="2"/>
  <c r="E471" i="2" s="1"/>
  <c r="F472" i="2"/>
  <c r="E472" i="2" s="1"/>
  <c r="F473" i="2"/>
  <c r="E473" i="2" s="1"/>
  <c r="F474" i="2"/>
  <c r="E474" i="2" s="1"/>
  <c r="F475" i="2"/>
  <c r="E475" i="2" s="1"/>
  <c r="F476" i="2"/>
  <c r="E476" i="2" s="1"/>
  <c r="F477" i="2"/>
  <c r="E477" i="2" s="1"/>
  <c r="F478" i="2"/>
  <c r="E478" i="2" s="1"/>
  <c r="F479" i="2"/>
  <c r="E479" i="2" s="1"/>
  <c r="F480" i="2"/>
  <c r="E480" i="2" s="1"/>
  <c r="F481" i="2"/>
  <c r="E481" i="2" s="1"/>
  <c r="F482" i="2"/>
  <c r="E482" i="2" s="1"/>
  <c r="F483" i="2"/>
  <c r="E483" i="2" s="1"/>
  <c r="F484" i="2"/>
  <c r="E484" i="2" s="1"/>
  <c r="F485" i="2"/>
  <c r="E485" i="2" s="1"/>
  <c r="F486" i="2"/>
  <c r="E486" i="2" s="1"/>
  <c r="F487" i="2"/>
  <c r="E487" i="2" s="1"/>
  <c r="F488" i="2"/>
  <c r="E488" i="2" s="1"/>
  <c r="F489" i="2"/>
  <c r="E489" i="2" s="1"/>
  <c r="F490" i="2"/>
  <c r="E490" i="2" s="1"/>
  <c r="F491" i="2"/>
  <c r="E491" i="2" s="1"/>
  <c r="F492" i="2"/>
  <c r="E492" i="2" s="1"/>
  <c r="F493" i="2"/>
  <c r="E493" i="2" s="1"/>
  <c r="F494" i="2"/>
  <c r="E494" i="2" s="1"/>
  <c r="F495" i="2"/>
  <c r="E495" i="2" s="1"/>
  <c r="F496" i="2"/>
  <c r="E496" i="2" s="1"/>
  <c r="F497" i="2"/>
  <c r="E497" i="2" s="1"/>
  <c r="F498" i="2"/>
  <c r="E498" i="2" s="1"/>
  <c r="F499" i="2"/>
  <c r="E499" i="2" s="1"/>
  <c r="F500" i="2"/>
  <c r="E500" i="2" s="1"/>
  <c r="D301" i="2"/>
  <c r="C301" i="2" s="1"/>
  <c r="D302" i="2"/>
  <c r="C302" i="2" s="1"/>
  <c r="D303" i="2"/>
  <c r="C303" i="2" s="1"/>
  <c r="D304" i="2"/>
  <c r="C304" i="2" s="1"/>
  <c r="D305" i="2"/>
  <c r="C305" i="2" s="1"/>
  <c r="D306" i="2"/>
  <c r="C306" i="2" s="1"/>
  <c r="D307" i="2"/>
  <c r="C307" i="2" s="1"/>
  <c r="D308" i="2"/>
  <c r="C308" i="2" s="1"/>
  <c r="D309" i="2"/>
  <c r="C309" i="2" s="1"/>
  <c r="D310" i="2"/>
  <c r="C310" i="2" s="1"/>
  <c r="D311" i="2"/>
  <c r="C311" i="2" s="1"/>
  <c r="D312" i="2"/>
  <c r="C312" i="2" s="1"/>
  <c r="D313" i="2"/>
  <c r="C313" i="2" s="1"/>
  <c r="D314" i="2"/>
  <c r="C314" i="2" s="1"/>
  <c r="D315" i="2"/>
  <c r="C315" i="2" s="1"/>
  <c r="D316" i="2"/>
  <c r="C316" i="2" s="1"/>
  <c r="D317" i="2"/>
  <c r="C317" i="2" s="1"/>
  <c r="D318" i="2"/>
  <c r="C318" i="2" s="1"/>
  <c r="D319" i="2"/>
  <c r="C319" i="2" s="1"/>
  <c r="D320" i="2"/>
  <c r="C320" i="2" s="1"/>
  <c r="D321" i="2"/>
  <c r="C321" i="2" s="1"/>
  <c r="D322" i="2"/>
  <c r="C322" i="2" s="1"/>
  <c r="D323" i="2"/>
  <c r="C323" i="2" s="1"/>
  <c r="D324" i="2"/>
  <c r="C324" i="2" s="1"/>
  <c r="D325" i="2"/>
  <c r="C325" i="2" s="1"/>
  <c r="D326" i="2"/>
  <c r="C326" i="2" s="1"/>
  <c r="D327" i="2"/>
  <c r="C327" i="2" s="1"/>
  <c r="D328" i="2"/>
  <c r="C328" i="2" s="1"/>
  <c r="D329" i="2"/>
  <c r="C329" i="2" s="1"/>
  <c r="D330" i="2"/>
  <c r="C330" i="2" s="1"/>
  <c r="D331" i="2"/>
  <c r="C331" i="2" s="1"/>
  <c r="D332" i="2"/>
  <c r="C332" i="2" s="1"/>
  <c r="D333" i="2"/>
  <c r="C333" i="2" s="1"/>
  <c r="D334" i="2"/>
  <c r="C334" i="2" s="1"/>
  <c r="D335" i="2"/>
  <c r="C335" i="2" s="1"/>
  <c r="D336" i="2"/>
  <c r="C336" i="2" s="1"/>
  <c r="D337" i="2"/>
  <c r="C337" i="2" s="1"/>
  <c r="D338" i="2"/>
  <c r="C338" i="2" s="1"/>
  <c r="D339" i="2"/>
  <c r="C339" i="2" s="1"/>
  <c r="D340" i="2"/>
  <c r="C340" i="2" s="1"/>
  <c r="D341" i="2"/>
  <c r="C341" i="2" s="1"/>
  <c r="D342" i="2"/>
  <c r="C342" i="2" s="1"/>
  <c r="D343" i="2"/>
  <c r="C343" i="2" s="1"/>
  <c r="D344" i="2"/>
  <c r="C344" i="2" s="1"/>
  <c r="D345" i="2"/>
  <c r="C345" i="2" s="1"/>
  <c r="D346" i="2"/>
  <c r="C346" i="2" s="1"/>
  <c r="D347" i="2"/>
  <c r="C347" i="2" s="1"/>
  <c r="D348" i="2"/>
  <c r="C348" i="2" s="1"/>
  <c r="D349" i="2"/>
  <c r="C349" i="2" s="1"/>
  <c r="D350" i="2"/>
  <c r="C350" i="2" s="1"/>
  <c r="D351" i="2"/>
  <c r="C351" i="2" s="1"/>
  <c r="D352" i="2"/>
  <c r="C352" i="2" s="1"/>
  <c r="D353" i="2"/>
  <c r="C353" i="2" s="1"/>
  <c r="D354" i="2"/>
  <c r="C354" i="2" s="1"/>
  <c r="D355" i="2"/>
  <c r="C355" i="2" s="1"/>
  <c r="D356" i="2"/>
  <c r="C356" i="2" s="1"/>
  <c r="D357" i="2"/>
  <c r="C357" i="2" s="1"/>
  <c r="D358" i="2"/>
  <c r="C358" i="2" s="1"/>
  <c r="D359" i="2"/>
  <c r="C359" i="2" s="1"/>
  <c r="D360" i="2"/>
  <c r="C360" i="2" s="1"/>
  <c r="D361" i="2"/>
  <c r="C361" i="2" s="1"/>
  <c r="D362" i="2"/>
  <c r="C362" i="2" s="1"/>
  <c r="D363" i="2"/>
  <c r="C363" i="2" s="1"/>
  <c r="D364" i="2"/>
  <c r="C364" i="2" s="1"/>
  <c r="D365" i="2"/>
  <c r="C365" i="2" s="1"/>
  <c r="D366" i="2"/>
  <c r="C366" i="2" s="1"/>
  <c r="D367" i="2"/>
  <c r="C367" i="2" s="1"/>
  <c r="D368" i="2"/>
  <c r="C368" i="2" s="1"/>
  <c r="D369" i="2"/>
  <c r="C369" i="2" s="1"/>
  <c r="D370" i="2"/>
  <c r="C370" i="2" s="1"/>
  <c r="D371" i="2"/>
  <c r="C371" i="2" s="1"/>
  <c r="D372" i="2"/>
  <c r="C372" i="2" s="1"/>
  <c r="D373" i="2"/>
  <c r="C373" i="2" s="1"/>
  <c r="D374" i="2"/>
  <c r="C374" i="2" s="1"/>
  <c r="D375" i="2"/>
  <c r="C375" i="2" s="1"/>
  <c r="D376" i="2"/>
  <c r="C376" i="2" s="1"/>
  <c r="D377" i="2"/>
  <c r="C377" i="2" s="1"/>
  <c r="D378" i="2"/>
  <c r="C378" i="2" s="1"/>
  <c r="D379" i="2"/>
  <c r="C379" i="2" s="1"/>
  <c r="D380" i="2"/>
  <c r="C380" i="2" s="1"/>
  <c r="D381" i="2"/>
  <c r="C381" i="2" s="1"/>
  <c r="D382" i="2"/>
  <c r="C382" i="2" s="1"/>
  <c r="D383" i="2"/>
  <c r="C383" i="2" s="1"/>
  <c r="D384" i="2"/>
  <c r="C384" i="2" s="1"/>
  <c r="D385" i="2"/>
  <c r="C385" i="2" s="1"/>
  <c r="D386" i="2"/>
  <c r="C386" i="2" s="1"/>
  <c r="D387" i="2"/>
  <c r="C387" i="2" s="1"/>
  <c r="D388" i="2"/>
  <c r="C388" i="2" s="1"/>
  <c r="D389" i="2"/>
  <c r="C389" i="2" s="1"/>
  <c r="D390" i="2"/>
  <c r="C390" i="2" s="1"/>
  <c r="D391" i="2"/>
  <c r="C391" i="2" s="1"/>
  <c r="D392" i="2"/>
  <c r="C392" i="2" s="1"/>
  <c r="D393" i="2"/>
  <c r="C393" i="2" s="1"/>
  <c r="D394" i="2"/>
  <c r="C394" i="2" s="1"/>
  <c r="D395" i="2"/>
  <c r="C395" i="2" s="1"/>
  <c r="D396" i="2"/>
  <c r="C396" i="2" s="1"/>
  <c r="D397" i="2"/>
  <c r="C397" i="2" s="1"/>
  <c r="D398" i="2"/>
  <c r="C398" i="2" s="1"/>
  <c r="D399" i="2"/>
  <c r="C399" i="2" s="1"/>
  <c r="D400" i="2"/>
  <c r="C400" i="2" s="1"/>
  <c r="D401" i="2"/>
  <c r="C401" i="2" s="1"/>
  <c r="D402" i="2"/>
  <c r="C402" i="2" s="1"/>
  <c r="D403" i="2"/>
  <c r="C403" i="2" s="1"/>
  <c r="D404" i="2"/>
  <c r="C404" i="2" s="1"/>
  <c r="D405" i="2"/>
  <c r="C405" i="2" s="1"/>
  <c r="D406" i="2"/>
  <c r="C406" i="2" s="1"/>
  <c r="D407" i="2"/>
  <c r="C407" i="2" s="1"/>
  <c r="D408" i="2"/>
  <c r="C408" i="2" s="1"/>
  <c r="D409" i="2"/>
  <c r="C409" i="2" s="1"/>
  <c r="D410" i="2"/>
  <c r="C410" i="2" s="1"/>
  <c r="D411" i="2"/>
  <c r="C411" i="2" s="1"/>
  <c r="D412" i="2"/>
  <c r="C412" i="2" s="1"/>
  <c r="D413" i="2"/>
  <c r="C413" i="2" s="1"/>
  <c r="D414" i="2"/>
  <c r="C414" i="2" s="1"/>
  <c r="D415" i="2"/>
  <c r="C415" i="2" s="1"/>
  <c r="D416" i="2"/>
  <c r="C416" i="2" s="1"/>
  <c r="D417" i="2"/>
  <c r="C417" i="2" s="1"/>
  <c r="D418" i="2"/>
  <c r="C418" i="2" s="1"/>
  <c r="D419" i="2"/>
  <c r="C419" i="2" s="1"/>
  <c r="D420" i="2"/>
  <c r="C420" i="2" s="1"/>
  <c r="D421" i="2"/>
  <c r="C421" i="2" s="1"/>
  <c r="D422" i="2"/>
  <c r="C422" i="2" s="1"/>
  <c r="D423" i="2"/>
  <c r="C423" i="2" s="1"/>
  <c r="D424" i="2"/>
  <c r="C424" i="2" s="1"/>
  <c r="D425" i="2"/>
  <c r="C425" i="2" s="1"/>
  <c r="D426" i="2"/>
  <c r="C426" i="2" s="1"/>
  <c r="D427" i="2"/>
  <c r="C427" i="2" s="1"/>
  <c r="D428" i="2"/>
  <c r="C428" i="2" s="1"/>
  <c r="D429" i="2"/>
  <c r="C429" i="2" s="1"/>
  <c r="D430" i="2"/>
  <c r="C430" i="2" s="1"/>
  <c r="D431" i="2"/>
  <c r="C431" i="2" s="1"/>
  <c r="D432" i="2"/>
  <c r="C432" i="2" s="1"/>
  <c r="D433" i="2"/>
  <c r="C433" i="2" s="1"/>
  <c r="D434" i="2"/>
  <c r="C434" i="2" s="1"/>
  <c r="D435" i="2"/>
  <c r="C435" i="2" s="1"/>
  <c r="D436" i="2"/>
  <c r="C436" i="2" s="1"/>
  <c r="D437" i="2"/>
  <c r="C437" i="2" s="1"/>
  <c r="D438" i="2"/>
  <c r="C438" i="2" s="1"/>
  <c r="D439" i="2"/>
  <c r="C439" i="2" s="1"/>
  <c r="D440" i="2"/>
  <c r="C440" i="2" s="1"/>
  <c r="D441" i="2"/>
  <c r="C441" i="2" s="1"/>
  <c r="D442" i="2"/>
  <c r="C442" i="2" s="1"/>
  <c r="D443" i="2"/>
  <c r="C443" i="2" s="1"/>
  <c r="D444" i="2"/>
  <c r="C444" i="2" s="1"/>
  <c r="D445" i="2"/>
  <c r="C445" i="2" s="1"/>
  <c r="D446" i="2"/>
  <c r="C446" i="2" s="1"/>
  <c r="D447" i="2"/>
  <c r="C447" i="2" s="1"/>
  <c r="D448" i="2"/>
  <c r="C448" i="2" s="1"/>
  <c r="D449" i="2"/>
  <c r="C449" i="2" s="1"/>
  <c r="D450" i="2"/>
  <c r="C450" i="2" s="1"/>
  <c r="D451" i="2"/>
  <c r="C451" i="2" s="1"/>
  <c r="D452" i="2"/>
  <c r="C452" i="2" s="1"/>
  <c r="D453" i="2"/>
  <c r="C453" i="2" s="1"/>
  <c r="D454" i="2"/>
  <c r="C454" i="2" s="1"/>
  <c r="D455" i="2"/>
  <c r="C455" i="2" s="1"/>
  <c r="D456" i="2"/>
  <c r="C456" i="2" s="1"/>
  <c r="D457" i="2"/>
  <c r="C457" i="2" s="1"/>
  <c r="D458" i="2"/>
  <c r="C458" i="2" s="1"/>
  <c r="D459" i="2"/>
  <c r="C459" i="2" s="1"/>
  <c r="D460" i="2"/>
  <c r="C460" i="2" s="1"/>
  <c r="D461" i="2"/>
  <c r="C461" i="2" s="1"/>
  <c r="D462" i="2"/>
  <c r="C462" i="2" s="1"/>
  <c r="D463" i="2"/>
  <c r="C463" i="2" s="1"/>
  <c r="D464" i="2"/>
  <c r="C464" i="2" s="1"/>
  <c r="D465" i="2"/>
  <c r="C465" i="2" s="1"/>
  <c r="D466" i="2"/>
  <c r="C466" i="2" s="1"/>
  <c r="D467" i="2"/>
  <c r="C467" i="2" s="1"/>
  <c r="D468" i="2"/>
  <c r="C468" i="2" s="1"/>
  <c r="D469" i="2"/>
  <c r="C469" i="2" s="1"/>
  <c r="D470" i="2"/>
  <c r="C470" i="2" s="1"/>
  <c r="D471" i="2"/>
  <c r="C471" i="2" s="1"/>
  <c r="D472" i="2"/>
  <c r="C472" i="2" s="1"/>
  <c r="D473" i="2"/>
  <c r="C473" i="2" s="1"/>
  <c r="D474" i="2"/>
  <c r="C474" i="2" s="1"/>
  <c r="D475" i="2"/>
  <c r="C475" i="2" s="1"/>
  <c r="D476" i="2"/>
  <c r="C476" i="2" s="1"/>
  <c r="D477" i="2"/>
  <c r="C477" i="2" s="1"/>
  <c r="D478" i="2"/>
  <c r="C478" i="2" s="1"/>
  <c r="D479" i="2"/>
  <c r="C479" i="2" s="1"/>
  <c r="D480" i="2"/>
  <c r="C480" i="2" s="1"/>
  <c r="D481" i="2"/>
  <c r="C481" i="2" s="1"/>
  <c r="D482" i="2"/>
  <c r="C482" i="2" s="1"/>
  <c r="D483" i="2"/>
  <c r="C483" i="2" s="1"/>
  <c r="D484" i="2"/>
  <c r="C484" i="2" s="1"/>
  <c r="D485" i="2"/>
  <c r="C485" i="2" s="1"/>
  <c r="D486" i="2"/>
  <c r="C486" i="2" s="1"/>
  <c r="D487" i="2"/>
  <c r="C487" i="2" s="1"/>
  <c r="D488" i="2"/>
  <c r="C488" i="2" s="1"/>
  <c r="D489" i="2"/>
  <c r="C489" i="2" s="1"/>
  <c r="D490" i="2"/>
  <c r="C490" i="2" s="1"/>
  <c r="D491" i="2"/>
  <c r="C491" i="2" s="1"/>
  <c r="D492" i="2"/>
  <c r="C492" i="2" s="1"/>
  <c r="D493" i="2"/>
  <c r="C493" i="2" s="1"/>
  <c r="D494" i="2"/>
  <c r="C494" i="2" s="1"/>
  <c r="D495" i="2"/>
  <c r="C495" i="2" s="1"/>
  <c r="D496" i="2"/>
  <c r="C496" i="2" s="1"/>
  <c r="D497" i="2"/>
  <c r="C497" i="2" s="1"/>
  <c r="D498" i="2"/>
  <c r="C498" i="2" s="1"/>
  <c r="D499" i="2"/>
  <c r="C499" i="2" s="1"/>
  <c r="D500" i="2"/>
  <c r="C500" i="2" s="1"/>
  <c r="B301" i="2"/>
  <c r="A301" i="2" s="1"/>
  <c r="B302" i="2"/>
  <c r="A302" i="2" s="1"/>
  <c r="B303" i="2"/>
  <c r="A303" i="2" s="1"/>
  <c r="B304" i="2"/>
  <c r="A304" i="2" s="1"/>
  <c r="B305" i="2"/>
  <c r="A305" i="2" s="1"/>
  <c r="B306" i="2"/>
  <c r="A306" i="2" s="1"/>
  <c r="B307" i="2"/>
  <c r="A307" i="2" s="1"/>
  <c r="B308" i="2"/>
  <c r="A308" i="2" s="1"/>
  <c r="B309" i="2"/>
  <c r="A309" i="2" s="1"/>
  <c r="B310" i="2"/>
  <c r="A310" i="2" s="1"/>
  <c r="B311" i="2"/>
  <c r="A311" i="2" s="1"/>
  <c r="B312" i="2"/>
  <c r="A312" i="2" s="1"/>
  <c r="B313" i="2"/>
  <c r="A313" i="2" s="1"/>
  <c r="B314" i="2"/>
  <c r="A314" i="2" s="1"/>
  <c r="B315" i="2"/>
  <c r="A315" i="2" s="1"/>
  <c r="B316" i="2"/>
  <c r="A316" i="2" s="1"/>
  <c r="B317" i="2"/>
  <c r="A317" i="2" s="1"/>
  <c r="B318" i="2"/>
  <c r="A318" i="2" s="1"/>
  <c r="B319" i="2"/>
  <c r="A319" i="2" s="1"/>
  <c r="B320" i="2"/>
  <c r="A320" i="2" s="1"/>
  <c r="B321" i="2"/>
  <c r="A321" i="2" s="1"/>
  <c r="B322" i="2"/>
  <c r="A322" i="2" s="1"/>
  <c r="B323" i="2"/>
  <c r="A323" i="2" s="1"/>
  <c r="B324" i="2"/>
  <c r="A324" i="2" s="1"/>
  <c r="B325" i="2"/>
  <c r="A325" i="2" s="1"/>
  <c r="B326" i="2"/>
  <c r="A326" i="2" s="1"/>
  <c r="B327" i="2"/>
  <c r="A327" i="2" s="1"/>
  <c r="B328" i="2"/>
  <c r="A328" i="2" s="1"/>
  <c r="B329" i="2"/>
  <c r="A329" i="2" s="1"/>
  <c r="B330" i="2"/>
  <c r="A330" i="2" s="1"/>
  <c r="B331" i="2"/>
  <c r="A331" i="2" s="1"/>
  <c r="B332" i="2"/>
  <c r="A332" i="2" s="1"/>
  <c r="B333" i="2"/>
  <c r="A333" i="2" s="1"/>
  <c r="B334" i="2"/>
  <c r="A334" i="2" s="1"/>
  <c r="B335" i="2"/>
  <c r="A335" i="2" s="1"/>
  <c r="B336" i="2"/>
  <c r="A336" i="2" s="1"/>
  <c r="B337" i="2"/>
  <c r="A337" i="2" s="1"/>
  <c r="B338" i="2"/>
  <c r="A338" i="2" s="1"/>
  <c r="B339" i="2"/>
  <c r="A339" i="2" s="1"/>
  <c r="B340" i="2"/>
  <c r="A340" i="2" s="1"/>
  <c r="B341" i="2"/>
  <c r="A341" i="2" s="1"/>
  <c r="B342" i="2"/>
  <c r="A342" i="2" s="1"/>
  <c r="B343" i="2"/>
  <c r="A343" i="2" s="1"/>
  <c r="B344" i="2"/>
  <c r="A344" i="2" s="1"/>
  <c r="B345" i="2"/>
  <c r="A345" i="2" s="1"/>
  <c r="B346" i="2"/>
  <c r="A346" i="2" s="1"/>
  <c r="B347" i="2"/>
  <c r="A347" i="2" s="1"/>
  <c r="B348" i="2"/>
  <c r="A348" i="2" s="1"/>
  <c r="B349" i="2"/>
  <c r="A349" i="2" s="1"/>
  <c r="B350" i="2"/>
  <c r="A350" i="2" s="1"/>
  <c r="B351" i="2"/>
  <c r="A351" i="2" s="1"/>
  <c r="B352" i="2"/>
  <c r="A352" i="2" s="1"/>
  <c r="B353" i="2"/>
  <c r="A353" i="2" s="1"/>
  <c r="B354" i="2"/>
  <c r="A354" i="2" s="1"/>
  <c r="B355" i="2"/>
  <c r="A355" i="2" s="1"/>
  <c r="B356" i="2"/>
  <c r="A356" i="2" s="1"/>
  <c r="B357" i="2"/>
  <c r="A357" i="2" s="1"/>
  <c r="B358" i="2"/>
  <c r="A358" i="2" s="1"/>
  <c r="B359" i="2"/>
  <c r="A359" i="2" s="1"/>
  <c r="B360" i="2"/>
  <c r="A360" i="2" s="1"/>
  <c r="B361" i="2"/>
  <c r="A361" i="2" s="1"/>
  <c r="B362" i="2"/>
  <c r="A362" i="2" s="1"/>
  <c r="B363" i="2"/>
  <c r="A363" i="2" s="1"/>
  <c r="B364" i="2"/>
  <c r="A364" i="2" s="1"/>
  <c r="B365" i="2"/>
  <c r="A365" i="2" s="1"/>
  <c r="B366" i="2"/>
  <c r="A366" i="2" s="1"/>
  <c r="B367" i="2"/>
  <c r="A367" i="2" s="1"/>
  <c r="B368" i="2"/>
  <c r="A368" i="2" s="1"/>
  <c r="B369" i="2"/>
  <c r="A369" i="2" s="1"/>
  <c r="B370" i="2"/>
  <c r="A370" i="2" s="1"/>
  <c r="B371" i="2"/>
  <c r="A371" i="2" s="1"/>
  <c r="B372" i="2"/>
  <c r="A372" i="2" s="1"/>
  <c r="B373" i="2"/>
  <c r="A373" i="2" s="1"/>
  <c r="B374" i="2"/>
  <c r="A374" i="2" s="1"/>
  <c r="B375" i="2"/>
  <c r="A375" i="2" s="1"/>
  <c r="B376" i="2"/>
  <c r="A376" i="2" s="1"/>
  <c r="B377" i="2"/>
  <c r="A377" i="2" s="1"/>
  <c r="B378" i="2"/>
  <c r="A378" i="2" s="1"/>
  <c r="B379" i="2"/>
  <c r="A379" i="2" s="1"/>
  <c r="B380" i="2"/>
  <c r="A380" i="2" s="1"/>
  <c r="B381" i="2"/>
  <c r="A381" i="2" s="1"/>
  <c r="B382" i="2"/>
  <c r="A382" i="2" s="1"/>
  <c r="B383" i="2"/>
  <c r="A383" i="2" s="1"/>
  <c r="B384" i="2"/>
  <c r="A384" i="2" s="1"/>
  <c r="B385" i="2"/>
  <c r="A385" i="2" s="1"/>
  <c r="B386" i="2"/>
  <c r="A386" i="2" s="1"/>
  <c r="B387" i="2"/>
  <c r="A387" i="2" s="1"/>
  <c r="B388" i="2"/>
  <c r="A388" i="2" s="1"/>
  <c r="B389" i="2"/>
  <c r="A389" i="2" s="1"/>
  <c r="B390" i="2"/>
  <c r="A390" i="2" s="1"/>
  <c r="B391" i="2"/>
  <c r="A391" i="2" s="1"/>
  <c r="B392" i="2"/>
  <c r="A392" i="2" s="1"/>
  <c r="B393" i="2"/>
  <c r="A393" i="2" s="1"/>
  <c r="B394" i="2"/>
  <c r="A394" i="2" s="1"/>
  <c r="B395" i="2"/>
  <c r="A395" i="2" s="1"/>
  <c r="B396" i="2"/>
  <c r="A396" i="2" s="1"/>
  <c r="B397" i="2"/>
  <c r="A397" i="2" s="1"/>
  <c r="B398" i="2"/>
  <c r="A398" i="2" s="1"/>
  <c r="B399" i="2"/>
  <c r="A399" i="2" s="1"/>
  <c r="B400" i="2"/>
  <c r="A400" i="2" s="1"/>
  <c r="B401" i="2"/>
  <c r="A401" i="2" s="1"/>
  <c r="B402" i="2"/>
  <c r="A402" i="2" s="1"/>
  <c r="B403" i="2"/>
  <c r="A403" i="2" s="1"/>
  <c r="B404" i="2"/>
  <c r="A404" i="2" s="1"/>
  <c r="B405" i="2"/>
  <c r="A405" i="2" s="1"/>
  <c r="B406" i="2"/>
  <c r="A406" i="2" s="1"/>
  <c r="B407" i="2"/>
  <c r="A407" i="2" s="1"/>
  <c r="B408" i="2"/>
  <c r="A408" i="2" s="1"/>
  <c r="B409" i="2"/>
  <c r="A409" i="2" s="1"/>
  <c r="B410" i="2"/>
  <c r="A410" i="2" s="1"/>
  <c r="B411" i="2"/>
  <c r="A411" i="2" s="1"/>
  <c r="B412" i="2"/>
  <c r="A412" i="2" s="1"/>
  <c r="B413" i="2"/>
  <c r="A413" i="2" s="1"/>
  <c r="B414" i="2"/>
  <c r="A414" i="2" s="1"/>
  <c r="B415" i="2"/>
  <c r="A415" i="2" s="1"/>
  <c r="B416" i="2"/>
  <c r="A416" i="2" s="1"/>
  <c r="B417" i="2"/>
  <c r="A417" i="2" s="1"/>
  <c r="B418" i="2"/>
  <c r="A418" i="2" s="1"/>
  <c r="B419" i="2"/>
  <c r="A419" i="2" s="1"/>
  <c r="B420" i="2"/>
  <c r="A420" i="2" s="1"/>
  <c r="B421" i="2"/>
  <c r="A421" i="2" s="1"/>
  <c r="B422" i="2"/>
  <c r="A422" i="2" s="1"/>
  <c r="B423" i="2"/>
  <c r="A423" i="2" s="1"/>
  <c r="B424" i="2"/>
  <c r="A424" i="2" s="1"/>
  <c r="B425" i="2"/>
  <c r="A425" i="2" s="1"/>
  <c r="B426" i="2"/>
  <c r="A426" i="2" s="1"/>
  <c r="B427" i="2"/>
  <c r="A427" i="2" s="1"/>
  <c r="B428" i="2"/>
  <c r="A428" i="2" s="1"/>
  <c r="B429" i="2"/>
  <c r="A429" i="2" s="1"/>
  <c r="B430" i="2"/>
  <c r="A430" i="2" s="1"/>
  <c r="B431" i="2"/>
  <c r="A431" i="2" s="1"/>
  <c r="B432" i="2"/>
  <c r="A432" i="2" s="1"/>
  <c r="B433" i="2"/>
  <c r="A433" i="2" s="1"/>
  <c r="B434" i="2"/>
  <c r="A434" i="2" s="1"/>
  <c r="B435" i="2"/>
  <c r="A435" i="2" s="1"/>
  <c r="B436" i="2"/>
  <c r="A436" i="2" s="1"/>
  <c r="B437" i="2"/>
  <c r="A437" i="2" s="1"/>
  <c r="B438" i="2"/>
  <c r="A438" i="2" s="1"/>
  <c r="B439" i="2"/>
  <c r="A439" i="2" s="1"/>
  <c r="B440" i="2"/>
  <c r="A440" i="2" s="1"/>
  <c r="B441" i="2"/>
  <c r="A441" i="2" s="1"/>
  <c r="B442" i="2"/>
  <c r="A442" i="2" s="1"/>
  <c r="B443" i="2"/>
  <c r="A443" i="2" s="1"/>
  <c r="B444" i="2"/>
  <c r="A444" i="2" s="1"/>
  <c r="B445" i="2"/>
  <c r="A445" i="2" s="1"/>
  <c r="B446" i="2"/>
  <c r="A446" i="2" s="1"/>
  <c r="B447" i="2"/>
  <c r="A447" i="2" s="1"/>
  <c r="B448" i="2"/>
  <c r="A448" i="2" s="1"/>
  <c r="B449" i="2"/>
  <c r="A449" i="2" s="1"/>
  <c r="B450" i="2"/>
  <c r="A450" i="2" s="1"/>
  <c r="B451" i="2"/>
  <c r="A451" i="2" s="1"/>
  <c r="B452" i="2"/>
  <c r="A452" i="2" s="1"/>
  <c r="B453" i="2"/>
  <c r="A453" i="2" s="1"/>
  <c r="B454" i="2"/>
  <c r="A454" i="2" s="1"/>
  <c r="B455" i="2"/>
  <c r="A455" i="2" s="1"/>
  <c r="B456" i="2"/>
  <c r="A456" i="2" s="1"/>
  <c r="B457" i="2"/>
  <c r="A457" i="2" s="1"/>
  <c r="B458" i="2"/>
  <c r="A458" i="2" s="1"/>
  <c r="B459" i="2"/>
  <c r="A459" i="2" s="1"/>
  <c r="B460" i="2"/>
  <c r="A460" i="2" s="1"/>
  <c r="B461" i="2"/>
  <c r="A461" i="2" s="1"/>
  <c r="B462" i="2"/>
  <c r="A462" i="2" s="1"/>
  <c r="B463" i="2"/>
  <c r="A463" i="2" s="1"/>
  <c r="B464" i="2"/>
  <c r="A464" i="2" s="1"/>
  <c r="B465" i="2"/>
  <c r="A465" i="2" s="1"/>
  <c r="B466" i="2"/>
  <c r="A466" i="2" s="1"/>
  <c r="B467" i="2"/>
  <c r="A467" i="2" s="1"/>
  <c r="B468" i="2"/>
  <c r="A468" i="2" s="1"/>
  <c r="B469" i="2"/>
  <c r="A469" i="2" s="1"/>
  <c r="B470" i="2"/>
  <c r="A470" i="2" s="1"/>
  <c r="B471" i="2"/>
  <c r="A471" i="2" s="1"/>
  <c r="B472" i="2"/>
  <c r="A472" i="2" s="1"/>
  <c r="B473" i="2"/>
  <c r="A473" i="2" s="1"/>
  <c r="B474" i="2"/>
  <c r="A474" i="2" s="1"/>
  <c r="B475" i="2"/>
  <c r="A475" i="2" s="1"/>
  <c r="B476" i="2"/>
  <c r="A476" i="2" s="1"/>
  <c r="B477" i="2"/>
  <c r="A477" i="2" s="1"/>
  <c r="B478" i="2"/>
  <c r="A478" i="2" s="1"/>
  <c r="B479" i="2"/>
  <c r="A479" i="2" s="1"/>
  <c r="B480" i="2"/>
  <c r="A480" i="2" s="1"/>
  <c r="B481" i="2"/>
  <c r="A481" i="2" s="1"/>
  <c r="B482" i="2"/>
  <c r="A482" i="2" s="1"/>
  <c r="B483" i="2"/>
  <c r="A483" i="2" s="1"/>
  <c r="B484" i="2"/>
  <c r="A484" i="2" s="1"/>
  <c r="B485" i="2"/>
  <c r="A485" i="2" s="1"/>
  <c r="B486" i="2"/>
  <c r="A486" i="2" s="1"/>
  <c r="B487" i="2"/>
  <c r="A487" i="2" s="1"/>
  <c r="B488" i="2"/>
  <c r="A488" i="2" s="1"/>
  <c r="B489" i="2"/>
  <c r="A489" i="2" s="1"/>
  <c r="B490" i="2"/>
  <c r="A490" i="2" s="1"/>
  <c r="B491" i="2"/>
  <c r="A491" i="2" s="1"/>
  <c r="B492" i="2"/>
  <c r="A492" i="2" s="1"/>
  <c r="B493" i="2"/>
  <c r="A493" i="2" s="1"/>
  <c r="B494" i="2"/>
  <c r="A494" i="2" s="1"/>
  <c r="B495" i="2"/>
  <c r="A495" i="2" s="1"/>
  <c r="B496" i="2"/>
  <c r="A496" i="2" s="1"/>
  <c r="B497" i="2"/>
  <c r="A497" i="2" s="1"/>
  <c r="B498" i="2"/>
  <c r="A498" i="2" s="1"/>
  <c r="B499" i="2"/>
  <c r="A499" i="2" s="1"/>
  <c r="B500" i="2"/>
  <c r="A500" i="2" s="1"/>
  <c r="X297" i="2"/>
  <c r="W297" i="2" s="1"/>
  <c r="V297" i="2"/>
  <c r="U297" i="2" s="1"/>
  <c r="T297" i="2"/>
  <c r="S297" i="2" s="1"/>
  <c r="R297" i="2"/>
  <c r="Q297" i="2" s="1"/>
  <c r="P297" i="2"/>
  <c r="O297" i="2" s="1"/>
  <c r="N297" i="2"/>
  <c r="M297" i="2" s="1"/>
  <c r="L297" i="2"/>
  <c r="K297" i="2" s="1"/>
  <c r="J297" i="2"/>
  <c r="I297" i="2" s="1"/>
  <c r="H297" i="2"/>
  <c r="G297" i="2" s="1"/>
  <c r="F297" i="2"/>
  <c r="E297" i="2" s="1"/>
  <c r="D297" i="2"/>
  <c r="C297" i="2" s="1"/>
  <c r="B297" i="2"/>
  <c r="A297" i="2" s="1"/>
  <c r="X4" i="2"/>
  <c r="W4" i="2" s="1"/>
  <c r="X5" i="2"/>
  <c r="W5" i="2" s="1"/>
  <c r="X6" i="2"/>
  <c r="W6" i="2" s="1"/>
  <c r="X7" i="2"/>
  <c r="W7" i="2" s="1"/>
  <c r="X8" i="2"/>
  <c r="W8" i="2" s="1"/>
  <c r="X9" i="2"/>
  <c r="W9" i="2" s="1"/>
  <c r="X10" i="2"/>
  <c r="W10" i="2" s="1"/>
  <c r="X11" i="2"/>
  <c r="W11" i="2" s="1"/>
  <c r="X12" i="2"/>
  <c r="W12" i="2" s="1"/>
  <c r="X13" i="2"/>
  <c r="W13" i="2" s="1"/>
  <c r="X14" i="2"/>
  <c r="W14" i="2" s="1"/>
  <c r="X15" i="2"/>
  <c r="W15" i="2" s="1"/>
  <c r="X16" i="2"/>
  <c r="W16" i="2" s="1"/>
  <c r="X17" i="2"/>
  <c r="W17" i="2" s="1"/>
  <c r="X18" i="2"/>
  <c r="W18" i="2" s="1"/>
  <c r="X19" i="2"/>
  <c r="W19" i="2" s="1"/>
  <c r="X20" i="2"/>
  <c r="W20" i="2" s="1"/>
  <c r="X23" i="2"/>
  <c r="W23" i="2" s="1"/>
  <c r="X24" i="2"/>
  <c r="W24" i="2" s="1"/>
  <c r="X25" i="2"/>
  <c r="W25" i="2" s="1"/>
  <c r="X26" i="2"/>
  <c r="W26" i="2" s="1"/>
  <c r="X27" i="2"/>
  <c r="W27" i="2" s="1"/>
  <c r="X28" i="2"/>
  <c r="W28" i="2" s="1"/>
  <c r="X29" i="2"/>
  <c r="W29" i="2" s="1"/>
  <c r="X30" i="2"/>
  <c r="W30" i="2" s="1"/>
  <c r="X31" i="2"/>
  <c r="W31" i="2" s="1"/>
  <c r="X32" i="2"/>
  <c r="W32" i="2" s="1"/>
  <c r="X33" i="2"/>
  <c r="W33" i="2" s="1"/>
  <c r="X34" i="2"/>
  <c r="W34" i="2" s="1"/>
  <c r="X35" i="2"/>
  <c r="W35" i="2" s="1"/>
  <c r="X36" i="2"/>
  <c r="W36" i="2" s="1"/>
  <c r="X37" i="2"/>
  <c r="W37" i="2" s="1"/>
  <c r="X38" i="2"/>
  <c r="W38" i="2" s="1"/>
  <c r="X39" i="2"/>
  <c r="W39" i="2" s="1"/>
  <c r="X40" i="2"/>
  <c r="W40" i="2" s="1"/>
  <c r="X41" i="2"/>
  <c r="W41" i="2" s="1"/>
  <c r="X42" i="2"/>
  <c r="W42" i="2" s="1"/>
  <c r="X43" i="2"/>
  <c r="W43" i="2" s="1"/>
  <c r="X44" i="2"/>
  <c r="W44" i="2" s="1"/>
  <c r="X45" i="2"/>
  <c r="W45" i="2" s="1"/>
  <c r="X46" i="2"/>
  <c r="W46" i="2" s="1"/>
  <c r="X47" i="2"/>
  <c r="W47" i="2" s="1"/>
  <c r="X48" i="2"/>
  <c r="W48" i="2" s="1"/>
  <c r="X49" i="2"/>
  <c r="W49" i="2" s="1"/>
  <c r="X50" i="2"/>
  <c r="W50" i="2" s="1"/>
  <c r="X51" i="2"/>
  <c r="W51" i="2" s="1"/>
  <c r="X52" i="2"/>
  <c r="W52" i="2" s="1"/>
  <c r="X55" i="2"/>
  <c r="W55" i="2" s="1"/>
  <c r="X57" i="2"/>
  <c r="W57" i="2" s="1"/>
  <c r="X58" i="2"/>
  <c r="W58" i="2" s="1"/>
  <c r="X59" i="2"/>
  <c r="W59" i="2" s="1"/>
  <c r="X60" i="2"/>
  <c r="W60" i="2" s="1"/>
  <c r="X61" i="2"/>
  <c r="W61" i="2" s="1"/>
  <c r="X62" i="2"/>
  <c r="W62" i="2" s="1"/>
  <c r="X63" i="2"/>
  <c r="W63" i="2" s="1"/>
  <c r="X64" i="2"/>
  <c r="W64" i="2" s="1"/>
  <c r="X65" i="2"/>
  <c r="W65" i="2" s="1"/>
  <c r="X66" i="2"/>
  <c r="W66" i="2" s="1"/>
  <c r="X67" i="2"/>
  <c r="W67" i="2" s="1"/>
  <c r="X68" i="2"/>
  <c r="W68" i="2" s="1"/>
  <c r="X69" i="2"/>
  <c r="W69" i="2" s="1"/>
  <c r="X70" i="2"/>
  <c r="W70" i="2" s="1"/>
  <c r="X71" i="2"/>
  <c r="W71" i="2" s="1"/>
  <c r="X72" i="2"/>
  <c r="W72" i="2" s="1"/>
  <c r="X73" i="2"/>
  <c r="W73" i="2" s="1"/>
  <c r="X74" i="2"/>
  <c r="W74" i="2" s="1"/>
  <c r="X75" i="2"/>
  <c r="W75" i="2" s="1"/>
  <c r="X76" i="2"/>
  <c r="W76" i="2" s="1"/>
  <c r="X77" i="2"/>
  <c r="W77" i="2" s="1"/>
  <c r="X78" i="2"/>
  <c r="W78" i="2" s="1"/>
  <c r="X79" i="2"/>
  <c r="W79" i="2" s="1"/>
  <c r="X80" i="2"/>
  <c r="W80" i="2" s="1"/>
  <c r="X81" i="2"/>
  <c r="W81" i="2" s="1"/>
  <c r="X82" i="2"/>
  <c r="W82" i="2" s="1"/>
  <c r="X83" i="2"/>
  <c r="W83" i="2" s="1"/>
  <c r="X84" i="2"/>
  <c r="W84" i="2" s="1"/>
  <c r="X85" i="2"/>
  <c r="W85" i="2" s="1"/>
  <c r="X86" i="2"/>
  <c r="W86" i="2" s="1"/>
  <c r="X87" i="2"/>
  <c r="W87" i="2" s="1"/>
  <c r="X88" i="2"/>
  <c r="W88" i="2" s="1"/>
  <c r="X89" i="2"/>
  <c r="W89" i="2" s="1"/>
  <c r="X90" i="2"/>
  <c r="W90" i="2" s="1"/>
  <c r="X91" i="2"/>
  <c r="W91" i="2" s="1"/>
  <c r="X92" i="2"/>
  <c r="W92" i="2" s="1"/>
  <c r="X93" i="2"/>
  <c r="W93" i="2" s="1"/>
  <c r="X94" i="2"/>
  <c r="W94" i="2" s="1"/>
  <c r="X95" i="2"/>
  <c r="W95" i="2" s="1"/>
  <c r="X96" i="2"/>
  <c r="W96" i="2" s="1"/>
  <c r="X97" i="2"/>
  <c r="W97" i="2" s="1"/>
  <c r="X98" i="2"/>
  <c r="W98" i="2" s="1"/>
  <c r="X99" i="2"/>
  <c r="W99" i="2" s="1"/>
  <c r="X100" i="2"/>
  <c r="W100" i="2" s="1"/>
  <c r="X101" i="2"/>
  <c r="W101" i="2" s="1"/>
  <c r="X102" i="2"/>
  <c r="W102" i="2" s="1"/>
  <c r="X103" i="2"/>
  <c r="W103" i="2" s="1"/>
  <c r="X104" i="2"/>
  <c r="W104" i="2" s="1"/>
  <c r="X105" i="2"/>
  <c r="W105" i="2" s="1"/>
  <c r="X106" i="2"/>
  <c r="W106" i="2" s="1"/>
  <c r="X107" i="2"/>
  <c r="W107" i="2" s="1"/>
  <c r="X108" i="2"/>
  <c r="W108" i="2" s="1"/>
  <c r="X109" i="2"/>
  <c r="W109" i="2" s="1"/>
  <c r="X110" i="2"/>
  <c r="W110" i="2" s="1"/>
  <c r="X111" i="2"/>
  <c r="W111" i="2" s="1"/>
  <c r="X112" i="2"/>
  <c r="W112" i="2" s="1"/>
  <c r="X113" i="2"/>
  <c r="W113" i="2" s="1"/>
  <c r="X114" i="2"/>
  <c r="W114" i="2" s="1"/>
  <c r="X115" i="2"/>
  <c r="W115" i="2" s="1"/>
  <c r="X116" i="2"/>
  <c r="W116" i="2" s="1"/>
  <c r="X117" i="2"/>
  <c r="W117" i="2" s="1"/>
  <c r="X118" i="2"/>
  <c r="W118" i="2" s="1"/>
  <c r="X119" i="2"/>
  <c r="W119" i="2" s="1"/>
  <c r="X121" i="2"/>
  <c r="W121" i="2" s="1"/>
  <c r="X122" i="2"/>
  <c r="W122" i="2" s="1"/>
  <c r="X123" i="2"/>
  <c r="W123" i="2" s="1"/>
  <c r="X124" i="2"/>
  <c r="W124" i="2" s="1"/>
  <c r="X125" i="2"/>
  <c r="W125" i="2" s="1"/>
  <c r="X126" i="2"/>
  <c r="W126" i="2" s="1"/>
  <c r="X127" i="2"/>
  <c r="W127" i="2" s="1"/>
  <c r="X128" i="2"/>
  <c r="W128" i="2" s="1"/>
  <c r="X129" i="2"/>
  <c r="W129" i="2" s="1"/>
  <c r="X130" i="2"/>
  <c r="W130" i="2" s="1"/>
  <c r="X131" i="2"/>
  <c r="W131" i="2" s="1"/>
  <c r="X132" i="2"/>
  <c r="W132" i="2" s="1"/>
  <c r="X133" i="2"/>
  <c r="W133" i="2" s="1"/>
  <c r="X134" i="2"/>
  <c r="W134" i="2" s="1"/>
  <c r="X135" i="2"/>
  <c r="W135" i="2" s="1"/>
  <c r="X136" i="2"/>
  <c r="W136" i="2" s="1"/>
  <c r="X137" i="2"/>
  <c r="W137" i="2" s="1"/>
  <c r="X138" i="2"/>
  <c r="W138" i="2" s="1"/>
  <c r="X139" i="2"/>
  <c r="W139" i="2" s="1"/>
  <c r="X140" i="2"/>
  <c r="W140" i="2" s="1"/>
  <c r="X141" i="2"/>
  <c r="W141" i="2" s="1"/>
  <c r="X142" i="2"/>
  <c r="W142" i="2" s="1"/>
  <c r="X143" i="2"/>
  <c r="W143" i="2" s="1"/>
  <c r="X144" i="2"/>
  <c r="W144" i="2" s="1"/>
  <c r="X145" i="2"/>
  <c r="W145" i="2" s="1"/>
  <c r="X146" i="2"/>
  <c r="W146" i="2" s="1"/>
  <c r="X147" i="2"/>
  <c r="W147" i="2" s="1"/>
  <c r="X148" i="2"/>
  <c r="W148" i="2" s="1"/>
  <c r="X149" i="2"/>
  <c r="W149" i="2" s="1"/>
  <c r="X150" i="2"/>
  <c r="W150" i="2" s="1"/>
  <c r="X151" i="2"/>
  <c r="W151" i="2" s="1"/>
  <c r="X152" i="2"/>
  <c r="W152" i="2" s="1"/>
  <c r="X153" i="2"/>
  <c r="W153" i="2" s="1"/>
  <c r="X154" i="2"/>
  <c r="W154" i="2" s="1"/>
  <c r="X155" i="2"/>
  <c r="W155" i="2" s="1"/>
  <c r="X156" i="2"/>
  <c r="W156" i="2" s="1"/>
  <c r="X157" i="2"/>
  <c r="W157" i="2" s="1"/>
  <c r="X158" i="2"/>
  <c r="W158" i="2" s="1"/>
  <c r="X159" i="2"/>
  <c r="W159" i="2" s="1"/>
  <c r="X160" i="2"/>
  <c r="W160" i="2" s="1"/>
  <c r="X161" i="2"/>
  <c r="W161" i="2" s="1"/>
  <c r="X162" i="2"/>
  <c r="W162" i="2" s="1"/>
  <c r="X163" i="2"/>
  <c r="W163" i="2" s="1"/>
  <c r="X164" i="2"/>
  <c r="W164" i="2" s="1"/>
  <c r="X165" i="2"/>
  <c r="W165" i="2" s="1"/>
  <c r="X166" i="2"/>
  <c r="W166" i="2" s="1"/>
  <c r="X167" i="2"/>
  <c r="W167" i="2" s="1"/>
  <c r="X168" i="2"/>
  <c r="W168" i="2" s="1"/>
  <c r="X169" i="2"/>
  <c r="W169" i="2" s="1"/>
  <c r="X170" i="2"/>
  <c r="W170" i="2" s="1"/>
  <c r="X171" i="2"/>
  <c r="W171" i="2" s="1"/>
  <c r="X172" i="2"/>
  <c r="W172" i="2" s="1"/>
  <c r="X173" i="2"/>
  <c r="W173" i="2" s="1"/>
  <c r="X174" i="2"/>
  <c r="W174" i="2" s="1"/>
  <c r="X175" i="2"/>
  <c r="W175" i="2" s="1"/>
  <c r="X176" i="2"/>
  <c r="W176" i="2" s="1"/>
  <c r="X177" i="2"/>
  <c r="W177" i="2" s="1"/>
  <c r="X178" i="2"/>
  <c r="W178" i="2" s="1"/>
  <c r="X179" i="2"/>
  <c r="W179" i="2" s="1"/>
  <c r="X180" i="2"/>
  <c r="W180" i="2" s="1"/>
  <c r="X181" i="2"/>
  <c r="W181" i="2" s="1"/>
  <c r="X182" i="2"/>
  <c r="W182" i="2" s="1"/>
  <c r="X183" i="2"/>
  <c r="W183" i="2" s="1"/>
  <c r="X184" i="2"/>
  <c r="W184" i="2" s="1"/>
  <c r="X185" i="2"/>
  <c r="W185" i="2" s="1"/>
  <c r="X186" i="2"/>
  <c r="W186" i="2" s="1"/>
  <c r="X187" i="2"/>
  <c r="W187" i="2" s="1"/>
  <c r="X188" i="2"/>
  <c r="W188" i="2" s="1"/>
  <c r="X189" i="2"/>
  <c r="W189" i="2" s="1"/>
  <c r="X190" i="2"/>
  <c r="W190" i="2" s="1"/>
  <c r="X191" i="2"/>
  <c r="W191" i="2" s="1"/>
  <c r="X192" i="2"/>
  <c r="W192" i="2" s="1"/>
  <c r="X193" i="2"/>
  <c r="W193" i="2" s="1"/>
  <c r="X194" i="2"/>
  <c r="W194" i="2" s="1"/>
  <c r="X195" i="2"/>
  <c r="W195" i="2" s="1"/>
  <c r="X196" i="2"/>
  <c r="W196" i="2" s="1"/>
  <c r="X197" i="2"/>
  <c r="W197" i="2" s="1"/>
  <c r="X198" i="2"/>
  <c r="W198" i="2" s="1"/>
  <c r="X199" i="2"/>
  <c r="W199" i="2" s="1"/>
  <c r="X200" i="2"/>
  <c r="W200" i="2" s="1"/>
  <c r="X201" i="2"/>
  <c r="W201" i="2" s="1"/>
  <c r="X202" i="2"/>
  <c r="W202" i="2" s="1"/>
  <c r="X203" i="2"/>
  <c r="W203" i="2" s="1"/>
  <c r="X204" i="2"/>
  <c r="W204" i="2" s="1"/>
  <c r="X205" i="2"/>
  <c r="W205" i="2" s="1"/>
  <c r="X206" i="2"/>
  <c r="W206" i="2" s="1"/>
  <c r="X207" i="2"/>
  <c r="W207" i="2" s="1"/>
  <c r="X208" i="2"/>
  <c r="W208" i="2" s="1"/>
  <c r="X209" i="2"/>
  <c r="W209" i="2" s="1"/>
  <c r="X210" i="2"/>
  <c r="W210" i="2" s="1"/>
  <c r="X211" i="2"/>
  <c r="W211" i="2" s="1"/>
  <c r="X212" i="2"/>
  <c r="W212" i="2" s="1"/>
  <c r="X213" i="2"/>
  <c r="W213" i="2" s="1"/>
  <c r="X214" i="2"/>
  <c r="W214" i="2" s="1"/>
  <c r="X215" i="2"/>
  <c r="W215" i="2" s="1"/>
  <c r="X216" i="2"/>
  <c r="W216" i="2" s="1"/>
  <c r="X217" i="2"/>
  <c r="W217" i="2" s="1"/>
  <c r="X218" i="2"/>
  <c r="W218" i="2" s="1"/>
  <c r="X219" i="2"/>
  <c r="W219" i="2" s="1"/>
  <c r="X220" i="2"/>
  <c r="W220" i="2" s="1"/>
  <c r="X221" i="2"/>
  <c r="W221" i="2" s="1"/>
  <c r="X222" i="2"/>
  <c r="W222" i="2" s="1"/>
  <c r="X223" i="2"/>
  <c r="W223" i="2" s="1"/>
  <c r="X224" i="2"/>
  <c r="W224" i="2" s="1"/>
  <c r="X225" i="2"/>
  <c r="W225" i="2" s="1"/>
  <c r="X226" i="2"/>
  <c r="W226" i="2" s="1"/>
  <c r="X227" i="2"/>
  <c r="W227" i="2" s="1"/>
  <c r="X228" i="2"/>
  <c r="W228" i="2" s="1"/>
  <c r="X229" i="2"/>
  <c r="W229" i="2" s="1"/>
  <c r="X230" i="2"/>
  <c r="W230" i="2" s="1"/>
  <c r="X231" i="2"/>
  <c r="W231" i="2" s="1"/>
  <c r="X232" i="2"/>
  <c r="W232" i="2" s="1"/>
  <c r="X233" i="2"/>
  <c r="W233" i="2" s="1"/>
  <c r="X234" i="2"/>
  <c r="W234" i="2" s="1"/>
  <c r="X235" i="2"/>
  <c r="W235" i="2" s="1"/>
  <c r="X236" i="2"/>
  <c r="W236" i="2" s="1"/>
  <c r="X237" i="2"/>
  <c r="W237" i="2" s="1"/>
  <c r="X238" i="2"/>
  <c r="W238" i="2" s="1"/>
  <c r="X239" i="2"/>
  <c r="W239" i="2" s="1"/>
  <c r="X240" i="2"/>
  <c r="W240" i="2" s="1"/>
  <c r="X241" i="2"/>
  <c r="W241" i="2" s="1"/>
  <c r="X242" i="2"/>
  <c r="W242" i="2" s="1"/>
  <c r="X243" i="2"/>
  <c r="W243" i="2" s="1"/>
  <c r="X244" i="2"/>
  <c r="W244" i="2" s="1"/>
  <c r="X245" i="2"/>
  <c r="W245" i="2" s="1"/>
  <c r="X246" i="2"/>
  <c r="W246" i="2" s="1"/>
  <c r="X247" i="2"/>
  <c r="W247" i="2" s="1"/>
  <c r="X248" i="2"/>
  <c r="W248" i="2" s="1"/>
  <c r="X249" i="2"/>
  <c r="W249" i="2" s="1"/>
  <c r="X250" i="2"/>
  <c r="W250" i="2" s="1"/>
  <c r="X251" i="2"/>
  <c r="W251" i="2" s="1"/>
  <c r="X252" i="2"/>
  <c r="W252" i="2" s="1"/>
  <c r="X253" i="2"/>
  <c r="W253" i="2" s="1"/>
  <c r="X254" i="2"/>
  <c r="W254" i="2" s="1"/>
  <c r="X255" i="2"/>
  <c r="W255" i="2" s="1"/>
  <c r="X256" i="2"/>
  <c r="W256" i="2" s="1"/>
  <c r="X257" i="2"/>
  <c r="W257" i="2" s="1"/>
  <c r="X258" i="2"/>
  <c r="W258" i="2" s="1"/>
  <c r="X259" i="2"/>
  <c r="W259" i="2" s="1"/>
  <c r="X260" i="2"/>
  <c r="W260" i="2" s="1"/>
  <c r="X261" i="2"/>
  <c r="W261" i="2" s="1"/>
  <c r="X262" i="2"/>
  <c r="W262" i="2" s="1"/>
  <c r="X263" i="2"/>
  <c r="W263" i="2" s="1"/>
  <c r="X264" i="2"/>
  <c r="W264" i="2" s="1"/>
  <c r="X265" i="2"/>
  <c r="W265" i="2" s="1"/>
  <c r="X266" i="2"/>
  <c r="W266" i="2" s="1"/>
  <c r="X267" i="2"/>
  <c r="W267" i="2" s="1"/>
  <c r="X268" i="2"/>
  <c r="W268" i="2" s="1"/>
  <c r="X269" i="2"/>
  <c r="W269" i="2" s="1"/>
  <c r="X270" i="2"/>
  <c r="W270" i="2" s="1"/>
  <c r="X271" i="2"/>
  <c r="W271" i="2" s="1"/>
  <c r="X272" i="2"/>
  <c r="W272" i="2" s="1"/>
  <c r="X273" i="2"/>
  <c r="W273" i="2" s="1"/>
  <c r="X274" i="2"/>
  <c r="W274" i="2" s="1"/>
  <c r="X275" i="2"/>
  <c r="W275" i="2" s="1"/>
  <c r="X276" i="2"/>
  <c r="W276" i="2" s="1"/>
  <c r="X277" i="2"/>
  <c r="W277" i="2" s="1"/>
  <c r="X278" i="2"/>
  <c r="W278" i="2" s="1"/>
  <c r="X279" i="2"/>
  <c r="W279" i="2" s="1"/>
  <c r="X280" i="2"/>
  <c r="W280" i="2" s="1"/>
  <c r="X281" i="2"/>
  <c r="W281" i="2" s="1"/>
  <c r="X282" i="2"/>
  <c r="W282" i="2" s="1"/>
  <c r="X283" i="2"/>
  <c r="W283" i="2" s="1"/>
  <c r="X284" i="2"/>
  <c r="W284" i="2" s="1"/>
  <c r="X285" i="2"/>
  <c r="W285" i="2" s="1"/>
  <c r="X286" i="2"/>
  <c r="W286" i="2" s="1"/>
  <c r="X287" i="2"/>
  <c r="W287" i="2" s="1"/>
  <c r="X288" i="2"/>
  <c r="W288" i="2" s="1"/>
  <c r="X289" i="2"/>
  <c r="W289" i="2" s="1"/>
  <c r="X290" i="2"/>
  <c r="W290" i="2" s="1"/>
  <c r="X291" i="2"/>
  <c r="W291" i="2" s="1"/>
  <c r="X292" i="2"/>
  <c r="W292" i="2" s="1"/>
  <c r="X293" i="2"/>
  <c r="W293" i="2" s="1"/>
  <c r="X294" i="2"/>
  <c r="W294" i="2" s="1"/>
  <c r="X295" i="2"/>
  <c r="W295" i="2" s="1"/>
  <c r="X296" i="2"/>
  <c r="W296" i="2" s="1"/>
  <c r="X298" i="2"/>
  <c r="W298" i="2" s="1"/>
  <c r="X299" i="2"/>
  <c r="W299" i="2" s="1"/>
  <c r="X300" i="2"/>
  <c r="W300" i="2" s="1"/>
  <c r="X3" i="2"/>
  <c r="W3" i="2" s="1"/>
  <c r="B1" i="36"/>
  <c r="G369" i="1"/>
  <c r="G311" i="1"/>
  <c r="G310" i="1"/>
  <c r="G309" i="1"/>
  <c r="G308" i="1"/>
  <c r="G307" i="1"/>
  <c r="G306" i="1"/>
  <c r="G305" i="1"/>
  <c r="G304" i="1"/>
  <c r="G303" i="1"/>
  <c r="G302" i="1"/>
  <c r="G301" i="1"/>
  <c r="G300" i="1"/>
  <c r="G299" i="1"/>
  <c r="G298" i="1"/>
  <c r="G297" i="1"/>
  <c r="G296" i="1"/>
  <c r="G295" i="1"/>
  <c r="G294" i="1"/>
  <c r="G293" i="1"/>
  <c r="G292" i="1"/>
  <c r="G291" i="1"/>
  <c r="G290" i="1"/>
  <c r="G289" i="1"/>
  <c r="G288" i="1"/>
  <c r="G287" i="1"/>
  <c r="G286" i="1"/>
  <c r="G285" i="1"/>
  <c r="G284" i="1"/>
  <c r="G283" i="1"/>
  <c r="G282" i="1"/>
  <c r="G281" i="1"/>
  <c r="G280" i="1"/>
  <c r="G279" i="1"/>
  <c r="G278" i="1"/>
  <c r="G277" i="1"/>
  <c r="G276" i="1"/>
  <c r="G275" i="1"/>
  <c r="G274" i="1"/>
  <c r="G273" i="1"/>
  <c r="G272" i="1"/>
  <c r="G271" i="1"/>
  <c r="G270" i="1"/>
  <c r="G269" i="1"/>
  <c r="G268" i="1"/>
  <c r="G267" i="1"/>
  <c r="G266" i="1"/>
  <c r="G265" i="1"/>
  <c r="G264" i="1"/>
  <c r="G263" i="1"/>
  <c r="G262" i="1"/>
  <c r="G261" i="1"/>
  <c r="G260" i="1"/>
  <c r="G259" i="1"/>
  <c r="G258" i="1"/>
  <c r="G257" i="1"/>
  <c r="G256" i="1"/>
  <c r="G255" i="1"/>
  <c r="G254" i="1"/>
  <c r="G253" i="1"/>
  <c r="G252" i="1"/>
  <c r="G251" i="1"/>
  <c r="G250" i="1"/>
  <c r="G249" i="1"/>
  <c r="G248" i="1"/>
  <c r="G247" i="1"/>
  <c r="G246" i="1"/>
  <c r="G245" i="1"/>
  <c r="G244" i="1"/>
  <c r="G243" i="1"/>
  <c r="G242" i="1"/>
  <c r="G241" i="1"/>
  <c r="G240" i="1"/>
  <c r="G239" i="1"/>
  <c r="G238" i="1"/>
  <c r="G237" i="1"/>
  <c r="G236" i="1"/>
  <c r="G235" i="1"/>
  <c r="G234" i="1"/>
  <c r="G233" i="1"/>
  <c r="G232" i="1"/>
  <c r="G231" i="1"/>
  <c r="G230" i="1"/>
  <c r="G229" i="1"/>
  <c r="G228" i="1"/>
  <c r="G227" i="1"/>
  <c r="G226" i="1"/>
  <c r="G225" i="1"/>
  <c r="G224" i="1"/>
  <c r="G223" i="1"/>
  <c r="G222" i="1"/>
  <c r="G221" i="1"/>
  <c r="G220" i="1"/>
  <c r="G219" i="1"/>
  <c r="G218" i="1"/>
  <c r="G217" i="1"/>
  <c r="G216" i="1"/>
  <c r="G215" i="1"/>
  <c r="G214" i="1"/>
  <c r="G213" i="1"/>
  <c r="G212" i="1"/>
  <c r="G211" i="1"/>
  <c r="G210" i="1"/>
  <c r="G209" i="1"/>
  <c r="G208" i="1"/>
  <c r="G207" i="1"/>
  <c r="G206" i="1"/>
  <c r="G205" i="1"/>
  <c r="G204" i="1"/>
  <c r="G203" i="1"/>
  <c r="G202" i="1"/>
  <c r="G201" i="1"/>
  <c r="G200" i="1"/>
  <c r="G199" i="1"/>
  <c r="G198" i="1"/>
  <c r="G197" i="1"/>
  <c r="G196" i="1"/>
  <c r="G195" i="1"/>
  <c r="G194" i="1"/>
  <c r="G193" i="1"/>
  <c r="G192" i="1"/>
  <c r="G191" i="1"/>
  <c r="G190" i="1"/>
  <c r="G189" i="1"/>
  <c r="G188" i="1"/>
  <c r="G187" i="1"/>
  <c r="G186" i="1"/>
  <c r="D3" i="2"/>
  <c r="C3" i="2" s="1"/>
  <c r="D5" i="2"/>
  <c r="C5" i="2" s="1"/>
  <c r="D6" i="2"/>
  <c r="C6" i="2" s="1"/>
  <c r="D7" i="2"/>
  <c r="C7" i="2" s="1"/>
  <c r="D8" i="2"/>
  <c r="C8" i="2" s="1"/>
  <c r="D9" i="2"/>
  <c r="C9" i="2" s="1"/>
  <c r="D10" i="2"/>
  <c r="C10" i="2" s="1"/>
  <c r="D11" i="2"/>
  <c r="C11" i="2" s="1"/>
  <c r="D16" i="2"/>
  <c r="C16" i="2" s="1"/>
  <c r="D17" i="2"/>
  <c r="C17" i="2" s="1"/>
  <c r="D18" i="2"/>
  <c r="C18" i="2" s="1"/>
  <c r="D19" i="2"/>
  <c r="C19" i="2" s="1"/>
  <c r="D20" i="2"/>
  <c r="C20" i="2" s="1"/>
  <c r="D21" i="2"/>
  <c r="C21" i="2" s="1"/>
  <c r="D22" i="2"/>
  <c r="C22" i="2" s="1"/>
  <c r="D23" i="2"/>
  <c r="C23" i="2" s="1"/>
  <c r="D24" i="2"/>
  <c r="C24" i="2" s="1"/>
  <c r="D25" i="2"/>
  <c r="C25" i="2" s="1"/>
  <c r="D27" i="2"/>
  <c r="C27" i="2" s="1"/>
  <c r="D28" i="2"/>
  <c r="C28" i="2" s="1"/>
  <c r="D29" i="2"/>
  <c r="C29" i="2" s="1"/>
  <c r="D30" i="2"/>
  <c r="C30" i="2" s="1"/>
  <c r="D31" i="2"/>
  <c r="C31" i="2" s="1"/>
  <c r="D32" i="2"/>
  <c r="C32" i="2" s="1"/>
  <c r="D33" i="2"/>
  <c r="C33" i="2" s="1"/>
  <c r="D34" i="2"/>
  <c r="C34" i="2" s="1"/>
  <c r="D35" i="2"/>
  <c r="C35" i="2" s="1"/>
  <c r="D36" i="2"/>
  <c r="C36" i="2" s="1"/>
  <c r="D38" i="2"/>
  <c r="C38" i="2" s="1"/>
  <c r="D39" i="2"/>
  <c r="C39" i="2" s="1"/>
  <c r="D40" i="2"/>
  <c r="C40" i="2" s="1"/>
  <c r="D41" i="2"/>
  <c r="C41" i="2" s="1"/>
  <c r="D42" i="2"/>
  <c r="C42" i="2" s="1"/>
  <c r="D43" i="2"/>
  <c r="C43" i="2" s="1"/>
  <c r="D44" i="2"/>
  <c r="C44" i="2" s="1"/>
  <c r="D45" i="2"/>
  <c r="C45" i="2" s="1"/>
  <c r="D46" i="2"/>
  <c r="C46" i="2" s="1"/>
  <c r="D47" i="2"/>
  <c r="C47" i="2" s="1"/>
  <c r="D49" i="2"/>
  <c r="C49" i="2" s="1"/>
  <c r="D50" i="2"/>
  <c r="C50" i="2" s="1"/>
  <c r="D51" i="2"/>
  <c r="C51" i="2" s="1"/>
  <c r="D52" i="2"/>
  <c r="C52" i="2" s="1"/>
  <c r="D53" i="2"/>
  <c r="C53" i="2" s="1"/>
  <c r="D54" i="2"/>
  <c r="C54" i="2" s="1"/>
  <c r="D55" i="2"/>
  <c r="C55" i="2" s="1"/>
  <c r="D56" i="2"/>
  <c r="C56" i="2" s="1"/>
  <c r="D57" i="2"/>
  <c r="C57" i="2" s="1"/>
  <c r="D58" i="2"/>
  <c r="C58" i="2" s="1"/>
  <c r="D60" i="2"/>
  <c r="C60" i="2" s="1"/>
  <c r="D61" i="2"/>
  <c r="C61" i="2" s="1"/>
  <c r="D62" i="2"/>
  <c r="C62" i="2" s="1"/>
  <c r="D63" i="2"/>
  <c r="C63" i="2" s="1"/>
  <c r="D64" i="2"/>
  <c r="C64" i="2" s="1"/>
  <c r="D65" i="2"/>
  <c r="C65" i="2" s="1"/>
  <c r="D66" i="2"/>
  <c r="C66" i="2" s="1"/>
  <c r="D69" i="2"/>
  <c r="C69" i="2" s="1"/>
  <c r="D76" i="2"/>
  <c r="C76" i="2" s="1"/>
  <c r="D83" i="2"/>
  <c r="C83" i="2" s="1"/>
  <c r="D88" i="2"/>
  <c r="C88" i="2" s="1"/>
  <c r="D90" i="2"/>
  <c r="C90" i="2" s="1"/>
  <c r="D98" i="2"/>
  <c r="C98" i="2" s="1"/>
  <c r="D99" i="2"/>
  <c r="C99" i="2" s="1"/>
  <c r="D100" i="2"/>
  <c r="C100" i="2" s="1"/>
  <c r="D101" i="2"/>
  <c r="C101" i="2" s="1"/>
  <c r="D102" i="2"/>
  <c r="C102" i="2" s="1"/>
  <c r="D104" i="2"/>
  <c r="C104" i="2" s="1"/>
  <c r="D105" i="2"/>
  <c r="C105" i="2" s="1"/>
  <c r="D106" i="2"/>
  <c r="C106" i="2" s="1"/>
  <c r="D107" i="2"/>
  <c r="C107" i="2" s="1"/>
  <c r="D108" i="2"/>
  <c r="C108" i="2" s="1"/>
  <c r="D109" i="2"/>
  <c r="C109" i="2" s="1"/>
  <c r="D110" i="2"/>
  <c r="C110" i="2" s="1"/>
  <c r="D111" i="2"/>
  <c r="C111" i="2" s="1"/>
  <c r="D112" i="2"/>
  <c r="C112" i="2" s="1"/>
  <c r="D113" i="2"/>
  <c r="C113" i="2" s="1"/>
  <c r="D115" i="2"/>
  <c r="C115" i="2" s="1"/>
  <c r="D116" i="2"/>
  <c r="C116" i="2" s="1"/>
  <c r="D117" i="2"/>
  <c r="C117" i="2" s="1"/>
  <c r="D118" i="2"/>
  <c r="C118" i="2" s="1"/>
  <c r="D119" i="2"/>
  <c r="C119" i="2" s="1"/>
  <c r="D120" i="2"/>
  <c r="C120" i="2" s="1"/>
  <c r="D121" i="2"/>
  <c r="C121" i="2" s="1"/>
  <c r="D122" i="2"/>
  <c r="C122" i="2" s="1"/>
  <c r="D124" i="2"/>
  <c r="C124" i="2" s="1"/>
  <c r="D126" i="2"/>
  <c r="C126" i="2" s="1"/>
  <c r="D127" i="2"/>
  <c r="C127" i="2" s="1"/>
  <c r="D128" i="2"/>
  <c r="C128" i="2" s="1"/>
  <c r="D129" i="2"/>
  <c r="C129" i="2" s="1"/>
  <c r="D130" i="2"/>
  <c r="C130" i="2" s="1"/>
  <c r="D131" i="2"/>
  <c r="C131" i="2" s="1"/>
  <c r="D132" i="2"/>
  <c r="C132" i="2" s="1"/>
  <c r="D133" i="2"/>
  <c r="C133" i="2" s="1"/>
  <c r="D134" i="2"/>
  <c r="C134" i="2" s="1"/>
  <c r="D135" i="2"/>
  <c r="C135" i="2" s="1"/>
  <c r="D137" i="2"/>
  <c r="C137" i="2" s="1"/>
  <c r="D138" i="2"/>
  <c r="C138" i="2" s="1"/>
  <c r="D140" i="2"/>
  <c r="C140" i="2" s="1"/>
  <c r="D143" i="2"/>
  <c r="C143" i="2" s="1"/>
  <c r="D144" i="2"/>
  <c r="C144" i="2" s="1"/>
  <c r="D145" i="2"/>
  <c r="C145" i="2" s="1"/>
  <c r="D146" i="2"/>
  <c r="C146" i="2" s="1"/>
  <c r="D148" i="2"/>
  <c r="C148" i="2" s="1"/>
  <c r="D150" i="2"/>
  <c r="C150" i="2" s="1"/>
  <c r="D153" i="2"/>
  <c r="C153" i="2" s="1"/>
  <c r="D154" i="2"/>
  <c r="C154" i="2" s="1"/>
  <c r="D155" i="2"/>
  <c r="C155" i="2" s="1"/>
  <c r="D156" i="2"/>
  <c r="C156" i="2" s="1"/>
  <c r="D158" i="2"/>
  <c r="C158" i="2" s="1"/>
  <c r="D160" i="2"/>
  <c r="C160" i="2" s="1"/>
  <c r="D161" i="2"/>
  <c r="C161" i="2" s="1"/>
  <c r="D163" i="2"/>
  <c r="C163" i="2" s="1"/>
  <c r="D164" i="2"/>
  <c r="C164" i="2" s="1"/>
  <c r="D165" i="2"/>
  <c r="C165" i="2" s="1"/>
  <c r="D166" i="2"/>
  <c r="C166" i="2" s="1"/>
  <c r="D167" i="2"/>
  <c r="C167" i="2" s="1"/>
  <c r="D168" i="2"/>
  <c r="C168" i="2" s="1"/>
  <c r="D169" i="2"/>
  <c r="C169" i="2" s="1"/>
  <c r="D170" i="2"/>
  <c r="C170" i="2" s="1"/>
  <c r="D171" i="2"/>
  <c r="C171" i="2" s="1"/>
  <c r="D172" i="2"/>
  <c r="C172" i="2" s="1"/>
  <c r="D173" i="2"/>
  <c r="C173" i="2" s="1"/>
  <c r="D174" i="2"/>
  <c r="C174" i="2" s="1"/>
  <c r="D175" i="2"/>
  <c r="C175" i="2" s="1"/>
  <c r="D176" i="2"/>
  <c r="C176" i="2" s="1"/>
  <c r="D177" i="2"/>
  <c r="C177" i="2" s="1"/>
  <c r="D178" i="2"/>
  <c r="C178" i="2" s="1"/>
  <c r="D179" i="2"/>
  <c r="C179" i="2" s="1"/>
  <c r="D180" i="2"/>
  <c r="C180" i="2" s="1"/>
  <c r="D181" i="2"/>
  <c r="C181" i="2" s="1"/>
  <c r="D182" i="2"/>
  <c r="C182" i="2" s="1"/>
  <c r="D183" i="2"/>
  <c r="C183" i="2" s="1"/>
  <c r="D184" i="2"/>
  <c r="C184" i="2" s="1"/>
  <c r="D185" i="2"/>
  <c r="C185" i="2" s="1"/>
  <c r="D186" i="2"/>
  <c r="C186" i="2" s="1"/>
  <c r="D187" i="2"/>
  <c r="C187" i="2" s="1"/>
  <c r="D188" i="2"/>
  <c r="C188" i="2" s="1"/>
  <c r="D189" i="2"/>
  <c r="C189" i="2" s="1"/>
  <c r="D190" i="2"/>
  <c r="C190" i="2" s="1"/>
  <c r="D191" i="2"/>
  <c r="C191" i="2" s="1"/>
  <c r="D192" i="2"/>
  <c r="C192" i="2" s="1"/>
  <c r="D193" i="2"/>
  <c r="C193" i="2" s="1"/>
  <c r="D194" i="2"/>
  <c r="C194" i="2" s="1"/>
  <c r="D195" i="2"/>
  <c r="C195" i="2" s="1"/>
  <c r="D196" i="2"/>
  <c r="C196" i="2" s="1"/>
  <c r="D197" i="2"/>
  <c r="C197" i="2" s="1"/>
  <c r="D198" i="2"/>
  <c r="C198" i="2" s="1"/>
  <c r="D199" i="2"/>
  <c r="C199" i="2" s="1"/>
  <c r="D200" i="2"/>
  <c r="C200" i="2" s="1"/>
  <c r="D201" i="2"/>
  <c r="C201" i="2" s="1"/>
  <c r="D202" i="2"/>
  <c r="C202" i="2" s="1"/>
  <c r="D203" i="2"/>
  <c r="C203" i="2" s="1"/>
  <c r="D204" i="2"/>
  <c r="C204" i="2" s="1"/>
  <c r="D205" i="2"/>
  <c r="C205" i="2" s="1"/>
  <c r="D206" i="2"/>
  <c r="C206" i="2" s="1"/>
  <c r="D207" i="2"/>
  <c r="C207" i="2" s="1"/>
  <c r="D208" i="2"/>
  <c r="C208" i="2" s="1"/>
  <c r="D209" i="2"/>
  <c r="C209" i="2" s="1"/>
  <c r="D210" i="2"/>
  <c r="C210" i="2" s="1"/>
  <c r="D211" i="2"/>
  <c r="C211" i="2" s="1"/>
  <c r="D212" i="2"/>
  <c r="C212" i="2" s="1"/>
  <c r="D213" i="2"/>
  <c r="C213" i="2" s="1"/>
  <c r="D214" i="2"/>
  <c r="C214" i="2" s="1"/>
  <c r="D215" i="2"/>
  <c r="C215" i="2" s="1"/>
  <c r="D216" i="2"/>
  <c r="C216" i="2" s="1"/>
  <c r="D217" i="2"/>
  <c r="C217" i="2" s="1"/>
  <c r="D218" i="2"/>
  <c r="C218" i="2" s="1"/>
  <c r="D219" i="2"/>
  <c r="C219" i="2" s="1"/>
  <c r="D220" i="2"/>
  <c r="C220" i="2" s="1"/>
  <c r="D221" i="2"/>
  <c r="C221" i="2" s="1"/>
  <c r="D222" i="2"/>
  <c r="C222" i="2" s="1"/>
  <c r="D223" i="2"/>
  <c r="C223" i="2" s="1"/>
  <c r="D224" i="2"/>
  <c r="C224" i="2" s="1"/>
  <c r="D225" i="2"/>
  <c r="C225" i="2" s="1"/>
  <c r="D226" i="2"/>
  <c r="C226" i="2" s="1"/>
  <c r="D227" i="2"/>
  <c r="C227" i="2" s="1"/>
  <c r="D228" i="2"/>
  <c r="C228" i="2" s="1"/>
  <c r="D229" i="2"/>
  <c r="C229" i="2" s="1"/>
  <c r="D230" i="2"/>
  <c r="C230" i="2" s="1"/>
  <c r="D231" i="2"/>
  <c r="C231" i="2" s="1"/>
  <c r="D232" i="2"/>
  <c r="C232" i="2" s="1"/>
  <c r="D233" i="2"/>
  <c r="C233" i="2" s="1"/>
  <c r="D234" i="2"/>
  <c r="C234" i="2" s="1"/>
  <c r="D235" i="2"/>
  <c r="C235" i="2" s="1"/>
  <c r="D236" i="2"/>
  <c r="C236" i="2" s="1"/>
  <c r="D237" i="2"/>
  <c r="C237" i="2" s="1"/>
  <c r="D238" i="2"/>
  <c r="C238" i="2" s="1"/>
  <c r="D239" i="2"/>
  <c r="C239" i="2" s="1"/>
  <c r="D240" i="2"/>
  <c r="C240" i="2" s="1"/>
  <c r="D241" i="2"/>
  <c r="C241" i="2" s="1"/>
  <c r="D242" i="2"/>
  <c r="C242" i="2" s="1"/>
  <c r="D243" i="2"/>
  <c r="C243" i="2" s="1"/>
  <c r="D244" i="2"/>
  <c r="C244" i="2" s="1"/>
  <c r="D245" i="2"/>
  <c r="C245" i="2" s="1"/>
  <c r="D246" i="2"/>
  <c r="C246" i="2" s="1"/>
  <c r="D247" i="2"/>
  <c r="C247" i="2" s="1"/>
  <c r="D248" i="2"/>
  <c r="C248" i="2" s="1"/>
  <c r="D249" i="2"/>
  <c r="C249" i="2" s="1"/>
  <c r="D250" i="2"/>
  <c r="C250" i="2" s="1"/>
  <c r="D251" i="2"/>
  <c r="C251" i="2" s="1"/>
  <c r="D252" i="2"/>
  <c r="C252" i="2" s="1"/>
  <c r="D253" i="2"/>
  <c r="C253" i="2" s="1"/>
  <c r="D254" i="2"/>
  <c r="C254" i="2" s="1"/>
  <c r="D255" i="2"/>
  <c r="C255" i="2" s="1"/>
  <c r="D256" i="2"/>
  <c r="C256" i="2" s="1"/>
  <c r="D257" i="2"/>
  <c r="C257" i="2" s="1"/>
  <c r="D258" i="2"/>
  <c r="C258" i="2" s="1"/>
  <c r="D259" i="2"/>
  <c r="C259" i="2" s="1"/>
  <c r="D260" i="2"/>
  <c r="C260" i="2" s="1"/>
  <c r="D261" i="2"/>
  <c r="C261" i="2" s="1"/>
  <c r="D262" i="2"/>
  <c r="C262" i="2" s="1"/>
  <c r="D263" i="2"/>
  <c r="C263" i="2" s="1"/>
  <c r="D264" i="2"/>
  <c r="C264" i="2" s="1"/>
  <c r="D265" i="2"/>
  <c r="C265" i="2" s="1"/>
  <c r="D266" i="2"/>
  <c r="C266" i="2" s="1"/>
  <c r="D267" i="2"/>
  <c r="C267" i="2" s="1"/>
  <c r="D268" i="2"/>
  <c r="C268" i="2" s="1"/>
  <c r="D269" i="2"/>
  <c r="C269" i="2" s="1"/>
  <c r="D270" i="2"/>
  <c r="C270" i="2" s="1"/>
  <c r="D271" i="2"/>
  <c r="C271" i="2" s="1"/>
  <c r="D272" i="2"/>
  <c r="C272" i="2" s="1"/>
  <c r="D273" i="2"/>
  <c r="C273" i="2" s="1"/>
  <c r="D274" i="2"/>
  <c r="C274" i="2" s="1"/>
  <c r="D275" i="2"/>
  <c r="C275" i="2" s="1"/>
  <c r="D276" i="2"/>
  <c r="C276" i="2" s="1"/>
  <c r="D277" i="2"/>
  <c r="C277" i="2" s="1"/>
  <c r="D278" i="2"/>
  <c r="C278" i="2" s="1"/>
  <c r="D279" i="2"/>
  <c r="C279" i="2" s="1"/>
  <c r="D280" i="2"/>
  <c r="C280" i="2" s="1"/>
  <c r="D281" i="2"/>
  <c r="C281" i="2" s="1"/>
  <c r="D282" i="2"/>
  <c r="C282" i="2" s="1"/>
  <c r="D283" i="2"/>
  <c r="C283" i="2" s="1"/>
  <c r="D284" i="2"/>
  <c r="C284" i="2" s="1"/>
  <c r="D285" i="2"/>
  <c r="C285" i="2" s="1"/>
  <c r="D286" i="2"/>
  <c r="C286" i="2" s="1"/>
  <c r="D287" i="2"/>
  <c r="C287" i="2" s="1"/>
  <c r="D288" i="2"/>
  <c r="C288" i="2" s="1"/>
  <c r="D289" i="2"/>
  <c r="C289" i="2" s="1"/>
  <c r="D290" i="2"/>
  <c r="C290" i="2" s="1"/>
  <c r="D291" i="2"/>
  <c r="C291" i="2" s="1"/>
  <c r="D292" i="2"/>
  <c r="C292" i="2" s="1"/>
  <c r="D293" i="2"/>
  <c r="C293" i="2" s="1"/>
  <c r="D294" i="2"/>
  <c r="C294" i="2" s="1"/>
  <c r="D295" i="2"/>
  <c r="C295" i="2" s="1"/>
  <c r="D296" i="2"/>
  <c r="C296" i="2" s="1"/>
  <c r="D298" i="2"/>
  <c r="C298" i="2" s="1"/>
  <c r="D299" i="2"/>
  <c r="C299" i="2" s="1"/>
  <c r="D300" i="2"/>
  <c r="C300" i="2" s="1"/>
  <c r="F3" i="2"/>
  <c r="E3" i="2" s="1"/>
  <c r="F4" i="2"/>
  <c r="E4" i="2" s="1"/>
  <c r="F6" i="2"/>
  <c r="E6" i="2" s="1"/>
  <c r="F14" i="2"/>
  <c r="E14" i="2" s="1"/>
  <c r="F15" i="2"/>
  <c r="E15" i="2" s="1"/>
  <c r="F17" i="2"/>
  <c r="E17" i="2" s="1"/>
  <c r="F18" i="2"/>
  <c r="E18" i="2" s="1"/>
  <c r="F19" i="2"/>
  <c r="E19" i="2" s="1"/>
  <c r="F20" i="2"/>
  <c r="E20" i="2" s="1"/>
  <c r="F21" i="2"/>
  <c r="E21" i="2" s="1"/>
  <c r="F22" i="2"/>
  <c r="E22" i="2" s="1"/>
  <c r="F23" i="2"/>
  <c r="E23" i="2" s="1"/>
  <c r="F24" i="2"/>
  <c r="E24" i="2" s="1"/>
  <c r="F25" i="2"/>
  <c r="E25" i="2" s="1"/>
  <c r="F26" i="2"/>
  <c r="E26" i="2" s="1"/>
  <c r="F28" i="2"/>
  <c r="E28" i="2" s="1"/>
  <c r="F29" i="2"/>
  <c r="E29" i="2" s="1"/>
  <c r="F48" i="2"/>
  <c r="E48" i="2" s="1"/>
  <c r="F51" i="2"/>
  <c r="E51" i="2" s="1"/>
  <c r="F52" i="2"/>
  <c r="E52" i="2" s="1"/>
  <c r="F53" i="2"/>
  <c r="E53" i="2" s="1"/>
  <c r="F56" i="2"/>
  <c r="E56" i="2" s="1"/>
  <c r="F58" i="2"/>
  <c r="E58" i="2" s="1"/>
  <c r="F59" i="2"/>
  <c r="E59" i="2" s="1"/>
  <c r="F61" i="2"/>
  <c r="E61" i="2" s="1"/>
  <c r="F63" i="2"/>
  <c r="E63" i="2" s="1"/>
  <c r="F64" i="2"/>
  <c r="E64" i="2" s="1"/>
  <c r="F65" i="2"/>
  <c r="E65" i="2" s="1"/>
  <c r="F66" i="2"/>
  <c r="E66" i="2" s="1"/>
  <c r="F67" i="2"/>
  <c r="E67" i="2" s="1"/>
  <c r="F68" i="2"/>
  <c r="E68" i="2" s="1"/>
  <c r="F69" i="2"/>
  <c r="E69" i="2" s="1"/>
  <c r="F72" i="2"/>
  <c r="E72" i="2" s="1"/>
  <c r="F73" i="2"/>
  <c r="E73" i="2" s="1"/>
  <c r="F74" i="2"/>
  <c r="E74" i="2" s="1"/>
  <c r="F75" i="2"/>
  <c r="E75" i="2" s="1"/>
  <c r="F76" i="2"/>
  <c r="E76" i="2" s="1"/>
  <c r="F77" i="2"/>
  <c r="E77" i="2" s="1"/>
  <c r="F78" i="2"/>
  <c r="E78" i="2" s="1"/>
  <c r="F79" i="2"/>
  <c r="E79" i="2" s="1"/>
  <c r="F87" i="2"/>
  <c r="E87" i="2" s="1"/>
  <c r="F88" i="2"/>
  <c r="E88" i="2" s="1"/>
  <c r="F89" i="2"/>
  <c r="E89" i="2" s="1"/>
  <c r="F91" i="2"/>
  <c r="E91" i="2" s="1"/>
  <c r="F92" i="2"/>
  <c r="E92" i="2" s="1"/>
  <c r="F94" i="2"/>
  <c r="E94" i="2" s="1"/>
  <c r="F95" i="2"/>
  <c r="E95" i="2" s="1"/>
  <c r="F96" i="2"/>
  <c r="E96" i="2" s="1"/>
  <c r="F97" i="2"/>
  <c r="E97" i="2" s="1"/>
  <c r="F98" i="2"/>
  <c r="E98" i="2" s="1"/>
  <c r="F111" i="2"/>
  <c r="E111" i="2" s="1"/>
  <c r="F113" i="2"/>
  <c r="E113" i="2" s="1"/>
  <c r="F119" i="2"/>
  <c r="E119" i="2" s="1"/>
  <c r="F122" i="2"/>
  <c r="E122" i="2" s="1"/>
  <c r="F123" i="2"/>
  <c r="E123" i="2" s="1"/>
  <c r="F129" i="2"/>
  <c r="E129" i="2" s="1"/>
  <c r="F133" i="2"/>
  <c r="E133" i="2" s="1"/>
  <c r="F136" i="2"/>
  <c r="E136" i="2" s="1"/>
  <c r="F138" i="2"/>
  <c r="E138" i="2" s="1"/>
  <c r="F141" i="2"/>
  <c r="E141" i="2" s="1"/>
  <c r="F142" i="2"/>
  <c r="E142" i="2" s="1"/>
  <c r="F143" i="2"/>
  <c r="E143" i="2" s="1"/>
  <c r="F145" i="2"/>
  <c r="E145" i="2" s="1"/>
  <c r="F147" i="2"/>
  <c r="E147" i="2" s="1"/>
  <c r="F151" i="2"/>
  <c r="E151" i="2" s="1"/>
  <c r="F153" i="2"/>
  <c r="E153" i="2" s="1"/>
  <c r="F157" i="2"/>
  <c r="E157" i="2" s="1"/>
  <c r="F161" i="2"/>
  <c r="E161" i="2" s="1"/>
  <c r="F164" i="2"/>
  <c r="E164" i="2" s="1"/>
  <c r="F167" i="2"/>
  <c r="E167" i="2" s="1"/>
  <c r="F169" i="2"/>
  <c r="E169" i="2" s="1"/>
  <c r="F170" i="2"/>
  <c r="E170" i="2" s="1"/>
  <c r="F172" i="2"/>
  <c r="E172" i="2" s="1"/>
  <c r="F175" i="2"/>
  <c r="E175" i="2" s="1"/>
  <c r="F176" i="2"/>
  <c r="E176" i="2" s="1"/>
  <c r="F177" i="2"/>
  <c r="E177" i="2" s="1"/>
  <c r="F179" i="2"/>
  <c r="E179" i="2" s="1"/>
  <c r="F180" i="2"/>
  <c r="E180" i="2" s="1"/>
  <c r="F182" i="2"/>
  <c r="E182" i="2" s="1"/>
  <c r="F183" i="2"/>
  <c r="E183" i="2" s="1"/>
  <c r="F184" i="2"/>
  <c r="E184" i="2" s="1"/>
  <c r="F185" i="2"/>
  <c r="E185" i="2" s="1"/>
  <c r="F186" i="2"/>
  <c r="E186" i="2" s="1"/>
  <c r="F187" i="2"/>
  <c r="E187" i="2" s="1"/>
  <c r="F188" i="2"/>
  <c r="E188" i="2" s="1"/>
  <c r="F189" i="2"/>
  <c r="E189" i="2" s="1"/>
  <c r="F190" i="2"/>
  <c r="E190" i="2" s="1"/>
  <c r="F191" i="2"/>
  <c r="E191" i="2" s="1"/>
  <c r="F192" i="2"/>
  <c r="E192" i="2" s="1"/>
  <c r="F193" i="2"/>
  <c r="E193" i="2" s="1"/>
  <c r="F194" i="2"/>
  <c r="E194" i="2" s="1"/>
  <c r="F195" i="2"/>
  <c r="E195" i="2" s="1"/>
  <c r="F196" i="2"/>
  <c r="E196" i="2" s="1"/>
  <c r="F197" i="2"/>
  <c r="E197" i="2" s="1"/>
  <c r="F198" i="2"/>
  <c r="E198" i="2" s="1"/>
  <c r="F199" i="2"/>
  <c r="E199" i="2" s="1"/>
  <c r="F200" i="2"/>
  <c r="E200" i="2" s="1"/>
  <c r="F201" i="2"/>
  <c r="E201" i="2" s="1"/>
  <c r="F202" i="2"/>
  <c r="E202" i="2" s="1"/>
  <c r="F203" i="2"/>
  <c r="E203" i="2" s="1"/>
  <c r="F204" i="2"/>
  <c r="E204" i="2" s="1"/>
  <c r="F205" i="2"/>
  <c r="E205" i="2" s="1"/>
  <c r="F206" i="2"/>
  <c r="E206" i="2" s="1"/>
  <c r="F207" i="2"/>
  <c r="E207" i="2" s="1"/>
  <c r="F208" i="2"/>
  <c r="E208" i="2" s="1"/>
  <c r="F209" i="2"/>
  <c r="E209" i="2" s="1"/>
  <c r="F210" i="2"/>
  <c r="E210" i="2" s="1"/>
  <c r="F211" i="2"/>
  <c r="E211" i="2" s="1"/>
  <c r="F212" i="2"/>
  <c r="E212" i="2" s="1"/>
  <c r="F213" i="2"/>
  <c r="E213" i="2" s="1"/>
  <c r="F214" i="2"/>
  <c r="E214" i="2" s="1"/>
  <c r="F215" i="2"/>
  <c r="E215" i="2" s="1"/>
  <c r="F216" i="2"/>
  <c r="E216" i="2" s="1"/>
  <c r="F217" i="2"/>
  <c r="E217" i="2" s="1"/>
  <c r="F218" i="2"/>
  <c r="E218" i="2" s="1"/>
  <c r="F219" i="2"/>
  <c r="E219" i="2" s="1"/>
  <c r="F220" i="2"/>
  <c r="E220" i="2" s="1"/>
  <c r="F221" i="2"/>
  <c r="E221" i="2" s="1"/>
  <c r="F222" i="2"/>
  <c r="E222" i="2" s="1"/>
  <c r="F223" i="2"/>
  <c r="E223" i="2" s="1"/>
  <c r="F224" i="2"/>
  <c r="E224" i="2" s="1"/>
  <c r="F225" i="2"/>
  <c r="E225" i="2" s="1"/>
  <c r="F226" i="2"/>
  <c r="E226" i="2" s="1"/>
  <c r="F227" i="2"/>
  <c r="E227" i="2" s="1"/>
  <c r="F228" i="2"/>
  <c r="E228" i="2" s="1"/>
  <c r="F229" i="2"/>
  <c r="E229" i="2" s="1"/>
  <c r="F230" i="2"/>
  <c r="E230" i="2" s="1"/>
  <c r="F231" i="2"/>
  <c r="E231" i="2" s="1"/>
  <c r="F232" i="2"/>
  <c r="E232" i="2" s="1"/>
  <c r="F233" i="2"/>
  <c r="E233" i="2" s="1"/>
  <c r="F234" i="2"/>
  <c r="E234" i="2" s="1"/>
  <c r="F235" i="2"/>
  <c r="E235" i="2" s="1"/>
  <c r="F236" i="2"/>
  <c r="E236" i="2" s="1"/>
  <c r="F237" i="2"/>
  <c r="E237" i="2" s="1"/>
  <c r="F238" i="2"/>
  <c r="E238" i="2" s="1"/>
  <c r="F239" i="2"/>
  <c r="E239" i="2" s="1"/>
  <c r="F240" i="2"/>
  <c r="E240" i="2" s="1"/>
  <c r="F241" i="2"/>
  <c r="E241" i="2" s="1"/>
  <c r="F242" i="2"/>
  <c r="E242" i="2" s="1"/>
  <c r="F243" i="2"/>
  <c r="E243" i="2" s="1"/>
  <c r="F244" i="2"/>
  <c r="E244" i="2" s="1"/>
  <c r="F245" i="2"/>
  <c r="E245" i="2" s="1"/>
  <c r="F246" i="2"/>
  <c r="E246" i="2" s="1"/>
  <c r="F247" i="2"/>
  <c r="E247" i="2" s="1"/>
  <c r="F248" i="2"/>
  <c r="E248" i="2" s="1"/>
  <c r="F249" i="2"/>
  <c r="E249" i="2" s="1"/>
  <c r="F250" i="2"/>
  <c r="E250" i="2" s="1"/>
  <c r="F251" i="2"/>
  <c r="E251" i="2" s="1"/>
  <c r="F252" i="2"/>
  <c r="E252" i="2" s="1"/>
  <c r="F253" i="2"/>
  <c r="E253" i="2" s="1"/>
  <c r="F254" i="2"/>
  <c r="E254" i="2" s="1"/>
  <c r="F255" i="2"/>
  <c r="E255" i="2" s="1"/>
  <c r="F256" i="2"/>
  <c r="E256" i="2" s="1"/>
  <c r="F257" i="2"/>
  <c r="E257" i="2" s="1"/>
  <c r="F258" i="2"/>
  <c r="E258" i="2" s="1"/>
  <c r="F259" i="2"/>
  <c r="E259" i="2" s="1"/>
  <c r="F260" i="2"/>
  <c r="E260" i="2" s="1"/>
  <c r="F261" i="2"/>
  <c r="E261" i="2" s="1"/>
  <c r="F262" i="2"/>
  <c r="E262" i="2" s="1"/>
  <c r="F263" i="2"/>
  <c r="E263" i="2" s="1"/>
  <c r="F264" i="2"/>
  <c r="E264" i="2" s="1"/>
  <c r="F265" i="2"/>
  <c r="E265" i="2" s="1"/>
  <c r="F266" i="2"/>
  <c r="E266" i="2" s="1"/>
  <c r="F267" i="2"/>
  <c r="E267" i="2" s="1"/>
  <c r="F268" i="2"/>
  <c r="E268" i="2" s="1"/>
  <c r="F269" i="2"/>
  <c r="E269" i="2" s="1"/>
  <c r="F270" i="2"/>
  <c r="E270" i="2" s="1"/>
  <c r="F271" i="2"/>
  <c r="E271" i="2" s="1"/>
  <c r="F272" i="2"/>
  <c r="E272" i="2" s="1"/>
  <c r="F273" i="2"/>
  <c r="E273" i="2" s="1"/>
  <c r="F274" i="2"/>
  <c r="E274" i="2" s="1"/>
  <c r="F275" i="2"/>
  <c r="E275" i="2" s="1"/>
  <c r="F276" i="2"/>
  <c r="E276" i="2" s="1"/>
  <c r="F277" i="2"/>
  <c r="E277" i="2" s="1"/>
  <c r="F278" i="2"/>
  <c r="E278" i="2" s="1"/>
  <c r="F279" i="2"/>
  <c r="E279" i="2" s="1"/>
  <c r="F280" i="2"/>
  <c r="E280" i="2" s="1"/>
  <c r="F281" i="2"/>
  <c r="E281" i="2" s="1"/>
  <c r="F282" i="2"/>
  <c r="E282" i="2" s="1"/>
  <c r="F283" i="2"/>
  <c r="E283" i="2" s="1"/>
  <c r="F284" i="2"/>
  <c r="E284" i="2" s="1"/>
  <c r="F285" i="2"/>
  <c r="E285" i="2" s="1"/>
  <c r="F286" i="2"/>
  <c r="E286" i="2" s="1"/>
  <c r="F287" i="2"/>
  <c r="E287" i="2" s="1"/>
  <c r="F288" i="2"/>
  <c r="E288" i="2" s="1"/>
  <c r="F289" i="2"/>
  <c r="E289" i="2" s="1"/>
  <c r="F290" i="2"/>
  <c r="E290" i="2" s="1"/>
  <c r="F291" i="2"/>
  <c r="E291" i="2" s="1"/>
  <c r="F292" i="2"/>
  <c r="E292" i="2" s="1"/>
  <c r="F293" i="2"/>
  <c r="E293" i="2" s="1"/>
  <c r="F294" i="2"/>
  <c r="E294" i="2" s="1"/>
  <c r="F295" i="2"/>
  <c r="E295" i="2" s="1"/>
  <c r="F296" i="2"/>
  <c r="E296" i="2" s="1"/>
  <c r="F298" i="2"/>
  <c r="E298" i="2" s="1"/>
  <c r="F299" i="2"/>
  <c r="E299" i="2" s="1"/>
  <c r="F300" i="2"/>
  <c r="E300" i="2" s="1"/>
  <c r="H3" i="2"/>
  <c r="G3" i="2" s="1"/>
  <c r="H4" i="2"/>
  <c r="G4" i="2" s="1"/>
  <c r="H5" i="2"/>
  <c r="G5" i="2" s="1"/>
  <c r="H7" i="2"/>
  <c r="G7" i="2" s="1"/>
  <c r="H8" i="2"/>
  <c r="G8" i="2" s="1"/>
  <c r="H9" i="2"/>
  <c r="G9" i="2" s="1"/>
  <c r="H10" i="2"/>
  <c r="G10" i="2" s="1"/>
  <c r="H11" i="2"/>
  <c r="G11" i="2" s="1"/>
  <c r="H12" i="2"/>
  <c r="G12" i="2" s="1"/>
  <c r="H13" i="2"/>
  <c r="G13" i="2" s="1"/>
  <c r="H18" i="2"/>
  <c r="G18" i="2" s="1"/>
  <c r="H19" i="2"/>
  <c r="G19" i="2" s="1"/>
  <c r="H20" i="2"/>
  <c r="G20" i="2" s="1"/>
  <c r="H21" i="2"/>
  <c r="G21" i="2" s="1"/>
  <c r="H27" i="2"/>
  <c r="G27" i="2" s="1"/>
  <c r="H29" i="2"/>
  <c r="G29" i="2" s="1"/>
  <c r="H30" i="2"/>
  <c r="G30" i="2" s="1"/>
  <c r="H31" i="2"/>
  <c r="G31" i="2" s="1"/>
  <c r="H32" i="2"/>
  <c r="G32" i="2" s="1"/>
  <c r="H33" i="2"/>
  <c r="G33" i="2" s="1"/>
  <c r="H34" i="2"/>
  <c r="G34" i="2" s="1"/>
  <c r="H35" i="2"/>
  <c r="G35" i="2" s="1"/>
  <c r="H36" i="2"/>
  <c r="G36" i="2" s="1"/>
  <c r="H37" i="2"/>
  <c r="G37" i="2" s="1"/>
  <c r="H38" i="2"/>
  <c r="G38" i="2" s="1"/>
  <c r="H40" i="2"/>
  <c r="G40" i="2" s="1"/>
  <c r="H41" i="2"/>
  <c r="G41" i="2" s="1"/>
  <c r="H42" i="2"/>
  <c r="G42" i="2" s="1"/>
  <c r="H43" i="2"/>
  <c r="G43" i="2" s="1"/>
  <c r="H44" i="2"/>
  <c r="G44" i="2" s="1"/>
  <c r="H45" i="2"/>
  <c r="G45" i="2" s="1"/>
  <c r="H46" i="2"/>
  <c r="G46" i="2" s="1"/>
  <c r="H47" i="2"/>
  <c r="G47" i="2" s="1"/>
  <c r="H48" i="2"/>
  <c r="G48" i="2" s="1"/>
  <c r="H49" i="2"/>
  <c r="G49" i="2" s="1"/>
  <c r="H51" i="2"/>
  <c r="G51" i="2" s="1"/>
  <c r="H52" i="2"/>
  <c r="G52" i="2" s="1"/>
  <c r="H53" i="2"/>
  <c r="G53" i="2" s="1"/>
  <c r="H54" i="2"/>
  <c r="G54" i="2" s="1"/>
  <c r="H55" i="2"/>
  <c r="G55" i="2" s="1"/>
  <c r="H56" i="2"/>
  <c r="G56" i="2" s="1"/>
  <c r="H57" i="2"/>
  <c r="G57" i="2" s="1"/>
  <c r="H58" i="2"/>
  <c r="G58" i="2" s="1"/>
  <c r="H59" i="2"/>
  <c r="G59" i="2" s="1"/>
  <c r="H60" i="2"/>
  <c r="G60" i="2" s="1"/>
  <c r="H62" i="2"/>
  <c r="G62" i="2" s="1"/>
  <c r="H63" i="2"/>
  <c r="G63" i="2" s="1"/>
  <c r="H64" i="2"/>
  <c r="G64" i="2" s="1"/>
  <c r="H65" i="2"/>
  <c r="G65" i="2" s="1"/>
  <c r="H66" i="2"/>
  <c r="G66" i="2" s="1"/>
  <c r="H68" i="2"/>
  <c r="G68" i="2" s="1"/>
  <c r="H69" i="2"/>
  <c r="G69" i="2" s="1"/>
  <c r="H70" i="2"/>
  <c r="G70" i="2" s="1"/>
  <c r="H71" i="2"/>
  <c r="G71" i="2" s="1"/>
  <c r="H73" i="2"/>
  <c r="G73" i="2" s="1"/>
  <c r="H74" i="2"/>
  <c r="G74" i="2" s="1"/>
  <c r="H75" i="2"/>
  <c r="G75" i="2" s="1"/>
  <c r="H76" i="2"/>
  <c r="G76" i="2" s="1"/>
  <c r="H78" i="2"/>
  <c r="G78" i="2" s="1"/>
  <c r="H85" i="2"/>
  <c r="G85" i="2" s="1"/>
  <c r="H86" i="2"/>
  <c r="G86" i="2" s="1"/>
  <c r="H91" i="2"/>
  <c r="G91" i="2" s="1"/>
  <c r="H93" i="2"/>
  <c r="G93" i="2" s="1"/>
  <c r="H96" i="2"/>
  <c r="G96" i="2" s="1"/>
  <c r="H97" i="2"/>
  <c r="G97" i="2" s="1"/>
  <c r="H98" i="2"/>
  <c r="G98" i="2" s="1"/>
  <c r="H99" i="2"/>
  <c r="G99" i="2" s="1"/>
  <c r="H108" i="2"/>
  <c r="G108" i="2" s="1"/>
  <c r="H114" i="2"/>
  <c r="G114" i="2" s="1"/>
  <c r="H125" i="2"/>
  <c r="G125" i="2" s="1"/>
  <c r="H126" i="2"/>
  <c r="G126" i="2" s="1"/>
  <c r="H130" i="2"/>
  <c r="G130" i="2" s="1"/>
  <c r="H133" i="2"/>
  <c r="G133" i="2" s="1"/>
  <c r="H135" i="2"/>
  <c r="G135" i="2" s="1"/>
  <c r="H139" i="2"/>
  <c r="G139" i="2" s="1"/>
  <c r="H144" i="2"/>
  <c r="G144" i="2" s="1"/>
  <c r="H145" i="2"/>
  <c r="G145" i="2" s="1"/>
  <c r="H147" i="2"/>
  <c r="G147" i="2" s="1"/>
  <c r="H149" i="2"/>
  <c r="G149" i="2" s="1"/>
  <c r="H151" i="2"/>
  <c r="G151" i="2" s="1"/>
  <c r="H152" i="2"/>
  <c r="G152" i="2" s="1"/>
  <c r="H154" i="2"/>
  <c r="G154" i="2" s="1"/>
  <c r="H155" i="2"/>
  <c r="G155" i="2" s="1"/>
  <c r="H156" i="2"/>
  <c r="G156" i="2" s="1"/>
  <c r="H157" i="2"/>
  <c r="G157" i="2" s="1"/>
  <c r="H158" i="2"/>
  <c r="G158" i="2" s="1"/>
  <c r="H159" i="2"/>
  <c r="G159" i="2" s="1"/>
  <c r="H160" i="2"/>
  <c r="G160" i="2" s="1"/>
  <c r="H161" i="2"/>
  <c r="G161" i="2" s="1"/>
  <c r="H162" i="2"/>
  <c r="G162" i="2" s="1"/>
  <c r="H163" i="2"/>
  <c r="G163" i="2" s="1"/>
  <c r="H164" i="2"/>
  <c r="G164" i="2" s="1"/>
  <c r="H165" i="2"/>
  <c r="G165" i="2" s="1"/>
  <c r="H166" i="2"/>
  <c r="G166" i="2" s="1"/>
  <c r="H167" i="2"/>
  <c r="G167" i="2" s="1"/>
  <c r="H168" i="2"/>
  <c r="G168" i="2" s="1"/>
  <c r="H170" i="2"/>
  <c r="G170" i="2" s="1"/>
  <c r="H171" i="2"/>
  <c r="G171" i="2" s="1"/>
  <c r="H172" i="2"/>
  <c r="G172" i="2" s="1"/>
  <c r="H173" i="2"/>
  <c r="G173" i="2" s="1"/>
  <c r="H174" i="2"/>
  <c r="G174" i="2" s="1"/>
  <c r="H175" i="2"/>
  <c r="G175" i="2" s="1"/>
  <c r="H176" i="2"/>
  <c r="G176" i="2" s="1"/>
  <c r="H177" i="2"/>
  <c r="G177" i="2" s="1"/>
  <c r="H178" i="2"/>
  <c r="G178" i="2" s="1"/>
  <c r="H179" i="2"/>
  <c r="G179" i="2" s="1"/>
  <c r="H180" i="2"/>
  <c r="G180" i="2" s="1"/>
  <c r="H181" i="2"/>
  <c r="G181" i="2" s="1"/>
  <c r="H182" i="2"/>
  <c r="G182" i="2" s="1"/>
  <c r="H183" i="2"/>
  <c r="G183" i="2" s="1"/>
  <c r="H184" i="2"/>
  <c r="G184" i="2" s="1"/>
  <c r="H185" i="2"/>
  <c r="G185" i="2" s="1"/>
  <c r="H186" i="2"/>
  <c r="G186" i="2" s="1"/>
  <c r="H187" i="2"/>
  <c r="G187" i="2" s="1"/>
  <c r="H188" i="2"/>
  <c r="G188" i="2" s="1"/>
  <c r="H189" i="2"/>
  <c r="G189" i="2" s="1"/>
  <c r="H190" i="2"/>
  <c r="G190" i="2" s="1"/>
  <c r="H191" i="2"/>
  <c r="G191" i="2" s="1"/>
  <c r="H192" i="2"/>
  <c r="G192" i="2" s="1"/>
  <c r="H193" i="2"/>
  <c r="G193" i="2" s="1"/>
  <c r="H194" i="2"/>
  <c r="G194" i="2" s="1"/>
  <c r="H195" i="2"/>
  <c r="G195" i="2" s="1"/>
  <c r="H196" i="2"/>
  <c r="G196" i="2" s="1"/>
  <c r="H197" i="2"/>
  <c r="G197" i="2" s="1"/>
  <c r="H198" i="2"/>
  <c r="G198" i="2" s="1"/>
  <c r="H199" i="2"/>
  <c r="G199" i="2" s="1"/>
  <c r="H200" i="2"/>
  <c r="G200" i="2" s="1"/>
  <c r="H201" i="2"/>
  <c r="G201" i="2" s="1"/>
  <c r="H202" i="2"/>
  <c r="G202" i="2" s="1"/>
  <c r="H203" i="2"/>
  <c r="G203" i="2" s="1"/>
  <c r="H204" i="2"/>
  <c r="G204" i="2" s="1"/>
  <c r="H205" i="2"/>
  <c r="G205" i="2" s="1"/>
  <c r="H206" i="2"/>
  <c r="G206" i="2" s="1"/>
  <c r="H207" i="2"/>
  <c r="G207" i="2" s="1"/>
  <c r="H208" i="2"/>
  <c r="G208" i="2" s="1"/>
  <c r="H209" i="2"/>
  <c r="G209" i="2" s="1"/>
  <c r="H210" i="2"/>
  <c r="G210" i="2" s="1"/>
  <c r="H211" i="2"/>
  <c r="G211" i="2" s="1"/>
  <c r="H212" i="2"/>
  <c r="G212" i="2" s="1"/>
  <c r="H213" i="2"/>
  <c r="G213" i="2" s="1"/>
  <c r="H214" i="2"/>
  <c r="G214" i="2" s="1"/>
  <c r="H215" i="2"/>
  <c r="G215" i="2" s="1"/>
  <c r="H216" i="2"/>
  <c r="G216" i="2" s="1"/>
  <c r="H217" i="2"/>
  <c r="G217" i="2" s="1"/>
  <c r="H218" i="2"/>
  <c r="G218" i="2" s="1"/>
  <c r="H219" i="2"/>
  <c r="G219" i="2" s="1"/>
  <c r="H220" i="2"/>
  <c r="G220" i="2" s="1"/>
  <c r="H221" i="2"/>
  <c r="G221" i="2" s="1"/>
  <c r="H222" i="2"/>
  <c r="G222" i="2" s="1"/>
  <c r="H223" i="2"/>
  <c r="G223" i="2" s="1"/>
  <c r="H224" i="2"/>
  <c r="G224" i="2" s="1"/>
  <c r="H225" i="2"/>
  <c r="G225" i="2" s="1"/>
  <c r="H226" i="2"/>
  <c r="G226" i="2" s="1"/>
  <c r="H227" i="2"/>
  <c r="G227" i="2" s="1"/>
  <c r="H228" i="2"/>
  <c r="G228" i="2" s="1"/>
  <c r="H229" i="2"/>
  <c r="G229" i="2" s="1"/>
  <c r="H230" i="2"/>
  <c r="G230" i="2" s="1"/>
  <c r="H231" i="2"/>
  <c r="G231" i="2" s="1"/>
  <c r="H232" i="2"/>
  <c r="G232" i="2" s="1"/>
  <c r="H233" i="2"/>
  <c r="G233" i="2" s="1"/>
  <c r="H234" i="2"/>
  <c r="G234" i="2" s="1"/>
  <c r="H235" i="2"/>
  <c r="G235" i="2" s="1"/>
  <c r="H236" i="2"/>
  <c r="G236" i="2" s="1"/>
  <c r="H237" i="2"/>
  <c r="G237" i="2" s="1"/>
  <c r="H238" i="2"/>
  <c r="G238" i="2" s="1"/>
  <c r="H239" i="2"/>
  <c r="G239" i="2" s="1"/>
  <c r="H240" i="2"/>
  <c r="G240" i="2" s="1"/>
  <c r="H241" i="2"/>
  <c r="G241" i="2" s="1"/>
  <c r="H242" i="2"/>
  <c r="G242" i="2" s="1"/>
  <c r="H243" i="2"/>
  <c r="G243" i="2" s="1"/>
  <c r="H244" i="2"/>
  <c r="G244" i="2" s="1"/>
  <c r="H245" i="2"/>
  <c r="G245" i="2" s="1"/>
  <c r="H246" i="2"/>
  <c r="G246" i="2" s="1"/>
  <c r="H247" i="2"/>
  <c r="G247" i="2" s="1"/>
  <c r="H248" i="2"/>
  <c r="G248" i="2" s="1"/>
  <c r="H249" i="2"/>
  <c r="G249" i="2" s="1"/>
  <c r="H250" i="2"/>
  <c r="G250" i="2" s="1"/>
  <c r="H251" i="2"/>
  <c r="G251" i="2" s="1"/>
  <c r="H252" i="2"/>
  <c r="G252" i="2" s="1"/>
  <c r="H253" i="2"/>
  <c r="G253" i="2" s="1"/>
  <c r="H254" i="2"/>
  <c r="G254" i="2" s="1"/>
  <c r="H255" i="2"/>
  <c r="G255" i="2" s="1"/>
  <c r="H256" i="2"/>
  <c r="G256" i="2" s="1"/>
  <c r="H257" i="2"/>
  <c r="G257" i="2" s="1"/>
  <c r="H258" i="2"/>
  <c r="G258" i="2" s="1"/>
  <c r="H259" i="2"/>
  <c r="G259" i="2" s="1"/>
  <c r="H260" i="2"/>
  <c r="G260" i="2" s="1"/>
  <c r="H261" i="2"/>
  <c r="G261" i="2" s="1"/>
  <c r="H262" i="2"/>
  <c r="G262" i="2" s="1"/>
  <c r="H263" i="2"/>
  <c r="G263" i="2" s="1"/>
  <c r="H264" i="2"/>
  <c r="G264" i="2" s="1"/>
  <c r="H265" i="2"/>
  <c r="G265" i="2" s="1"/>
  <c r="H266" i="2"/>
  <c r="G266" i="2" s="1"/>
  <c r="H267" i="2"/>
  <c r="G267" i="2" s="1"/>
  <c r="H268" i="2"/>
  <c r="G268" i="2" s="1"/>
  <c r="H269" i="2"/>
  <c r="G269" i="2" s="1"/>
  <c r="H270" i="2"/>
  <c r="G270" i="2" s="1"/>
  <c r="H271" i="2"/>
  <c r="G271" i="2" s="1"/>
  <c r="H272" i="2"/>
  <c r="G272" i="2" s="1"/>
  <c r="H273" i="2"/>
  <c r="G273" i="2" s="1"/>
  <c r="H274" i="2"/>
  <c r="G274" i="2" s="1"/>
  <c r="H275" i="2"/>
  <c r="G275" i="2" s="1"/>
  <c r="H276" i="2"/>
  <c r="G276" i="2" s="1"/>
  <c r="H277" i="2"/>
  <c r="G277" i="2" s="1"/>
  <c r="H278" i="2"/>
  <c r="G278" i="2" s="1"/>
  <c r="H279" i="2"/>
  <c r="G279" i="2" s="1"/>
  <c r="H280" i="2"/>
  <c r="G280" i="2" s="1"/>
  <c r="H281" i="2"/>
  <c r="G281" i="2" s="1"/>
  <c r="H282" i="2"/>
  <c r="G282" i="2" s="1"/>
  <c r="H283" i="2"/>
  <c r="G283" i="2" s="1"/>
  <c r="H284" i="2"/>
  <c r="G284" i="2" s="1"/>
  <c r="H285" i="2"/>
  <c r="G285" i="2" s="1"/>
  <c r="H286" i="2"/>
  <c r="G286" i="2" s="1"/>
  <c r="H287" i="2"/>
  <c r="G287" i="2" s="1"/>
  <c r="H288" i="2"/>
  <c r="G288" i="2" s="1"/>
  <c r="H289" i="2"/>
  <c r="G289" i="2" s="1"/>
  <c r="H290" i="2"/>
  <c r="G290" i="2" s="1"/>
  <c r="H291" i="2"/>
  <c r="G291" i="2" s="1"/>
  <c r="H292" i="2"/>
  <c r="G292" i="2" s="1"/>
  <c r="H293" i="2"/>
  <c r="G293" i="2" s="1"/>
  <c r="H294" i="2"/>
  <c r="G294" i="2" s="1"/>
  <c r="H295" i="2"/>
  <c r="G295" i="2" s="1"/>
  <c r="H296" i="2"/>
  <c r="G296" i="2" s="1"/>
  <c r="H298" i="2"/>
  <c r="G298" i="2" s="1"/>
  <c r="H299" i="2"/>
  <c r="G299" i="2" s="1"/>
  <c r="H300" i="2"/>
  <c r="G300" i="2" s="1"/>
  <c r="J3" i="2"/>
  <c r="I3" i="2" s="1"/>
  <c r="J4" i="2"/>
  <c r="I4" i="2" s="1"/>
  <c r="J6" i="2"/>
  <c r="I6" i="2" s="1"/>
  <c r="J8" i="2"/>
  <c r="I8" i="2" s="1"/>
  <c r="J9" i="2"/>
  <c r="I9" i="2" s="1"/>
  <c r="J10" i="2"/>
  <c r="I10" i="2" s="1"/>
  <c r="J11" i="2"/>
  <c r="I11" i="2" s="1"/>
  <c r="J12" i="2"/>
  <c r="I12" i="2" s="1"/>
  <c r="J13" i="2"/>
  <c r="I13" i="2" s="1"/>
  <c r="J14" i="2"/>
  <c r="I14" i="2" s="1"/>
  <c r="J15" i="2"/>
  <c r="I15" i="2" s="1"/>
  <c r="J16" i="2"/>
  <c r="I16" i="2" s="1"/>
  <c r="J17" i="2"/>
  <c r="I17" i="2" s="1"/>
  <c r="J24" i="2"/>
  <c r="I24" i="2" s="1"/>
  <c r="J25" i="2"/>
  <c r="I25" i="2" s="1"/>
  <c r="J26" i="2"/>
  <c r="I26" i="2" s="1"/>
  <c r="J27" i="2"/>
  <c r="I27" i="2" s="1"/>
  <c r="J33" i="2"/>
  <c r="I33" i="2" s="1"/>
  <c r="J34" i="2"/>
  <c r="I34" i="2" s="1"/>
  <c r="J35" i="2"/>
  <c r="I35" i="2" s="1"/>
  <c r="J36" i="2"/>
  <c r="I36" i="2" s="1"/>
  <c r="J37" i="2"/>
  <c r="I37" i="2" s="1"/>
  <c r="J38" i="2"/>
  <c r="I38" i="2" s="1"/>
  <c r="J39" i="2"/>
  <c r="I39" i="2" s="1"/>
  <c r="J41" i="2"/>
  <c r="I41" i="2" s="1"/>
  <c r="J42" i="2"/>
  <c r="I42" i="2" s="1"/>
  <c r="J43" i="2"/>
  <c r="I43" i="2" s="1"/>
  <c r="J44" i="2"/>
  <c r="I44" i="2" s="1"/>
  <c r="J45" i="2"/>
  <c r="I45" i="2" s="1"/>
  <c r="J46" i="2"/>
  <c r="I46" i="2" s="1"/>
  <c r="J47" i="2"/>
  <c r="I47" i="2" s="1"/>
  <c r="J48" i="2"/>
  <c r="I48" i="2" s="1"/>
  <c r="J49" i="2"/>
  <c r="I49" i="2" s="1"/>
  <c r="J50" i="2"/>
  <c r="I50" i="2" s="1"/>
  <c r="J52" i="2"/>
  <c r="I52" i="2" s="1"/>
  <c r="J53" i="2"/>
  <c r="I53" i="2" s="1"/>
  <c r="J55" i="2"/>
  <c r="I55" i="2" s="1"/>
  <c r="J56" i="2"/>
  <c r="I56" i="2" s="1"/>
  <c r="J57" i="2"/>
  <c r="I57" i="2" s="1"/>
  <c r="J58" i="2"/>
  <c r="I58" i="2" s="1"/>
  <c r="J59" i="2"/>
  <c r="I59" i="2" s="1"/>
  <c r="J60" i="2"/>
  <c r="I60" i="2" s="1"/>
  <c r="J61" i="2"/>
  <c r="I61" i="2" s="1"/>
  <c r="J63" i="2"/>
  <c r="I63" i="2" s="1"/>
  <c r="J64" i="2"/>
  <c r="I64" i="2" s="1"/>
  <c r="J65" i="2"/>
  <c r="I65" i="2" s="1"/>
  <c r="J66" i="2"/>
  <c r="I66" i="2" s="1"/>
  <c r="J67" i="2"/>
  <c r="I67" i="2" s="1"/>
  <c r="J68" i="2"/>
  <c r="I68" i="2" s="1"/>
  <c r="J70" i="2"/>
  <c r="I70" i="2" s="1"/>
  <c r="J71" i="2"/>
  <c r="I71" i="2" s="1"/>
  <c r="J72" i="2"/>
  <c r="I72" i="2" s="1"/>
  <c r="J74" i="2"/>
  <c r="I74" i="2" s="1"/>
  <c r="J75" i="2"/>
  <c r="I75" i="2" s="1"/>
  <c r="J76" i="2"/>
  <c r="I76" i="2" s="1"/>
  <c r="J77" i="2"/>
  <c r="I77" i="2" s="1"/>
  <c r="J82" i="2"/>
  <c r="I82" i="2" s="1"/>
  <c r="J85" i="2"/>
  <c r="I85" i="2" s="1"/>
  <c r="J86" i="2"/>
  <c r="I86" i="2" s="1"/>
  <c r="J87" i="2"/>
  <c r="I87" i="2" s="1"/>
  <c r="J92" i="2"/>
  <c r="I92" i="2" s="1"/>
  <c r="J94" i="2"/>
  <c r="I94" i="2" s="1"/>
  <c r="J96" i="2"/>
  <c r="I96" i="2" s="1"/>
  <c r="J97" i="2"/>
  <c r="I97" i="2" s="1"/>
  <c r="J98" i="2"/>
  <c r="I98" i="2" s="1"/>
  <c r="J99" i="2"/>
  <c r="I99" i="2" s="1"/>
  <c r="J100" i="2"/>
  <c r="I100" i="2" s="1"/>
  <c r="J101" i="2"/>
  <c r="I101" i="2" s="1"/>
  <c r="J102" i="2"/>
  <c r="I102" i="2" s="1"/>
  <c r="J103" i="2"/>
  <c r="I103" i="2" s="1"/>
  <c r="J104" i="2"/>
  <c r="I104" i="2" s="1"/>
  <c r="J107" i="2"/>
  <c r="I107" i="2" s="1"/>
  <c r="J108" i="2"/>
  <c r="I108" i="2" s="1"/>
  <c r="J109" i="2"/>
  <c r="I109" i="2" s="1"/>
  <c r="J110" i="2"/>
  <c r="I110" i="2" s="1"/>
  <c r="J111" i="2"/>
  <c r="I111" i="2" s="1"/>
  <c r="J112" i="2"/>
  <c r="I112" i="2" s="1"/>
  <c r="J113" i="2"/>
  <c r="I113" i="2" s="1"/>
  <c r="J114" i="2"/>
  <c r="I114" i="2" s="1"/>
  <c r="J115" i="2"/>
  <c r="I115" i="2" s="1"/>
  <c r="J116" i="2"/>
  <c r="I116" i="2" s="1"/>
  <c r="J118" i="2"/>
  <c r="I118" i="2" s="1"/>
  <c r="J119" i="2"/>
  <c r="I119" i="2" s="1"/>
  <c r="J120" i="2"/>
  <c r="I120" i="2" s="1"/>
  <c r="J121" i="2"/>
  <c r="I121" i="2" s="1"/>
  <c r="J123" i="2"/>
  <c r="I123" i="2" s="1"/>
  <c r="J124" i="2"/>
  <c r="I124" i="2" s="1"/>
  <c r="J125" i="2"/>
  <c r="I125" i="2" s="1"/>
  <c r="J126" i="2"/>
  <c r="I126" i="2" s="1"/>
  <c r="J127" i="2"/>
  <c r="I127" i="2" s="1"/>
  <c r="J129" i="2"/>
  <c r="I129" i="2" s="1"/>
  <c r="J130" i="2"/>
  <c r="I130" i="2" s="1"/>
  <c r="J131" i="2"/>
  <c r="I131" i="2" s="1"/>
  <c r="J132" i="2"/>
  <c r="I132" i="2" s="1"/>
  <c r="J133" i="2"/>
  <c r="I133" i="2" s="1"/>
  <c r="J134" i="2"/>
  <c r="I134" i="2" s="1"/>
  <c r="J135" i="2"/>
  <c r="I135" i="2" s="1"/>
  <c r="J136" i="2"/>
  <c r="I136" i="2" s="1"/>
  <c r="J137" i="2"/>
  <c r="I137" i="2" s="1"/>
  <c r="J138" i="2"/>
  <c r="I138" i="2" s="1"/>
  <c r="J143" i="2"/>
  <c r="I143" i="2" s="1"/>
  <c r="J144" i="2"/>
  <c r="I144" i="2" s="1"/>
  <c r="J145" i="2"/>
  <c r="I145" i="2" s="1"/>
  <c r="J146" i="2"/>
  <c r="I146" i="2" s="1"/>
  <c r="J147" i="2"/>
  <c r="I147" i="2" s="1"/>
  <c r="J148" i="2"/>
  <c r="I148" i="2" s="1"/>
  <c r="J149" i="2"/>
  <c r="I149" i="2" s="1"/>
  <c r="J150" i="2"/>
  <c r="I150" i="2" s="1"/>
  <c r="J151" i="2"/>
  <c r="I151" i="2" s="1"/>
  <c r="J152" i="2"/>
  <c r="I152" i="2" s="1"/>
  <c r="J153" i="2"/>
  <c r="I153" i="2" s="1"/>
  <c r="J154" i="2"/>
  <c r="I154" i="2" s="1"/>
  <c r="J155" i="2"/>
  <c r="I155" i="2" s="1"/>
  <c r="J156" i="2"/>
  <c r="I156" i="2" s="1"/>
  <c r="J158" i="2"/>
  <c r="I158" i="2" s="1"/>
  <c r="J160" i="2"/>
  <c r="I160" i="2" s="1"/>
  <c r="J165" i="2"/>
  <c r="I165" i="2" s="1"/>
  <c r="J166" i="2"/>
  <c r="I166" i="2" s="1"/>
  <c r="J168" i="2"/>
  <c r="I168" i="2" s="1"/>
  <c r="J171" i="2"/>
  <c r="I171" i="2" s="1"/>
  <c r="J174" i="2"/>
  <c r="I174" i="2" s="1"/>
  <c r="J176" i="2"/>
  <c r="I176" i="2" s="1"/>
  <c r="J177" i="2"/>
  <c r="I177" i="2" s="1"/>
  <c r="J178" i="2"/>
  <c r="I178" i="2" s="1"/>
  <c r="J179" i="2"/>
  <c r="I179" i="2" s="1"/>
  <c r="J180" i="2"/>
  <c r="I180" i="2" s="1"/>
  <c r="J181" i="2"/>
  <c r="I181" i="2" s="1"/>
  <c r="J182" i="2"/>
  <c r="I182" i="2" s="1"/>
  <c r="J183" i="2"/>
  <c r="I183" i="2" s="1"/>
  <c r="J184" i="2"/>
  <c r="I184" i="2" s="1"/>
  <c r="J185" i="2"/>
  <c r="I185" i="2" s="1"/>
  <c r="J186" i="2"/>
  <c r="I186" i="2" s="1"/>
  <c r="J187" i="2"/>
  <c r="I187" i="2" s="1"/>
  <c r="J188" i="2"/>
  <c r="I188" i="2" s="1"/>
  <c r="J189" i="2"/>
  <c r="I189" i="2" s="1"/>
  <c r="J190" i="2"/>
  <c r="I190" i="2" s="1"/>
  <c r="J191" i="2"/>
  <c r="I191" i="2" s="1"/>
  <c r="J192" i="2"/>
  <c r="I192" i="2" s="1"/>
  <c r="J193" i="2"/>
  <c r="I193" i="2" s="1"/>
  <c r="J194" i="2"/>
  <c r="I194" i="2" s="1"/>
  <c r="J195" i="2"/>
  <c r="I195" i="2" s="1"/>
  <c r="J196" i="2"/>
  <c r="I196" i="2" s="1"/>
  <c r="J197" i="2"/>
  <c r="I197" i="2" s="1"/>
  <c r="J198" i="2"/>
  <c r="I198" i="2" s="1"/>
  <c r="J199" i="2"/>
  <c r="I199" i="2" s="1"/>
  <c r="J200" i="2"/>
  <c r="I200" i="2" s="1"/>
  <c r="J201" i="2"/>
  <c r="I201" i="2" s="1"/>
  <c r="J202" i="2"/>
  <c r="I202" i="2" s="1"/>
  <c r="J203" i="2"/>
  <c r="I203" i="2" s="1"/>
  <c r="J204" i="2"/>
  <c r="I204" i="2" s="1"/>
  <c r="J205" i="2"/>
  <c r="I205" i="2" s="1"/>
  <c r="J206" i="2"/>
  <c r="I206" i="2" s="1"/>
  <c r="J207" i="2"/>
  <c r="I207" i="2" s="1"/>
  <c r="J208" i="2"/>
  <c r="I208" i="2" s="1"/>
  <c r="J209" i="2"/>
  <c r="I209" i="2" s="1"/>
  <c r="J210" i="2"/>
  <c r="I210" i="2" s="1"/>
  <c r="J211" i="2"/>
  <c r="I211" i="2" s="1"/>
  <c r="J212" i="2"/>
  <c r="I212" i="2" s="1"/>
  <c r="J213" i="2"/>
  <c r="I213" i="2" s="1"/>
  <c r="J214" i="2"/>
  <c r="I214" i="2" s="1"/>
  <c r="J215" i="2"/>
  <c r="I215" i="2" s="1"/>
  <c r="J216" i="2"/>
  <c r="I216" i="2" s="1"/>
  <c r="J217" i="2"/>
  <c r="I217" i="2" s="1"/>
  <c r="J218" i="2"/>
  <c r="I218" i="2" s="1"/>
  <c r="J219" i="2"/>
  <c r="I219" i="2" s="1"/>
  <c r="J220" i="2"/>
  <c r="I220" i="2" s="1"/>
  <c r="J221" i="2"/>
  <c r="I221" i="2" s="1"/>
  <c r="J222" i="2"/>
  <c r="I222" i="2" s="1"/>
  <c r="J223" i="2"/>
  <c r="I223" i="2" s="1"/>
  <c r="J224" i="2"/>
  <c r="I224" i="2" s="1"/>
  <c r="J225" i="2"/>
  <c r="I225" i="2" s="1"/>
  <c r="J226" i="2"/>
  <c r="I226" i="2" s="1"/>
  <c r="J227" i="2"/>
  <c r="I227" i="2" s="1"/>
  <c r="J228" i="2"/>
  <c r="I228" i="2" s="1"/>
  <c r="J229" i="2"/>
  <c r="I229" i="2" s="1"/>
  <c r="J230" i="2"/>
  <c r="I230" i="2" s="1"/>
  <c r="J231" i="2"/>
  <c r="I231" i="2" s="1"/>
  <c r="J232" i="2"/>
  <c r="I232" i="2" s="1"/>
  <c r="J233" i="2"/>
  <c r="I233" i="2" s="1"/>
  <c r="J234" i="2"/>
  <c r="I234" i="2" s="1"/>
  <c r="J235" i="2"/>
  <c r="I235" i="2" s="1"/>
  <c r="J236" i="2"/>
  <c r="I236" i="2" s="1"/>
  <c r="J237" i="2"/>
  <c r="I237" i="2" s="1"/>
  <c r="J238" i="2"/>
  <c r="I238" i="2" s="1"/>
  <c r="J239" i="2"/>
  <c r="I239" i="2" s="1"/>
  <c r="J240" i="2"/>
  <c r="I240" i="2" s="1"/>
  <c r="J241" i="2"/>
  <c r="I241" i="2" s="1"/>
  <c r="J242" i="2"/>
  <c r="I242" i="2" s="1"/>
  <c r="J243" i="2"/>
  <c r="I243" i="2" s="1"/>
  <c r="J244" i="2"/>
  <c r="I244" i="2" s="1"/>
  <c r="J245" i="2"/>
  <c r="I245" i="2" s="1"/>
  <c r="J246" i="2"/>
  <c r="I246" i="2" s="1"/>
  <c r="J247" i="2"/>
  <c r="I247" i="2" s="1"/>
  <c r="J248" i="2"/>
  <c r="I248" i="2" s="1"/>
  <c r="J249" i="2"/>
  <c r="I249" i="2" s="1"/>
  <c r="J250" i="2"/>
  <c r="I250" i="2" s="1"/>
  <c r="J251" i="2"/>
  <c r="I251" i="2" s="1"/>
  <c r="J252" i="2"/>
  <c r="I252" i="2" s="1"/>
  <c r="J253" i="2"/>
  <c r="I253" i="2" s="1"/>
  <c r="J254" i="2"/>
  <c r="I254" i="2" s="1"/>
  <c r="J255" i="2"/>
  <c r="I255" i="2" s="1"/>
  <c r="J256" i="2"/>
  <c r="I256" i="2" s="1"/>
  <c r="J257" i="2"/>
  <c r="I257" i="2" s="1"/>
  <c r="J258" i="2"/>
  <c r="I258" i="2" s="1"/>
  <c r="J259" i="2"/>
  <c r="I259" i="2" s="1"/>
  <c r="J260" i="2"/>
  <c r="I260" i="2" s="1"/>
  <c r="J261" i="2"/>
  <c r="I261" i="2" s="1"/>
  <c r="J262" i="2"/>
  <c r="I262" i="2" s="1"/>
  <c r="J263" i="2"/>
  <c r="I263" i="2" s="1"/>
  <c r="J264" i="2"/>
  <c r="I264" i="2" s="1"/>
  <c r="J265" i="2"/>
  <c r="I265" i="2" s="1"/>
  <c r="J266" i="2"/>
  <c r="I266" i="2" s="1"/>
  <c r="J267" i="2"/>
  <c r="I267" i="2" s="1"/>
  <c r="J268" i="2"/>
  <c r="I268" i="2" s="1"/>
  <c r="J269" i="2"/>
  <c r="I269" i="2" s="1"/>
  <c r="J270" i="2"/>
  <c r="I270" i="2" s="1"/>
  <c r="J271" i="2"/>
  <c r="I271" i="2" s="1"/>
  <c r="J272" i="2"/>
  <c r="I272" i="2" s="1"/>
  <c r="J273" i="2"/>
  <c r="I273" i="2" s="1"/>
  <c r="J274" i="2"/>
  <c r="I274" i="2" s="1"/>
  <c r="J275" i="2"/>
  <c r="I275" i="2" s="1"/>
  <c r="J276" i="2"/>
  <c r="I276" i="2" s="1"/>
  <c r="J277" i="2"/>
  <c r="I277" i="2" s="1"/>
  <c r="J278" i="2"/>
  <c r="I278" i="2" s="1"/>
  <c r="J279" i="2"/>
  <c r="I279" i="2" s="1"/>
  <c r="J280" i="2"/>
  <c r="I280" i="2" s="1"/>
  <c r="J281" i="2"/>
  <c r="I281" i="2" s="1"/>
  <c r="J282" i="2"/>
  <c r="I282" i="2" s="1"/>
  <c r="J283" i="2"/>
  <c r="I283" i="2" s="1"/>
  <c r="J284" i="2"/>
  <c r="I284" i="2" s="1"/>
  <c r="J285" i="2"/>
  <c r="I285" i="2" s="1"/>
  <c r="J286" i="2"/>
  <c r="I286" i="2" s="1"/>
  <c r="J287" i="2"/>
  <c r="I287" i="2" s="1"/>
  <c r="J288" i="2"/>
  <c r="I288" i="2" s="1"/>
  <c r="J289" i="2"/>
  <c r="I289" i="2" s="1"/>
  <c r="J290" i="2"/>
  <c r="I290" i="2" s="1"/>
  <c r="J291" i="2"/>
  <c r="I291" i="2" s="1"/>
  <c r="J292" i="2"/>
  <c r="I292" i="2" s="1"/>
  <c r="J293" i="2"/>
  <c r="I293" i="2" s="1"/>
  <c r="J294" i="2"/>
  <c r="I294" i="2" s="1"/>
  <c r="J295" i="2"/>
  <c r="I295" i="2" s="1"/>
  <c r="J296" i="2"/>
  <c r="I296" i="2" s="1"/>
  <c r="J298" i="2"/>
  <c r="I298" i="2" s="1"/>
  <c r="J299" i="2"/>
  <c r="I299" i="2" s="1"/>
  <c r="J300" i="2"/>
  <c r="I300" i="2" s="1"/>
  <c r="L3" i="2"/>
  <c r="K3" i="2" s="1"/>
  <c r="L9" i="2"/>
  <c r="K9" i="2" s="1"/>
  <c r="L10" i="2"/>
  <c r="K10" i="2" s="1"/>
  <c r="L11" i="2"/>
  <c r="K11" i="2" s="1"/>
  <c r="L12" i="2"/>
  <c r="K12" i="2" s="1"/>
  <c r="L13" i="2"/>
  <c r="K13" i="2" s="1"/>
  <c r="L14" i="2"/>
  <c r="K14" i="2" s="1"/>
  <c r="L15" i="2"/>
  <c r="K15" i="2" s="1"/>
  <c r="L16" i="2"/>
  <c r="K16" i="2" s="1"/>
  <c r="L17" i="2"/>
  <c r="K17" i="2" s="1"/>
  <c r="L18" i="2"/>
  <c r="K18" i="2" s="1"/>
  <c r="L20" i="2"/>
  <c r="K20" i="2" s="1"/>
  <c r="L21" i="2"/>
  <c r="K21" i="2" s="1"/>
  <c r="L22" i="2"/>
  <c r="K22" i="2" s="1"/>
  <c r="L23" i="2"/>
  <c r="K23" i="2" s="1"/>
  <c r="L24" i="2"/>
  <c r="K24" i="2" s="1"/>
  <c r="L34" i="2"/>
  <c r="K34" i="2" s="1"/>
  <c r="L35" i="2"/>
  <c r="K35" i="2" s="1"/>
  <c r="L36" i="2"/>
  <c r="K36" i="2" s="1"/>
  <c r="L37" i="2"/>
  <c r="K37" i="2" s="1"/>
  <c r="L39" i="2"/>
  <c r="K39" i="2" s="1"/>
  <c r="L40" i="2"/>
  <c r="K40" i="2" s="1"/>
  <c r="L42" i="2"/>
  <c r="K42" i="2" s="1"/>
  <c r="L43" i="2"/>
  <c r="K43" i="2" s="1"/>
  <c r="L44" i="2"/>
  <c r="K44" i="2" s="1"/>
  <c r="L45" i="2"/>
  <c r="K45" i="2" s="1"/>
  <c r="L46" i="2"/>
  <c r="K46" i="2" s="1"/>
  <c r="L47" i="2"/>
  <c r="K47" i="2" s="1"/>
  <c r="L49" i="2"/>
  <c r="K49" i="2" s="1"/>
  <c r="L50" i="2"/>
  <c r="K50" i="2" s="1"/>
  <c r="L56" i="2"/>
  <c r="K56" i="2" s="1"/>
  <c r="L62" i="2"/>
  <c r="K62" i="2" s="1"/>
  <c r="L67" i="2"/>
  <c r="K67" i="2" s="1"/>
  <c r="L69" i="2"/>
  <c r="K69" i="2" s="1"/>
  <c r="L70" i="2"/>
  <c r="K70" i="2" s="1"/>
  <c r="L71" i="2"/>
  <c r="K71" i="2" s="1"/>
  <c r="L80" i="2"/>
  <c r="K80" i="2" s="1"/>
  <c r="L82" i="2"/>
  <c r="K82" i="2" s="1"/>
  <c r="L84" i="2"/>
  <c r="K84" i="2" s="1"/>
  <c r="L86" i="2"/>
  <c r="K86" i="2" s="1"/>
  <c r="L87" i="2"/>
  <c r="K87" i="2" s="1"/>
  <c r="L88" i="2"/>
  <c r="K88" i="2" s="1"/>
  <c r="L89" i="2"/>
  <c r="K89" i="2" s="1"/>
  <c r="L90" i="2"/>
  <c r="K90" i="2" s="1"/>
  <c r="L91" i="2"/>
  <c r="K91" i="2" s="1"/>
  <c r="L92" i="2"/>
  <c r="K92" i="2" s="1"/>
  <c r="L93" i="2"/>
  <c r="K93" i="2" s="1"/>
  <c r="L104" i="2"/>
  <c r="K104" i="2" s="1"/>
  <c r="L105" i="2"/>
  <c r="K105" i="2" s="1"/>
  <c r="L106" i="2"/>
  <c r="K106" i="2" s="1"/>
  <c r="L123" i="2"/>
  <c r="K123" i="2" s="1"/>
  <c r="L137" i="2"/>
  <c r="K137" i="2" s="1"/>
  <c r="L142" i="2"/>
  <c r="K142" i="2" s="1"/>
  <c r="L146" i="2"/>
  <c r="K146" i="2" s="1"/>
  <c r="L147" i="2"/>
  <c r="K147" i="2" s="1"/>
  <c r="L155" i="2"/>
  <c r="K155" i="2" s="1"/>
  <c r="L156" i="2"/>
  <c r="K156" i="2" s="1"/>
  <c r="L157" i="2"/>
  <c r="K157" i="2" s="1"/>
  <c r="L159" i="2"/>
  <c r="K159" i="2" s="1"/>
  <c r="L161" i="2"/>
  <c r="K161" i="2" s="1"/>
  <c r="L165" i="2"/>
  <c r="K165" i="2" s="1"/>
  <c r="L169" i="2"/>
  <c r="K169" i="2" s="1"/>
  <c r="L170" i="2"/>
  <c r="K170" i="2" s="1"/>
  <c r="L171" i="2"/>
  <c r="K171" i="2" s="1"/>
  <c r="L173" i="2"/>
  <c r="K173" i="2" s="1"/>
  <c r="L174" i="2"/>
  <c r="K174" i="2" s="1"/>
  <c r="L176" i="2"/>
  <c r="K176" i="2" s="1"/>
  <c r="L177" i="2"/>
  <c r="K177" i="2" s="1"/>
  <c r="L179" i="2"/>
  <c r="K179" i="2" s="1"/>
  <c r="L180" i="2"/>
  <c r="K180" i="2" s="1"/>
  <c r="L181" i="2"/>
  <c r="K181" i="2" s="1"/>
  <c r="L182" i="2"/>
  <c r="K182" i="2" s="1"/>
  <c r="L183" i="2"/>
  <c r="K183" i="2" s="1"/>
  <c r="L184" i="2"/>
  <c r="K184" i="2" s="1"/>
  <c r="L185" i="2"/>
  <c r="K185" i="2" s="1"/>
  <c r="L186" i="2"/>
  <c r="K186" i="2" s="1"/>
  <c r="L187" i="2"/>
  <c r="K187" i="2" s="1"/>
  <c r="L188" i="2"/>
  <c r="K188" i="2" s="1"/>
  <c r="L189" i="2"/>
  <c r="K189" i="2" s="1"/>
  <c r="L190" i="2"/>
  <c r="K190" i="2" s="1"/>
  <c r="L191" i="2"/>
  <c r="K191" i="2" s="1"/>
  <c r="L192" i="2"/>
  <c r="K192" i="2" s="1"/>
  <c r="L193" i="2"/>
  <c r="K193" i="2" s="1"/>
  <c r="L194" i="2"/>
  <c r="K194" i="2" s="1"/>
  <c r="L195" i="2"/>
  <c r="K195" i="2" s="1"/>
  <c r="L196" i="2"/>
  <c r="K196" i="2" s="1"/>
  <c r="L197" i="2"/>
  <c r="K197" i="2" s="1"/>
  <c r="L198" i="2"/>
  <c r="K198" i="2" s="1"/>
  <c r="L199" i="2"/>
  <c r="K199" i="2" s="1"/>
  <c r="L200" i="2"/>
  <c r="K200" i="2" s="1"/>
  <c r="L201" i="2"/>
  <c r="K201" i="2" s="1"/>
  <c r="L202" i="2"/>
  <c r="K202" i="2" s="1"/>
  <c r="L203" i="2"/>
  <c r="K203" i="2" s="1"/>
  <c r="L204" i="2"/>
  <c r="K204" i="2" s="1"/>
  <c r="L205" i="2"/>
  <c r="K205" i="2" s="1"/>
  <c r="L206" i="2"/>
  <c r="K206" i="2" s="1"/>
  <c r="L207" i="2"/>
  <c r="K207" i="2" s="1"/>
  <c r="L208" i="2"/>
  <c r="K208" i="2" s="1"/>
  <c r="L209" i="2"/>
  <c r="K209" i="2" s="1"/>
  <c r="L210" i="2"/>
  <c r="K210" i="2" s="1"/>
  <c r="L211" i="2"/>
  <c r="K211" i="2" s="1"/>
  <c r="L212" i="2"/>
  <c r="K212" i="2" s="1"/>
  <c r="L213" i="2"/>
  <c r="K213" i="2" s="1"/>
  <c r="L214" i="2"/>
  <c r="K214" i="2" s="1"/>
  <c r="L215" i="2"/>
  <c r="K215" i="2" s="1"/>
  <c r="L216" i="2"/>
  <c r="K216" i="2" s="1"/>
  <c r="L217" i="2"/>
  <c r="K217" i="2" s="1"/>
  <c r="L218" i="2"/>
  <c r="K218" i="2" s="1"/>
  <c r="L219" i="2"/>
  <c r="K219" i="2" s="1"/>
  <c r="L220" i="2"/>
  <c r="K220" i="2" s="1"/>
  <c r="L221" i="2"/>
  <c r="K221" i="2" s="1"/>
  <c r="L222" i="2"/>
  <c r="K222" i="2" s="1"/>
  <c r="L223" i="2"/>
  <c r="K223" i="2" s="1"/>
  <c r="L224" i="2"/>
  <c r="K224" i="2" s="1"/>
  <c r="L225" i="2"/>
  <c r="K225" i="2" s="1"/>
  <c r="L226" i="2"/>
  <c r="K226" i="2" s="1"/>
  <c r="L227" i="2"/>
  <c r="K227" i="2" s="1"/>
  <c r="L228" i="2"/>
  <c r="K228" i="2" s="1"/>
  <c r="L229" i="2"/>
  <c r="K229" i="2" s="1"/>
  <c r="L230" i="2"/>
  <c r="K230" i="2" s="1"/>
  <c r="L231" i="2"/>
  <c r="K231" i="2" s="1"/>
  <c r="L232" i="2"/>
  <c r="K232" i="2" s="1"/>
  <c r="L233" i="2"/>
  <c r="K233" i="2" s="1"/>
  <c r="L234" i="2"/>
  <c r="K234" i="2" s="1"/>
  <c r="L235" i="2"/>
  <c r="K235" i="2" s="1"/>
  <c r="L236" i="2"/>
  <c r="K236" i="2" s="1"/>
  <c r="L237" i="2"/>
  <c r="K237" i="2" s="1"/>
  <c r="L238" i="2"/>
  <c r="K238" i="2" s="1"/>
  <c r="L239" i="2"/>
  <c r="K239" i="2" s="1"/>
  <c r="L240" i="2"/>
  <c r="K240" i="2" s="1"/>
  <c r="L241" i="2"/>
  <c r="K241" i="2" s="1"/>
  <c r="L242" i="2"/>
  <c r="K242" i="2" s="1"/>
  <c r="L243" i="2"/>
  <c r="K243" i="2" s="1"/>
  <c r="L244" i="2"/>
  <c r="K244" i="2" s="1"/>
  <c r="L245" i="2"/>
  <c r="K245" i="2" s="1"/>
  <c r="L246" i="2"/>
  <c r="K246" i="2" s="1"/>
  <c r="L247" i="2"/>
  <c r="K247" i="2" s="1"/>
  <c r="L248" i="2"/>
  <c r="K248" i="2" s="1"/>
  <c r="L249" i="2"/>
  <c r="K249" i="2" s="1"/>
  <c r="L250" i="2"/>
  <c r="K250" i="2" s="1"/>
  <c r="L251" i="2"/>
  <c r="K251" i="2" s="1"/>
  <c r="L252" i="2"/>
  <c r="K252" i="2" s="1"/>
  <c r="L253" i="2"/>
  <c r="K253" i="2" s="1"/>
  <c r="L254" i="2"/>
  <c r="K254" i="2" s="1"/>
  <c r="L255" i="2"/>
  <c r="K255" i="2" s="1"/>
  <c r="L256" i="2"/>
  <c r="K256" i="2" s="1"/>
  <c r="L257" i="2"/>
  <c r="K257" i="2" s="1"/>
  <c r="L258" i="2"/>
  <c r="K258" i="2" s="1"/>
  <c r="L259" i="2"/>
  <c r="K259" i="2" s="1"/>
  <c r="L260" i="2"/>
  <c r="K260" i="2" s="1"/>
  <c r="L261" i="2"/>
  <c r="K261" i="2" s="1"/>
  <c r="L262" i="2"/>
  <c r="K262" i="2" s="1"/>
  <c r="L263" i="2"/>
  <c r="K263" i="2" s="1"/>
  <c r="L264" i="2"/>
  <c r="K264" i="2" s="1"/>
  <c r="L265" i="2"/>
  <c r="K265" i="2" s="1"/>
  <c r="L266" i="2"/>
  <c r="K266" i="2" s="1"/>
  <c r="L267" i="2"/>
  <c r="K267" i="2" s="1"/>
  <c r="L268" i="2"/>
  <c r="K268" i="2" s="1"/>
  <c r="L269" i="2"/>
  <c r="K269" i="2" s="1"/>
  <c r="L270" i="2"/>
  <c r="K270" i="2" s="1"/>
  <c r="L271" i="2"/>
  <c r="K271" i="2" s="1"/>
  <c r="L272" i="2"/>
  <c r="K272" i="2" s="1"/>
  <c r="L273" i="2"/>
  <c r="K273" i="2" s="1"/>
  <c r="L274" i="2"/>
  <c r="K274" i="2" s="1"/>
  <c r="L275" i="2"/>
  <c r="K275" i="2" s="1"/>
  <c r="L276" i="2"/>
  <c r="K276" i="2" s="1"/>
  <c r="L277" i="2"/>
  <c r="K277" i="2" s="1"/>
  <c r="L278" i="2"/>
  <c r="K278" i="2" s="1"/>
  <c r="L279" i="2"/>
  <c r="K279" i="2" s="1"/>
  <c r="L280" i="2"/>
  <c r="K280" i="2" s="1"/>
  <c r="L281" i="2"/>
  <c r="K281" i="2" s="1"/>
  <c r="L282" i="2"/>
  <c r="K282" i="2" s="1"/>
  <c r="L283" i="2"/>
  <c r="K283" i="2" s="1"/>
  <c r="L284" i="2"/>
  <c r="K284" i="2" s="1"/>
  <c r="L285" i="2"/>
  <c r="K285" i="2" s="1"/>
  <c r="L286" i="2"/>
  <c r="K286" i="2" s="1"/>
  <c r="L287" i="2"/>
  <c r="K287" i="2" s="1"/>
  <c r="L288" i="2"/>
  <c r="K288" i="2" s="1"/>
  <c r="L289" i="2"/>
  <c r="K289" i="2" s="1"/>
  <c r="L290" i="2"/>
  <c r="K290" i="2" s="1"/>
  <c r="L291" i="2"/>
  <c r="K291" i="2" s="1"/>
  <c r="L292" i="2"/>
  <c r="K292" i="2" s="1"/>
  <c r="L293" i="2"/>
  <c r="K293" i="2" s="1"/>
  <c r="L294" i="2"/>
  <c r="K294" i="2" s="1"/>
  <c r="L295" i="2"/>
  <c r="K295" i="2" s="1"/>
  <c r="L296" i="2"/>
  <c r="K296" i="2" s="1"/>
  <c r="L298" i="2"/>
  <c r="K298" i="2" s="1"/>
  <c r="L299" i="2"/>
  <c r="K299" i="2" s="1"/>
  <c r="L300" i="2"/>
  <c r="K300" i="2" s="1"/>
  <c r="N3" i="2"/>
  <c r="M3" i="2" s="1"/>
  <c r="N6" i="2"/>
  <c r="M6" i="2" s="1"/>
  <c r="N7" i="2"/>
  <c r="M7" i="2" s="1"/>
  <c r="N8" i="2"/>
  <c r="M8" i="2" s="1"/>
  <c r="N10" i="2"/>
  <c r="M10" i="2" s="1"/>
  <c r="N11" i="2"/>
  <c r="M11" i="2" s="1"/>
  <c r="N12" i="2"/>
  <c r="M12" i="2" s="1"/>
  <c r="N13" i="2"/>
  <c r="M13" i="2" s="1"/>
  <c r="N14" i="2"/>
  <c r="M14" i="2" s="1"/>
  <c r="N15" i="2"/>
  <c r="M15" i="2" s="1"/>
  <c r="N16" i="2"/>
  <c r="M16" i="2" s="1"/>
  <c r="N17" i="2"/>
  <c r="M17" i="2" s="1"/>
  <c r="N18" i="2"/>
  <c r="M18" i="2" s="1"/>
  <c r="N22" i="2"/>
  <c r="M22" i="2" s="1"/>
  <c r="N23" i="2"/>
  <c r="M23" i="2" s="1"/>
  <c r="N24" i="2"/>
  <c r="M24" i="2" s="1"/>
  <c r="N25" i="2"/>
  <c r="M25" i="2" s="1"/>
  <c r="N26" i="2"/>
  <c r="M26" i="2" s="1"/>
  <c r="N27" i="2"/>
  <c r="M27" i="2" s="1"/>
  <c r="N28" i="2"/>
  <c r="M28" i="2" s="1"/>
  <c r="N29" i="2"/>
  <c r="M29" i="2" s="1"/>
  <c r="N30" i="2"/>
  <c r="M30" i="2" s="1"/>
  <c r="N32" i="2"/>
  <c r="M32" i="2" s="1"/>
  <c r="N33" i="2"/>
  <c r="M33" i="2" s="1"/>
  <c r="N34" i="2"/>
  <c r="M34" i="2" s="1"/>
  <c r="N35" i="2"/>
  <c r="M35" i="2" s="1"/>
  <c r="N36" i="2"/>
  <c r="M36" i="2" s="1"/>
  <c r="N37" i="2"/>
  <c r="M37" i="2" s="1"/>
  <c r="N38" i="2"/>
  <c r="M38" i="2" s="1"/>
  <c r="N39" i="2"/>
  <c r="M39" i="2" s="1"/>
  <c r="N40" i="2"/>
  <c r="M40" i="2" s="1"/>
  <c r="N41" i="2"/>
  <c r="M41" i="2" s="1"/>
  <c r="N43" i="2"/>
  <c r="M43" i="2" s="1"/>
  <c r="N44" i="2"/>
  <c r="M44" i="2" s="1"/>
  <c r="N45" i="2"/>
  <c r="M45" i="2" s="1"/>
  <c r="N46" i="2"/>
  <c r="M46" i="2" s="1"/>
  <c r="N47" i="2"/>
  <c r="M47" i="2" s="1"/>
  <c r="N48" i="2"/>
  <c r="M48" i="2" s="1"/>
  <c r="N49" i="2"/>
  <c r="M49" i="2" s="1"/>
  <c r="N50" i="2"/>
  <c r="M50" i="2" s="1"/>
  <c r="N51" i="2"/>
  <c r="M51" i="2" s="1"/>
  <c r="N52" i="2"/>
  <c r="M52" i="2" s="1"/>
  <c r="N55" i="2"/>
  <c r="M55" i="2" s="1"/>
  <c r="N56" i="2"/>
  <c r="M56" i="2" s="1"/>
  <c r="N57" i="2"/>
  <c r="M57" i="2" s="1"/>
  <c r="N58" i="2"/>
  <c r="M58" i="2" s="1"/>
  <c r="N59" i="2"/>
  <c r="M59" i="2" s="1"/>
  <c r="N61" i="2"/>
  <c r="M61" i="2" s="1"/>
  <c r="N66" i="2"/>
  <c r="M66" i="2" s="1"/>
  <c r="N68" i="2"/>
  <c r="M68" i="2" s="1"/>
  <c r="N69" i="2"/>
  <c r="M69" i="2" s="1"/>
  <c r="N70" i="2"/>
  <c r="M70" i="2" s="1"/>
  <c r="N71" i="2"/>
  <c r="M71" i="2" s="1"/>
  <c r="N72" i="2"/>
  <c r="M72" i="2" s="1"/>
  <c r="N73" i="2"/>
  <c r="M73" i="2" s="1"/>
  <c r="N74" i="2"/>
  <c r="M74" i="2" s="1"/>
  <c r="N76" i="2"/>
  <c r="M76" i="2" s="1"/>
  <c r="N77" i="2"/>
  <c r="M77" i="2" s="1"/>
  <c r="N78" i="2"/>
  <c r="M78" i="2" s="1"/>
  <c r="N79" i="2"/>
  <c r="M79" i="2" s="1"/>
  <c r="N80" i="2"/>
  <c r="M80" i="2" s="1"/>
  <c r="N81" i="2"/>
  <c r="M81" i="2" s="1"/>
  <c r="N82" i="2"/>
  <c r="M82" i="2" s="1"/>
  <c r="N83" i="2"/>
  <c r="M83" i="2" s="1"/>
  <c r="N84" i="2"/>
  <c r="M84" i="2" s="1"/>
  <c r="N85" i="2"/>
  <c r="M85" i="2" s="1"/>
  <c r="N87" i="2"/>
  <c r="M87" i="2" s="1"/>
  <c r="N88" i="2"/>
  <c r="M88" i="2" s="1"/>
  <c r="N89" i="2"/>
  <c r="M89" i="2" s="1"/>
  <c r="N90" i="2"/>
  <c r="M90" i="2" s="1"/>
  <c r="N91" i="2"/>
  <c r="M91" i="2" s="1"/>
  <c r="N92" i="2"/>
  <c r="M92" i="2" s="1"/>
  <c r="N93" i="2"/>
  <c r="M93" i="2" s="1"/>
  <c r="N94" i="2"/>
  <c r="M94" i="2" s="1"/>
  <c r="N95" i="2"/>
  <c r="M95" i="2" s="1"/>
  <c r="N96" i="2"/>
  <c r="M96" i="2" s="1"/>
  <c r="N98" i="2"/>
  <c r="M98" i="2" s="1"/>
  <c r="N99" i="2"/>
  <c r="M99" i="2" s="1"/>
  <c r="N100" i="2"/>
  <c r="M100" i="2" s="1"/>
  <c r="N101" i="2"/>
  <c r="M101" i="2" s="1"/>
  <c r="N102" i="2"/>
  <c r="M102" i="2" s="1"/>
  <c r="N103" i="2"/>
  <c r="M103" i="2" s="1"/>
  <c r="N104" i="2"/>
  <c r="M104" i="2" s="1"/>
  <c r="N105" i="2"/>
  <c r="M105" i="2" s="1"/>
  <c r="N106" i="2"/>
  <c r="M106" i="2" s="1"/>
  <c r="N107" i="2"/>
  <c r="M107" i="2" s="1"/>
  <c r="N109" i="2"/>
  <c r="M109" i="2" s="1"/>
  <c r="N110" i="2"/>
  <c r="M110" i="2" s="1"/>
  <c r="N111" i="2"/>
  <c r="M111" i="2" s="1"/>
  <c r="N112" i="2"/>
  <c r="M112" i="2" s="1"/>
  <c r="N113" i="2"/>
  <c r="M113" i="2" s="1"/>
  <c r="N114" i="2"/>
  <c r="M114" i="2" s="1"/>
  <c r="N115" i="2"/>
  <c r="M115" i="2" s="1"/>
  <c r="N117" i="2"/>
  <c r="M117" i="2" s="1"/>
  <c r="N118" i="2"/>
  <c r="M118" i="2" s="1"/>
  <c r="N120" i="2"/>
  <c r="M120" i="2" s="1"/>
  <c r="N123" i="2"/>
  <c r="M123" i="2" s="1"/>
  <c r="N127" i="2"/>
  <c r="M127" i="2" s="1"/>
  <c r="N131" i="2"/>
  <c r="M131" i="2" s="1"/>
  <c r="N136" i="2"/>
  <c r="M136" i="2" s="1"/>
  <c r="N137" i="2"/>
  <c r="M137" i="2" s="1"/>
  <c r="N138" i="2"/>
  <c r="M138" i="2" s="1"/>
  <c r="N140" i="2"/>
  <c r="M140" i="2" s="1"/>
  <c r="N142" i="2"/>
  <c r="M142" i="2" s="1"/>
  <c r="N143" i="2"/>
  <c r="M143" i="2" s="1"/>
  <c r="N145" i="2"/>
  <c r="M145" i="2" s="1"/>
  <c r="N149" i="2"/>
  <c r="M149" i="2" s="1"/>
  <c r="N153" i="2"/>
  <c r="M153" i="2" s="1"/>
  <c r="N155" i="2"/>
  <c r="M155" i="2" s="1"/>
  <c r="N159" i="2"/>
  <c r="M159" i="2" s="1"/>
  <c r="N162" i="2"/>
  <c r="M162" i="2" s="1"/>
  <c r="N163" i="2"/>
  <c r="M163" i="2" s="1"/>
  <c r="N164" i="2"/>
  <c r="M164" i="2" s="1"/>
  <c r="N167" i="2"/>
  <c r="M167" i="2" s="1"/>
  <c r="N168" i="2"/>
  <c r="M168" i="2" s="1"/>
  <c r="N170" i="2"/>
  <c r="M170" i="2" s="1"/>
  <c r="N171" i="2"/>
  <c r="M171" i="2" s="1"/>
  <c r="N173" i="2"/>
  <c r="M173" i="2" s="1"/>
  <c r="N174" i="2"/>
  <c r="M174" i="2" s="1"/>
  <c r="N175" i="2"/>
  <c r="M175" i="2" s="1"/>
  <c r="N176" i="2"/>
  <c r="M176" i="2" s="1"/>
  <c r="N177" i="2"/>
  <c r="M177" i="2" s="1"/>
  <c r="N178" i="2"/>
  <c r="M178" i="2" s="1"/>
  <c r="N179" i="2"/>
  <c r="M179" i="2" s="1"/>
  <c r="N180" i="2"/>
  <c r="M180" i="2" s="1"/>
  <c r="N181" i="2"/>
  <c r="M181" i="2" s="1"/>
  <c r="N182" i="2"/>
  <c r="M182" i="2" s="1"/>
  <c r="N183" i="2"/>
  <c r="M183" i="2" s="1"/>
  <c r="N184" i="2"/>
  <c r="M184" i="2" s="1"/>
  <c r="N185" i="2"/>
  <c r="M185" i="2" s="1"/>
  <c r="N186" i="2"/>
  <c r="M186" i="2" s="1"/>
  <c r="N187" i="2"/>
  <c r="M187" i="2" s="1"/>
  <c r="N188" i="2"/>
  <c r="M188" i="2" s="1"/>
  <c r="N189" i="2"/>
  <c r="M189" i="2" s="1"/>
  <c r="N190" i="2"/>
  <c r="M190" i="2" s="1"/>
  <c r="N191" i="2"/>
  <c r="M191" i="2" s="1"/>
  <c r="N192" i="2"/>
  <c r="M192" i="2" s="1"/>
  <c r="N193" i="2"/>
  <c r="M193" i="2" s="1"/>
  <c r="N194" i="2"/>
  <c r="M194" i="2" s="1"/>
  <c r="N195" i="2"/>
  <c r="M195" i="2" s="1"/>
  <c r="N196" i="2"/>
  <c r="M196" i="2" s="1"/>
  <c r="N197" i="2"/>
  <c r="M197" i="2" s="1"/>
  <c r="N198" i="2"/>
  <c r="M198" i="2" s="1"/>
  <c r="N199" i="2"/>
  <c r="M199" i="2" s="1"/>
  <c r="N200" i="2"/>
  <c r="M200" i="2" s="1"/>
  <c r="N201" i="2"/>
  <c r="M201" i="2" s="1"/>
  <c r="N202" i="2"/>
  <c r="M202" i="2" s="1"/>
  <c r="N203" i="2"/>
  <c r="M203" i="2" s="1"/>
  <c r="N204" i="2"/>
  <c r="M204" i="2" s="1"/>
  <c r="N205" i="2"/>
  <c r="M205" i="2" s="1"/>
  <c r="N206" i="2"/>
  <c r="M206" i="2" s="1"/>
  <c r="N207" i="2"/>
  <c r="M207" i="2" s="1"/>
  <c r="N208" i="2"/>
  <c r="M208" i="2" s="1"/>
  <c r="N209" i="2"/>
  <c r="M209" i="2" s="1"/>
  <c r="N210" i="2"/>
  <c r="M210" i="2" s="1"/>
  <c r="N211" i="2"/>
  <c r="M211" i="2" s="1"/>
  <c r="N212" i="2"/>
  <c r="M212" i="2" s="1"/>
  <c r="N213" i="2"/>
  <c r="M213" i="2" s="1"/>
  <c r="N214" i="2"/>
  <c r="M214" i="2" s="1"/>
  <c r="N215" i="2"/>
  <c r="M215" i="2" s="1"/>
  <c r="N216" i="2"/>
  <c r="M216" i="2" s="1"/>
  <c r="N217" i="2"/>
  <c r="M217" i="2" s="1"/>
  <c r="N218" i="2"/>
  <c r="M218" i="2" s="1"/>
  <c r="N219" i="2"/>
  <c r="M219" i="2" s="1"/>
  <c r="N220" i="2"/>
  <c r="M220" i="2" s="1"/>
  <c r="N221" i="2"/>
  <c r="M221" i="2" s="1"/>
  <c r="N222" i="2"/>
  <c r="M222" i="2" s="1"/>
  <c r="N223" i="2"/>
  <c r="M223" i="2" s="1"/>
  <c r="N224" i="2"/>
  <c r="M224" i="2" s="1"/>
  <c r="N225" i="2"/>
  <c r="M225" i="2" s="1"/>
  <c r="N226" i="2"/>
  <c r="M226" i="2" s="1"/>
  <c r="N227" i="2"/>
  <c r="M227" i="2" s="1"/>
  <c r="N228" i="2"/>
  <c r="M228" i="2" s="1"/>
  <c r="N229" i="2"/>
  <c r="M229" i="2" s="1"/>
  <c r="N230" i="2"/>
  <c r="M230" i="2" s="1"/>
  <c r="N231" i="2"/>
  <c r="M231" i="2" s="1"/>
  <c r="N232" i="2"/>
  <c r="M232" i="2" s="1"/>
  <c r="N233" i="2"/>
  <c r="M233" i="2" s="1"/>
  <c r="N234" i="2"/>
  <c r="M234" i="2" s="1"/>
  <c r="N235" i="2"/>
  <c r="M235" i="2" s="1"/>
  <c r="N236" i="2"/>
  <c r="M236" i="2" s="1"/>
  <c r="N237" i="2"/>
  <c r="M237" i="2" s="1"/>
  <c r="N238" i="2"/>
  <c r="M238" i="2" s="1"/>
  <c r="N239" i="2"/>
  <c r="M239" i="2" s="1"/>
  <c r="N240" i="2"/>
  <c r="M240" i="2" s="1"/>
  <c r="N241" i="2"/>
  <c r="M241" i="2" s="1"/>
  <c r="N242" i="2"/>
  <c r="M242" i="2" s="1"/>
  <c r="N243" i="2"/>
  <c r="M243" i="2" s="1"/>
  <c r="N244" i="2"/>
  <c r="M244" i="2" s="1"/>
  <c r="N245" i="2"/>
  <c r="M245" i="2" s="1"/>
  <c r="N246" i="2"/>
  <c r="M246" i="2" s="1"/>
  <c r="N247" i="2"/>
  <c r="M247" i="2" s="1"/>
  <c r="N248" i="2"/>
  <c r="M248" i="2" s="1"/>
  <c r="N249" i="2"/>
  <c r="M249" i="2" s="1"/>
  <c r="N250" i="2"/>
  <c r="M250" i="2" s="1"/>
  <c r="N251" i="2"/>
  <c r="M251" i="2" s="1"/>
  <c r="N252" i="2"/>
  <c r="M252" i="2" s="1"/>
  <c r="N253" i="2"/>
  <c r="M253" i="2" s="1"/>
  <c r="N254" i="2"/>
  <c r="M254" i="2" s="1"/>
  <c r="N255" i="2"/>
  <c r="M255" i="2" s="1"/>
  <c r="N256" i="2"/>
  <c r="M256" i="2" s="1"/>
  <c r="N257" i="2"/>
  <c r="M257" i="2" s="1"/>
  <c r="N258" i="2"/>
  <c r="M258" i="2" s="1"/>
  <c r="N259" i="2"/>
  <c r="M259" i="2" s="1"/>
  <c r="N260" i="2"/>
  <c r="M260" i="2" s="1"/>
  <c r="N261" i="2"/>
  <c r="M261" i="2" s="1"/>
  <c r="N262" i="2"/>
  <c r="M262" i="2" s="1"/>
  <c r="N263" i="2"/>
  <c r="M263" i="2" s="1"/>
  <c r="N264" i="2"/>
  <c r="M264" i="2" s="1"/>
  <c r="N265" i="2"/>
  <c r="M265" i="2" s="1"/>
  <c r="N266" i="2"/>
  <c r="M266" i="2" s="1"/>
  <c r="N267" i="2"/>
  <c r="M267" i="2" s="1"/>
  <c r="N268" i="2"/>
  <c r="M268" i="2" s="1"/>
  <c r="N269" i="2"/>
  <c r="M269" i="2" s="1"/>
  <c r="N270" i="2"/>
  <c r="M270" i="2" s="1"/>
  <c r="N271" i="2"/>
  <c r="M271" i="2" s="1"/>
  <c r="N272" i="2"/>
  <c r="M272" i="2" s="1"/>
  <c r="N273" i="2"/>
  <c r="M273" i="2" s="1"/>
  <c r="N274" i="2"/>
  <c r="M274" i="2" s="1"/>
  <c r="N275" i="2"/>
  <c r="M275" i="2" s="1"/>
  <c r="N276" i="2"/>
  <c r="M276" i="2" s="1"/>
  <c r="N277" i="2"/>
  <c r="M277" i="2" s="1"/>
  <c r="N278" i="2"/>
  <c r="M278" i="2" s="1"/>
  <c r="N279" i="2"/>
  <c r="M279" i="2" s="1"/>
  <c r="N280" i="2"/>
  <c r="M280" i="2" s="1"/>
  <c r="N281" i="2"/>
  <c r="M281" i="2" s="1"/>
  <c r="N282" i="2"/>
  <c r="M282" i="2" s="1"/>
  <c r="N283" i="2"/>
  <c r="M283" i="2" s="1"/>
  <c r="N284" i="2"/>
  <c r="M284" i="2" s="1"/>
  <c r="N285" i="2"/>
  <c r="M285" i="2" s="1"/>
  <c r="N286" i="2"/>
  <c r="M286" i="2" s="1"/>
  <c r="N287" i="2"/>
  <c r="M287" i="2" s="1"/>
  <c r="N288" i="2"/>
  <c r="M288" i="2" s="1"/>
  <c r="N289" i="2"/>
  <c r="M289" i="2" s="1"/>
  <c r="N290" i="2"/>
  <c r="M290" i="2" s="1"/>
  <c r="N291" i="2"/>
  <c r="M291" i="2" s="1"/>
  <c r="N292" i="2"/>
  <c r="M292" i="2" s="1"/>
  <c r="N293" i="2"/>
  <c r="M293" i="2" s="1"/>
  <c r="N294" i="2"/>
  <c r="M294" i="2" s="1"/>
  <c r="N295" i="2"/>
  <c r="M295" i="2" s="1"/>
  <c r="N296" i="2"/>
  <c r="M296" i="2" s="1"/>
  <c r="N298" i="2"/>
  <c r="M298" i="2" s="1"/>
  <c r="N299" i="2"/>
  <c r="M299" i="2" s="1"/>
  <c r="N300" i="2"/>
  <c r="M300" i="2" s="1"/>
  <c r="P3" i="2"/>
  <c r="O3" i="2" s="1"/>
  <c r="P4" i="2"/>
  <c r="O4" i="2" s="1"/>
  <c r="P5" i="2"/>
  <c r="O5" i="2" s="1"/>
  <c r="P6" i="2"/>
  <c r="O6" i="2" s="1"/>
  <c r="P7" i="2"/>
  <c r="O7" i="2" s="1"/>
  <c r="P8" i="2"/>
  <c r="O8" i="2" s="1"/>
  <c r="P9" i="2"/>
  <c r="O9" i="2" s="1"/>
  <c r="P11" i="2"/>
  <c r="O11" i="2" s="1"/>
  <c r="P12" i="2"/>
  <c r="O12" i="2" s="1"/>
  <c r="P13" i="2"/>
  <c r="O13" i="2" s="1"/>
  <c r="P14" i="2"/>
  <c r="O14" i="2" s="1"/>
  <c r="P18" i="2"/>
  <c r="O18" i="2" s="1"/>
  <c r="P19" i="2"/>
  <c r="O19" i="2" s="1"/>
  <c r="P20" i="2"/>
  <c r="O20" i="2" s="1"/>
  <c r="P22" i="2"/>
  <c r="O22" i="2" s="1"/>
  <c r="P23" i="2"/>
  <c r="O23" i="2" s="1"/>
  <c r="P24" i="2"/>
  <c r="O24" i="2" s="1"/>
  <c r="P25" i="2"/>
  <c r="O25" i="2" s="1"/>
  <c r="P26" i="2"/>
  <c r="O26" i="2" s="1"/>
  <c r="P27" i="2"/>
  <c r="O27" i="2" s="1"/>
  <c r="P28" i="2"/>
  <c r="O28" i="2" s="1"/>
  <c r="P29" i="2"/>
  <c r="O29" i="2" s="1"/>
  <c r="P30" i="2"/>
  <c r="O30" i="2" s="1"/>
  <c r="P31" i="2"/>
  <c r="O31" i="2" s="1"/>
  <c r="P33" i="2"/>
  <c r="O33" i="2" s="1"/>
  <c r="P42" i="2"/>
  <c r="O42" i="2" s="1"/>
  <c r="P44" i="2"/>
  <c r="O44" i="2" s="1"/>
  <c r="P45" i="2"/>
  <c r="O45" i="2" s="1"/>
  <c r="P46" i="2"/>
  <c r="O46" i="2" s="1"/>
  <c r="P47" i="2"/>
  <c r="O47" i="2" s="1"/>
  <c r="P48" i="2"/>
  <c r="O48" i="2" s="1"/>
  <c r="P50" i="2"/>
  <c r="O50" i="2" s="1"/>
  <c r="P52" i="2"/>
  <c r="O52" i="2" s="1"/>
  <c r="P53" i="2"/>
  <c r="O53" i="2" s="1"/>
  <c r="P60" i="2"/>
  <c r="O60" i="2" s="1"/>
  <c r="P62" i="2"/>
  <c r="O62" i="2" s="1"/>
  <c r="P63" i="2"/>
  <c r="O63" i="2" s="1"/>
  <c r="P64" i="2"/>
  <c r="O64" i="2" s="1"/>
  <c r="P66" i="2"/>
  <c r="O66" i="2" s="1"/>
  <c r="P67" i="2"/>
  <c r="O67" i="2" s="1"/>
  <c r="P68" i="2"/>
  <c r="O68" i="2" s="1"/>
  <c r="P69" i="2"/>
  <c r="O69" i="2" s="1"/>
  <c r="P70" i="2"/>
  <c r="O70" i="2" s="1"/>
  <c r="P71" i="2"/>
  <c r="O71" i="2" s="1"/>
  <c r="P72" i="2"/>
  <c r="O72" i="2" s="1"/>
  <c r="P73" i="2"/>
  <c r="O73" i="2" s="1"/>
  <c r="P74" i="2"/>
  <c r="O74" i="2" s="1"/>
  <c r="P75" i="2"/>
  <c r="O75" i="2" s="1"/>
  <c r="P80" i="2"/>
  <c r="O80" i="2" s="1"/>
  <c r="P83" i="2"/>
  <c r="O83" i="2" s="1"/>
  <c r="P84" i="2"/>
  <c r="O84" i="2" s="1"/>
  <c r="P85" i="2"/>
  <c r="O85" i="2" s="1"/>
  <c r="P86" i="2"/>
  <c r="O86" i="2" s="1"/>
  <c r="P88" i="2"/>
  <c r="O88" i="2" s="1"/>
  <c r="P89" i="2"/>
  <c r="O89" i="2" s="1"/>
  <c r="P90" i="2"/>
  <c r="O90" i="2" s="1"/>
  <c r="P91" i="2"/>
  <c r="O91" i="2" s="1"/>
  <c r="P92" i="2"/>
  <c r="O92" i="2" s="1"/>
  <c r="P93" i="2"/>
  <c r="O93" i="2" s="1"/>
  <c r="P94" i="2"/>
  <c r="O94" i="2" s="1"/>
  <c r="P99" i="2"/>
  <c r="O99" i="2" s="1"/>
  <c r="P101" i="2"/>
  <c r="O101" i="2" s="1"/>
  <c r="P102" i="2"/>
  <c r="O102" i="2" s="1"/>
  <c r="P103" i="2"/>
  <c r="O103" i="2" s="1"/>
  <c r="P104" i="2"/>
  <c r="O104" i="2" s="1"/>
  <c r="P105" i="2"/>
  <c r="O105" i="2" s="1"/>
  <c r="P106" i="2"/>
  <c r="O106" i="2" s="1"/>
  <c r="P107" i="2"/>
  <c r="O107" i="2" s="1"/>
  <c r="P108" i="2"/>
  <c r="O108" i="2" s="1"/>
  <c r="P110" i="2"/>
  <c r="O110" i="2" s="1"/>
  <c r="P112" i="2"/>
  <c r="O112" i="2" s="1"/>
  <c r="P113" i="2"/>
  <c r="O113" i="2" s="1"/>
  <c r="P114" i="2"/>
  <c r="O114" i="2" s="1"/>
  <c r="P116" i="2"/>
  <c r="O116" i="2" s="1"/>
  <c r="P117" i="2"/>
  <c r="O117" i="2" s="1"/>
  <c r="P118" i="2"/>
  <c r="O118" i="2" s="1"/>
  <c r="P119" i="2"/>
  <c r="O119" i="2" s="1"/>
  <c r="P121" i="2"/>
  <c r="O121" i="2" s="1"/>
  <c r="P122" i="2"/>
  <c r="O122" i="2" s="1"/>
  <c r="P123" i="2"/>
  <c r="O123" i="2" s="1"/>
  <c r="P124" i="2"/>
  <c r="O124" i="2" s="1"/>
  <c r="P129" i="2"/>
  <c r="O129" i="2" s="1"/>
  <c r="P134" i="2"/>
  <c r="O134" i="2" s="1"/>
  <c r="P135" i="2"/>
  <c r="O135" i="2" s="1"/>
  <c r="P143" i="2"/>
  <c r="O143" i="2" s="1"/>
  <c r="P147" i="2"/>
  <c r="O147" i="2" s="1"/>
  <c r="P149" i="2"/>
  <c r="O149" i="2" s="1"/>
  <c r="P153" i="2"/>
  <c r="O153" i="2" s="1"/>
  <c r="P154" i="2"/>
  <c r="O154" i="2" s="1"/>
  <c r="P156" i="2"/>
  <c r="O156" i="2" s="1"/>
  <c r="P157" i="2"/>
  <c r="O157" i="2" s="1"/>
  <c r="P158" i="2"/>
  <c r="O158" i="2" s="1"/>
  <c r="P159" i="2"/>
  <c r="O159" i="2" s="1"/>
  <c r="P160" i="2"/>
  <c r="O160" i="2" s="1"/>
  <c r="P161" i="2"/>
  <c r="O161" i="2" s="1"/>
  <c r="P162" i="2"/>
  <c r="O162" i="2" s="1"/>
  <c r="P163" i="2"/>
  <c r="O163" i="2" s="1"/>
  <c r="P164" i="2"/>
  <c r="O164" i="2" s="1"/>
  <c r="P165" i="2"/>
  <c r="O165" i="2" s="1"/>
  <c r="P166" i="2"/>
  <c r="O166" i="2" s="1"/>
  <c r="P167" i="2"/>
  <c r="O167" i="2" s="1"/>
  <c r="P168" i="2"/>
  <c r="O168" i="2" s="1"/>
  <c r="P169" i="2"/>
  <c r="O169" i="2" s="1"/>
  <c r="P170" i="2"/>
  <c r="O170" i="2" s="1"/>
  <c r="P171" i="2"/>
  <c r="O171" i="2" s="1"/>
  <c r="P172" i="2"/>
  <c r="O172" i="2" s="1"/>
  <c r="P173" i="2"/>
  <c r="O173" i="2" s="1"/>
  <c r="P174" i="2"/>
  <c r="O174" i="2" s="1"/>
  <c r="P175" i="2"/>
  <c r="O175" i="2" s="1"/>
  <c r="P176" i="2"/>
  <c r="O176" i="2" s="1"/>
  <c r="P177" i="2"/>
  <c r="O177" i="2" s="1"/>
  <c r="P178" i="2"/>
  <c r="O178" i="2" s="1"/>
  <c r="P179" i="2"/>
  <c r="O179" i="2" s="1"/>
  <c r="P180" i="2"/>
  <c r="O180" i="2" s="1"/>
  <c r="P181" i="2"/>
  <c r="O181" i="2" s="1"/>
  <c r="P182" i="2"/>
  <c r="O182" i="2" s="1"/>
  <c r="P183" i="2"/>
  <c r="O183" i="2" s="1"/>
  <c r="P184" i="2"/>
  <c r="O184" i="2" s="1"/>
  <c r="P185" i="2"/>
  <c r="O185" i="2" s="1"/>
  <c r="P186" i="2"/>
  <c r="O186" i="2" s="1"/>
  <c r="P187" i="2"/>
  <c r="O187" i="2" s="1"/>
  <c r="P188" i="2"/>
  <c r="O188" i="2" s="1"/>
  <c r="P189" i="2"/>
  <c r="O189" i="2" s="1"/>
  <c r="P190" i="2"/>
  <c r="O190" i="2" s="1"/>
  <c r="P191" i="2"/>
  <c r="O191" i="2" s="1"/>
  <c r="P192" i="2"/>
  <c r="O192" i="2" s="1"/>
  <c r="P193" i="2"/>
  <c r="O193" i="2" s="1"/>
  <c r="P194" i="2"/>
  <c r="O194" i="2" s="1"/>
  <c r="P195" i="2"/>
  <c r="O195" i="2" s="1"/>
  <c r="P196" i="2"/>
  <c r="O196" i="2" s="1"/>
  <c r="P197" i="2"/>
  <c r="O197" i="2" s="1"/>
  <c r="P198" i="2"/>
  <c r="O198" i="2" s="1"/>
  <c r="P199" i="2"/>
  <c r="O199" i="2" s="1"/>
  <c r="P200" i="2"/>
  <c r="O200" i="2" s="1"/>
  <c r="P201" i="2"/>
  <c r="O201" i="2" s="1"/>
  <c r="P202" i="2"/>
  <c r="O202" i="2" s="1"/>
  <c r="P203" i="2"/>
  <c r="O203" i="2" s="1"/>
  <c r="P204" i="2"/>
  <c r="O204" i="2" s="1"/>
  <c r="P205" i="2"/>
  <c r="O205" i="2" s="1"/>
  <c r="P206" i="2"/>
  <c r="O206" i="2" s="1"/>
  <c r="P207" i="2"/>
  <c r="O207" i="2" s="1"/>
  <c r="P208" i="2"/>
  <c r="O208" i="2" s="1"/>
  <c r="P209" i="2"/>
  <c r="O209" i="2" s="1"/>
  <c r="P210" i="2"/>
  <c r="O210" i="2" s="1"/>
  <c r="P211" i="2"/>
  <c r="O211" i="2" s="1"/>
  <c r="P212" i="2"/>
  <c r="O212" i="2" s="1"/>
  <c r="P213" i="2"/>
  <c r="O213" i="2" s="1"/>
  <c r="P214" i="2"/>
  <c r="O214" i="2" s="1"/>
  <c r="P215" i="2"/>
  <c r="O215" i="2" s="1"/>
  <c r="P216" i="2"/>
  <c r="O216" i="2" s="1"/>
  <c r="P217" i="2"/>
  <c r="O217" i="2" s="1"/>
  <c r="P218" i="2"/>
  <c r="O218" i="2" s="1"/>
  <c r="P219" i="2"/>
  <c r="O219" i="2" s="1"/>
  <c r="P220" i="2"/>
  <c r="O220" i="2" s="1"/>
  <c r="P221" i="2"/>
  <c r="O221" i="2" s="1"/>
  <c r="P222" i="2"/>
  <c r="O222" i="2" s="1"/>
  <c r="P223" i="2"/>
  <c r="O223" i="2" s="1"/>
  <c r="P224" i="2"/>
  <c r="O224" i="2" s="1"/>
  <c r="P225" i="2"/>
  <c r="O225" i="2" s="1"/>
  <c r="P226" i="2"/>
  <c r="O226" i="2" s="1"/>
  <c r="P227" i="2"/>
  <c r="O227" i="2" s="1"/>
  <c r="P228" i="2"/>
  <c r="O228" i="2" s="1"/>
  <c r="P229" i="2"/>
  <c r="O229" i="2" s="1"/>
  <c r="P230" i="2"/>
  <c r="O230" i="2" s="1"/>
  <c r="P231" i="2"/>
  <c r="O231" i="2" s="1"/>
  <c r="P232" i="2"/>
  <c r="O232" i="2" s="1"/>
  <c r="P233" i="2"/>
  <c r="O233" i="2" s="1"/>
  <c r="P234" i="2"/>
  <c r="O234" i="2" s="1"/>
  <c r="P235" i="2"/>
  <c r="O235" i="2" s="1"/>
  <c r="P236" i="2"/>
  <c r="O236" i="2" s="1"/>
  <c r="P237" i="2"/>
  <c r="O237" i="2" s="1"/>
  <c r="P238" i="2"/>
  <c r="O238" i="2" s="1"/>
  <c r="P239" i="2"/>
  <c r="O239" i="2" s="1"/>
  <c r="P240" i="2"/>
  <c r="O240" i="2" s="1"/>
  <c r="P241" i="2"/>
  <c r="O241" i="2" s="1"/>
  <c r="P242" i="2"/>
  <c r="O242" i="2" s="1"/>
  <c r="P243" i="2"/>
  <c r="O243" i="2" s="1"/>
  <c r="P244" i="2"/>
  <c r="O244" i="2" s="1"/>
  <c r="P245" i="2"/>
  <c r="O245" i="2" s="1"/>
  <c r="P246" i="2"/>
  <c r="O246" i="2" s="1"/>
  <c r="P247" i="2"/>
  <c r="O247" i="2" s="1"/>
  <c r="P248" i="2"/>
  <c r="O248" i="2" s="1"/>
  <c r="P249" i="2"/>
  <c r="O249" i="2" s="1"/>
  <c r="P250" i="2"/>
  <c r="O250" i="2" s="1"/>
  <c r="P251" i="2"/>
  <c r="O251" i="2" s="1"/>
  <c r="P252" i="2"/>
  <c r="O252" i="2" s="1"/>
  <c r="P253" i="2"/>
  <c r="O253" i="2" s="1"/>
  <c r="P254" i="2"/>
  <c r="O254" i="2" s="1"/>
  <c r="P255" i="2"/>
  <c r="O255" i="2" s="1"/>
  <c r="P256" i="2"/>
  <c r="O256" i="2" s="1"/>
  <c r="P257" i="2"/>
  <c r="O257" i="2" s="1"/>
  <c r="P258" i="2"/>
  <c r="O258" i="2" s="1"/>
  <c r="P259" i="2"/>
  <c r="O259" i="2" s="1"/>
  <c r="P260" i="2"/>
  <c r="O260" i="2" s="1"/>
  <c r="P261" i="2"/>
  <c r="O261" i="2" s="1"/>
  <c r="P262" i="2"/>
  <c r="O262" i="2" s="1"/>
  <c r="P263" i="2"/>
  <c r="O263" i="2" s="1"/>
  <c r="P264" i="2"/>
  <c r="O264" i="2" s="1"/>
  <c r="P265" i="2"/>
  <c r="O265" i="2" s="1"/>
  <c r="P266" i="2"/>
  <c r="O266" i="2" s="1"/>
  <c r="P267" i="2"/>
  <c r="O267" i="2" s="1"/>
  <c r="P268" i="2"/>
  <c r="O268" i="2" s="1"/>
  <c r="P269" i="2"/>
  <c r="O269" i="2" s="1"/>
  <c r="P270" i="2"/>
  <c r="O270" i="2" s="1"/>
  <c r="P271" i="2"/>
  <c r="O271" i="2" s="1"/>
  <c r="P272" i="2"/>
  <c r="O272" i="2" s="1"/>
  <c r="P273" i="2"/>
  <c r="O273" i="2" s="1"/>
  <c r="P274" i="2"/>
  <c r="O274" i="2" s="1"/>
  <c r="P275" i="2"/>
  <c r="O275" i="2" s="1"/>
  <c r="P276" i="2"/>
  <c r="O276" i="2" s="1"/>
  <c r="P277" i="2"/>
  <c r="O277" i="2" s="1"/>
  <c r="P278" i="2"/>
  <c r="O278" i="2" s="1"/>
  <c r="P279" i="2"/>
  <c r="O279" i="2" s="1"/>
  <c r="P280" i="2"/>
  <c r="O280" i="2" s="1"/>
  <c r="P281" i="2"/>
  <c r="O281" i="2" s="1"/>
  <c r="P282" i="2"/>
  <c r="O282" i="2" s="1"/>
  <c r="P283" i="2"/>
  <c r="O283" i="2" s="1"/>
  <c r="P284" i="2"/>
  <c r="O284" i="2" s="1"/>
  <c r="P285" i="2"/>
  <c r="O285" i="2" s="1"/>
  <c r="P286" i="2"/>
  <c r="O286" i="2" s="1"/>
  <c r="P287" i="2"/>
  <c r="O287" i="2" s="1"/>
  <c r="P288" i="2"/>
  <c r="O288" i="2" s="1"/>
  <c r="P289" i="2"/>
  <c r="O289" i="2" s="1"/>
  <c r="P290" i="2"/>
  <c r="O290" i="2" s="1"/>
  <c r="P291" i="2"/>
  <c r="O291" i="2" s="1"/>
  <c r="P292" i="2"/>
  <c r="O292" i="2" s="1"/>
  <c r="P293" i="2"/>
  <c r="O293" i="2" s="1"/>
  <c r="P294" i="2"/>
  <c r="O294" i="2" s="1"/>
  <c r="P295" i="2"/>
  <c r="O295" i="2" s="1"/>
  <c r="P296" i="2"/>
  <c r="O296" i="2" s="1"/>
  <c r="P298" i="2"/>
  <c r="O298" i="2" s="1"/>
  <c r="P299" i="2"/>
  <c r="O299" i="2" s="1"/>
  <c r="P300" i="2"/>
  <c r="O300" i="2" s="1"/>
  <c r="R3" i="2"/>
  <c r="Q3" i="2" s="1"/>
  <c r="R4" i="2"/>
  <c r="Q4" i="2" s="1"/>
  <c r="R5" i="2"/>
  <c r="Q5" i="2" s="1"/>
  <c r="R6" i="2"/>
  <c r="Q6" i="2" s="1"/>
  <c r="R7" i="2"/>
  <c r="Q7" i="2" s="1"/>
  <c r="R8" i="2"/>
  <c r="Q8" i="2" s="1"/>
  <c r="R9" i="2"/>
  <c r="Q9" i="2" s="1"/>
  <c r="R10" i="2"/>
  <c r="Q10" i="2" s="1"/>
  <c r="R12" i="2"/>
  <c r="Q12" i="2" s="1"/>
  <c r="R13" i="2"/>
  <c r="Q13" i="2" s="1"/>
  <c r="R14" i="2"/>
  <c r="Q14" i="2" s="1"/>
  <c r="R15" i="2"/>
  <c r="Q15" i="2" s="1"/>
  <c r="R16" i="2"/>
  <c r="Q16" i="2" s="1"/>
  <c r="R17" i="2"/>
  <c r="Q17" i="2" s="1"/>
  <c r="R18" i="2"/>
  <c r="Q18" i="2" s="1"/>
  <c r="R19" i="2"/>
  <c r="Q19" i="2" s="1"/>
  <c r="R20" i="2"/>
  <c r="Q20" i="2" s="1"/>
  <c r="R21" i="2"/>
  <c r="Q21" i="2" s="1"/>
  <c r="R23" i="2"/>
  <c r="Q23" i="2" s="1"/>
  <c r="R24" i="2"/>
  <c r="Q24" i="2" s="1"/>
  <c r="R25" i="2"/>
  <c r="Q25" i="2" s="1"/>
  <c r="R26" i="2"/>
  <c r="Q26" i="2" s="1"/>
  <c r="R27" i="2"/>
  <c r="Q27" i="2" s="1"/>
  <c r="R28" i="2"/>
  <c r="Q28" i="2" s="1"/>
  <c r="R29" i="2"/>
  <c r="Q29" i="2" s="1"/>
  <c r="R30" i="2"/>
  <c r="Q30" i="2" s="1"/>
  <c r="R31" i="2"/>
  <c r="Q31" i="2" s="1"/>
  <c r="R32" i="2"/>
  <c r="Q32" i="2" s="1"/>
  <c r="R34" i="2"/>
  <c r="Q34" i="2" s="1"/>
  <c r="R35" i="2"/>
  <c r="Q35" i="2" s="1"/>
  <c r="R36" i="2"/>
  <c r="Q36" i="2" s="1"/>
  <c r="R37" i="2"/>
  <c r="Q37" i="2" s="1"/>
  <c r="R38" i="2"/>
  <c r="Q38" i="2" s="1"/>
  <c r="R39" i="2"/>
  <c r="Q39" i="2" s="1"/>
  <c r="R40" i="2"/>
  <c r="Q40" i="2" s="1"/>
  <c r="R41" i="2"/>
  <c r="Q41" i="2" s="1"/>
  <c r="R42" i="2"/>
  <c r="Q42" i="2" s="1"/>
  <c r="R43" i="2"/>
  <c r="Q43" i="2" s="1"/>
  <c r="R45" i="2"/>
  <c r="Q45" i="2" s="1"/>
  <c r="R46" i="2"/>
  <c r="Q46" i="2" s="1"/>
  <c r="R47" i="2"/>
  <c r="Q47" i="2" s="1"/>
  <c r="R48" i="2"/>
  <c r="Q48" i="2" s="1"/>
  <c r="R49" i="2"/>
  <c r="Q49" i="2" s="1"/>
  <c r="R50" i="2"/>
  <c r="Q50" i="2" s="1"/>
  <c r="R51" i="2"/>
  <c r="Q51" i="2" s="1"/>
  <c r="R52" i="2"/>
  <c r="Q52" i="2" s="1"/>
  <c r="R53" i="2"/>
  <c r="Q53" i="2" s="1"/>
  <c r="R54" i="2"/>
  <c r="Q54" i="2" s="1"/>
  <c r="R56" i="2"/>
  <c r="Q56" i="2" s="1"/>
  <c r="R57" i="2"/>
  <c r="Q57" i="2" s="1"/>
  <c r="R58" i="2"/>
  <c r="Q58" i="2" s="1"/>
  <c r="R59" i="2"/>
  <c r="Q59" i="2" s="1"/>
  <c r="R60" i="2"/>
  <c r="Q60" i="2" s="1"/>
  <c r="R61" i="2"/>
  <c r="Q61" i="2" s="1"/>
  <c r="R62" i="2"/>
  <c r="Q62" i="2" s="1"/>
  <c r="R63" i="2"/>
  <c r="Q63" i="2" s="1"/>
  <c r="R64" i="2"/>
  <c r="Q64" i="2" s="1"/>
  <c r="R65" i="2"/>
  <c r="Q65" i="2" s="1"/>
  <c r="R67" i="2"/>
  <c r="Q67" i="2" s="1"/>
  <c r="R68" i="2"/>
  <c r="Q68" i="2" s="1"/>
  <c r="R69" i="2"/>
  <c r="Q69" i="2" s="1"/>
  <c r="R70" i="2"/>
  <c r="Q70" i="2" s="1"/>
  <c r="R71" i="2"/>
  <c r="Q71" i="2" s="1"/>
  <c r="R72" i="2"/>
  <c r="Q72" i="2" s="1"/>
  <c r="R73" i="2"/>
  <c r="Q73" i="2" s="1"/>
  <c r="R74" i="2"/>
  <c r="Q74" i="2" s="1"/>
  <c r="R75" i="2"/>
  <c r="Q75" i="2" s="1"/>
  <c r="R76" i="2"/>
  <c r="Q76" i="2" s="1"/>
  <c r="R78" i="2"/>
  <c r="Q78" i="2" s="1"/>
  <c r="R79" i="2"/>
  <c r="Q79" i="2" s="1"/>
  <c r="R80" i="2"/>
  <c r="Q80" i="2" s="1"/>
  <c r="R81" i="2"/>
  <c r="Q81" i="2" s="1"/>
  <c r="R82" i="2"/>
  <c r="Q82" i="2" s="1"/>
  <c r="R83" i="2"/>
  <c r="Q83" i="2" s="1"/>
  <c r="R84" i="2"/>
  <c r="Q84" i="2" s="1"/>
  <c r="R85" i="2"/>
  <c r="Q85" i="2" s="1"/>
  <c r="R86" i="2"/>
  <c r="Q86" i="2" s="1"/>
  <c r="R87" i="2"/>
  <c r="Q87" i="2" s="1"/>
  <c r="R89" i="2"/>
  <c r="Q89" i="2" s="1"/>
  <c r="R90" i="2"/>
  <c r="Q90" i="2" s="1"/>
  <c r="R91" i="2"/>
  <c r="Q91" i="2" s="1"/>
  <c r="R92" i="2"/>
  <c r="Q92" i="2" s="1"/>
  <c r="R93" i="2"/>
  <c r="Q93" i="2" s="1"/>
  <c r="R94" i="2"/>
  <c r="Q94" i="2" s="1"/>
  <c r="R95" i="2"/>
  <c r="Q95" i="2" s="1"/>
  <c r="R96" i="2"/>
  <c r="Q96" i="2" s="1"/>
  <c r="R97" i="2"/>
  <c r="Q97" i="2" s="1"/>
  <c r="R98" i="2"/>
  <c r="Q98" i="2" s="1"/>
  <c r="R100" i="2"/>
  <c r="Q100" i="2" s="1"/>
  <c r="R101" i="2"/>
  <c r="Q101" i="2" s="1"/>
  <c r="R102" i="2"/>
  <c r="Q102" i="2" s="1"/>
  <c r="R103" i="2"/>
  <c r="Q103" i="2" s="1"/>
  <c r="R104" i="2"/>
  <c r="Q104" i="2" s="1"/>
  <c r="R105" i="2"/>
  <c r="Q105" i="2" s="1"/>
  <c r="R106" i="2"/>
  <c r="Q106" i="2" s="1"/>
  <c r="R107" i="2"/>
  <c r="Q107" i="2" s="1"/>
  <c r="R108" i="2"/>
  <c r="Q108" i="2" s="1"/>
  <c r="R111" i="2"/>
  <c r="Q111" i="2" s="1"/>
  <c r="R112" i="2"/>
  <c r="Q112" i="2" s="1"/>
  <c r="R113" i="2"/>
  <c r="Q113" i="2" s="1"/>
  <c r="R114" i="2"/>
  <c r="Q114" i="2" s="1"/>
  <c r="R115" i="2"/>
  <c r="Q115" i="2" s="1"/>
  <c r="R116" i="2"/>
  <c r="Q116" i="2" s="1"/>
  <c r="R117" i="2"/>
  <c r="Q117" i="2" s="1"/>
  <c r="R118" i="2"/>
  <c r="Q118" i="2" s="1"/>
  <c r="R119" i="2"/>
  <c r="Q119" i="2" s="1"/>
  <c r="R120" i="2"/>
  <c r="Q120" i="2" s="1"/>
  <c r="R122" i="2"/>
  <c r="Q122" i="2" s="1"/>
  <c r="R124" i="2"/>
  <c r="Q124" i="2" s="1"/>
  <c r="R128" i="2"/>
  <c r="Q128" i="2" s="1"/>
  <c r="R129" i="2"/>
  <c r="Q129" i="2" s="1"/>
  <c r="R133" i="2"/>
  <c r="Q133" i="2" s="1"/>
  <c r="R135" i="2"/>
  <c r="Q135" i="2" s="1"/>
  <c r="R136" i="2"/>
  <c r="Q136" i="2" s="1"/>
  <c r="R137" i="2"/>
  <c r="Q137" i="2" s="1"/>
  <c r="R138" i="2"/>
  <c r="Q138" i="2" s="1"/>
  <c r="R139" i="2"/>
  <c r="Q139" i="2" s="1"/>
  <c r="R140" i="2"/>
  <c r="Q140" i="2" s="1"/>
  <c r="R141" i="2"/>
  <c r="Q141" i="2" s="1"/>
  <c r="R142" i="2"/>
  <c r="Q142" i="2" s="1"/>
  <c r="R144" i="2"/>
  <c r="Q144" i="2" s="1"/>
  <c r="R148" i="2"/>
  <c r="Q148" i="2" s="1"/>
  <c r="R152" i="2"/>
  <c r="Q152" i="2" s="1"/>
  <c r="R154" i="2"/>
  <c r="Q154" i="2" s="1"/>
  <c r="R158" i="2"/>
  <c r="Q158" i="2" s="1"/>
  <c r="R159" i="2"/>
  <c r="Q159" i="2" s="1"/>
  <c r="R161" i="2"/>
  <c r="Q161" i="2" s="1"/>
  <c r="R162" i="2"/>
  <c r="Q162" i="2" s="1"/>
  <c r="R163" i="2"/>
  <c r="Q163" i="2" s="1"/>
  <c r="R164" i="2"/>
  <c r="Q164" i="2" s="1"/>
  <c r="R165" i="2"/>
  <c r="Q165" i="2" s="1"/>
  <c r="R167" i="2"/>
  <c r="Q167" i="2" s="1"/>
  <c r="R168" i="2"/>
  <c r="Q168" i="2" s="1"/>
  <c r="R169" i="2"/>
  <c r="Q169" i="2" s="1"/>
  <c r="R170" i="2"/>
  <c r="Q170" i="2" s="1"/>
  <c r="R171" i="2"/>
  <c r="Q171" i="2" s="1"/>
  <c r="R172" i="2"/>
  <c r="Q172" i="2" s="1"/>
  <c r="R173" i="2"/>
  <c r="Q173" i="2" s="1"/>
  <c r="R174" i="2"/>
  <c r="Q174" i="2" s="1"/>
  <c r="R175" i="2"/>
  <c r="Q175" i="2" s="1"/>
  <c r="R176" i="2"/>
  <c r="Q176" i="2" s="1"/>
  <c r="R177" i="2"/>
  <c r="Q177" i="2" s="1"/>
  <c r="R178" i="2"/>
  <c r="Q178" i="2" s="1"/>
  <c r="R179" i="2"/>
  <c r="Q179" i="2" s="1"/>
  <c r="R180" i="2"/>
  <c r="Q180" i="2" s="1"/>
  <c r="R181" i="2"/>
  <c r="Q181" i="2" s="1"/>
  <c r="R182" i="2"/>
  <c r="Q182" i="2" s="1"/>
  <c r="R183" i="2"/>
  <c r="Q183" i="2" s="1"/>
  <c r="R184" i="2"/>
  <c r="Q184" i="2" s="1"/>
  <c r="R185" i="2"/>
  <c r="Q185" i="2" s="1"/>
  <c r="R186" i="2"/>
  <c r="Q186" i="2" s="1"/>
  <c r="R187" i="2"/>
  <c r="Q187" i="2" s="1"/>
  <c r="R188" i="2"/>
  <c r="Q188" i="2" s="1"/>
  <c r="R189" i="2"/>
  <c r="Q189" i="2" s="1"/>
  <c r="R190" i="2"/>
  <c r="Q190" i="2" s="1"/>
  <c r="R191" i="2"/>
  <c r="Q191" i="2" s="1"/>
  <c r="R192" i="2"/>
  <c r="Q192" i="2" s="1"/>
  <c r="R193" i="2"/>
  <c r="Q193" i="2" s="1"/>
  <c r="R194" i="2"/>
  <c r="Q194" i="2" s="1"/>
  <c r="R195" i="2"/>
  <c r="Q195" i="2" s="1"/>
  <c r="R196" i="2"/>
  <c r="Q196" i="2" s="1"/>
  <c r="R197" i="2"/>
  <c r="Q197" i="2" s="1"/>
  <c r="R198" i="2"/>
  <c r="Q198" i="2" s="1"/>
  <c r="R199" i="2"/>
  <c r="Q199" i="2" s="1"/>
  <c r="R200" i="2"/>
  <c r="Q200" i="2" s="1"/>
  <c r="R201" i="2"/>
  <c r="Q201" i="2" s="1"/>
  <c r="R202" i="2"/>
  <c r="Q202" i="2" s="1"/>
  <c r="R203" i="2"/>
  <c r="Q203" i="2" s="1"/>
  <c r="R204" i="2"/>
  <c r="Q204" i="2" s="1"/>
  <c r="R205" i="2"/>
  <c r="Q205" i="2" s="1"/>
  <c r="R206" i="2"/>
  <c r="Q206" i="2" s="1"/>
  <c r="R207" i="2"/>
  <c r="Q207" i="2" s="1"/>
  <c r="R208" i="2"/>
  <c r="Q208" i="2" s="1"/>
  <c r="R209" i="2"/>
  <c r="Q209" i="2" s="1"/>
  <c r="R210" i="2"/>
  <c r="Q210" i="2" s="1"/>
  <c r="R211" i="2"/>
  <c r="Q211" i="2" s="1"/>
  <c r="R212" i="2"/>
  <c r="Q212" i="2" s="1"/>
  <c r="R213" i="2"/>
  <c r="Q213" i="2" s="1"/>
  <c r="R214" i="2"/>
  <c r="Q214" i="2" s="1"/>
  <c r="R215" i="2"/>
  <c r="Q215" i="2" s="1"/>
  <c r="R216" i="2"/>
  <c r="Q216" i="2" s="1"/>
  <c r="R217" i="2"/>
  <c r="Q217" i="2" s="1"/>
  <c r="R218" i="2"/>
  <c r="Q218" i="2" s="1"/>
  <c r="R219" i="2"/>
  <c r="Q219" i="2" s="1"/>
  <c r="R220" i="2"/>
  <c r="Q220" i="2" s="1"/>
  <c r="R221" i="2"/>
  <c r="Q221" i="2" s="1"/>
  <c r="R222" i="2"/>
  <c r="Q222" i="2" s="1"/>
  <c r="R223" i="2"/>
  <c r="Q223" i="2" s="1"/>
  <c r="R224" i="2"/>
  <c r="Q224" i="2" s="1"/>
  <c r="R225" i="2"/>
  <c r="Q225" i="2" s="1"/>
  <c r="R226" i="2"/>
  <c r="Q226" i="2" s="1"/>
  <c r="R227" i="2"/>
  <c r="Q227" i="2" s="1"/>
  <c r="R228" i="2"/>
  <c r="Q228" i="2" s="1"/>
  <c r="R229" i="2"/>
  <c r="Q229" i="2" s="1"/>
  <c r="R230" i="2"/>
  <c r="Q230" i="2" s="1"/>
  <c r="R231" i="2"/>
  <c r="Q231" i="2" s="1"/>
  <c r="R232" i="2"/>
  <c r="Q232" i="2" s="1"/>
  <c r="R233" i="2"/>
  <c r="Q233" i="2" s="1"/>
  <c r="R234" i="2"/>
  <c r="Q234" i="2" s="1"/>
  <c r="R235" i="2"/>
  <c r="Q235" i="2" s="1"/>
  <c r="R236" i="2"/>
  <c r="Q236" i="2" s="1"/>
  <c r="R237" i="2"/>
  <c r="Q237" i="2" s="1"/>
  <c r="R238" i="2"/>
  <c r="Q238" i="2" s="1"/>
  <c r="R239" i="2"/>
  <c r="Q239" i="2" s="1"/>
  <c r="R240" i="2"/>
  <c r="Q240" i="2" s="1"/>
  <c r="R241" i="2"/>
  <c r="Q241" i="2" s="1"/>
  <c r="R242" i="2"/>
  <c r="Q242" i="2" s="1"/>
  <c r="R243" i="2"/>
  <c r="Q243" i="2" s="1"/>
  <c r="R244" i="2"/>
  <c r="Q244" i="2" s="1"/>
  <c r="R245" i="2"/>
  <c r="Q245" i="2" s="1"/>
  <c r="R246" i="2"/>
  <c r="Q246" i="2" s="1"/>
  <c r="R247" i="2"/>
  <c r="Q247" i="2" s="1"/>
  <c r="R248" i="2"/>
  <c r="Q248" i="2" s="1"/>
  <c r="R249" i="2"/>
  <c r="Q249" i="2" s="1"/>
  <c r="R250" i="2"/>
  <c r="Q250" i="2" s="1"/>
  <c r="R251" i="2"/>
  <c r="Q251" i="2" s="1"/>
  <c r="R252" i="2"/>
  <c r="Q252" i="2" s="1"/>
  <c r="R253" i="2"/>
  <c r="Q253" i="2" s="1"/>
  <c r="R254" i="2"/>
  <c r="Q254" i="2" s="1"/>
  <c r="R255" i="2"/>
  <c r="Q255" i="2" s="1"/>
  <c r="R256" i="2"/>
  <c r="Q256" i="2" s="1"/>
  <c r="R257" i="2"/>
  <c r="Q257" i="2" s="1"/>
  <c r="R258" i="2"/>
  <c r="Q258" i="2" s="1"/>
  <c r="R259" i="2"/>
  <c r="Q259" i="2" s="1"/>
  <c r="R260" i="2"/>
  <c r="Q260" i="2" s="1"/>
  <c r="R261" i="2"/>
  <c r="Q261" i="2" s="1"/>
  <c r="R262" i="2"/>
  <c r="Q262" i="2" s="1"/>
  <c r="R263" i="2"/>
  <c r="Q263" i="2" s="1"/>
  <c r="R264" i="2"/>
  <c r="Q264" i="2" s="1"/>
  <c r="R265" i="2"/>
  <c r="Q265" i="2" s="1"/>
  <c r="R266" i="2"/>
  <c r="Q266" i="2" s="1"/>
  <c r="R267" i="2"/>
  <c r="Q267" i="2" s="1"/>
  <c r="R268" i="2"/>
  <c r="Q268" i="2" s="1"/>
  <c r="R269" i="2"/>
  <c r="Q269" i="2" s="1"/>
  <c r="R270" i="2"/>
  <c r="Q270" i="2" s="1"/>
  <c r="R271" i="2"/>
  <c r="Q271" i="2" s="1"/>
  <c r="R272" i="2"/>
  <c r="Q272" i="2" s="1"/>
  <c r="R273" i="2"/>
  <c r="Q273" i="2" s="1"/>
  <c r="R274" i="2"/>
  <c r="Q274" i="2" s="1"/>
  <c r="R275" i="2"/>
  <c r="Q275" i="2" s="1"/>
  <c r="R276" i="2"/>
  <c r="Q276" i="2" s="1"/>
  <c r="R277" i="2"/>
  <c r="Q277" i="2" s="1"/>
  <c r="R278" i="2"/>
  <c r="Q278" i="2" s="1"/>
  <c r="R279" i="2"/>
  <c r="Q279" i="2" s="1"/>
  <c r="R280" i="2"/>
  <c r="Q280" i="2" s="1"/>
  <c r="R281" i="2"/>
  <c r="Q281" i="2" s="1"/>
  <c r="R282" i="2"/>
  <c r="Q282" i="2" s="1"/>
  <c r="R283" i="2"/>
  <c r="Q283" i="2" s="1"/>
  <c r="R284" i="2"/>
  <c r="Q284" i="2" s="1"/>
  <c r="R285" i="2"/>
  <c r="Q285" i="2" s="1"/>
  <c r="R286" i="2"/>
  <c r="Q286" i="2" s="1"/>
  <c r="R287" i="2"/>
  <c r="Q287" i="2" s="1"/>
  <c r="R288" i="2"/>
  <c r="Q288" i="2" s="1"/>
  <c r="R289" i="2"/>
  <c r="Q289" i="2" s="1"/>
  <c r="R290" i="2"/>
  <c r="Q290" i="2" s="1"/>
  <c r="R291" i="2"/>
  <c r="Q291" i="2" s="1"/>
  <c r="R292" i="2"/>
  <c r="Q292" i="2" s="1"/>
  <c r="R293" i="2"/>
  <c r="Q293" i="2" s="1"/>
  <c r="R294" i="2"/>
  <c r="Q294" i="2" s="1"/>
  <c r="R295" i="2"/>
  <c r="Q295" i="2" s="1"/>
  <c r="R296" i="2"/>
  <c r="Q296" i="2" s="1"/>
  <c r="R298" i="2"/>
  <c r="Q298" i="2" s="1"/>
  <c r="R299" i="2"/>
  <c r="Q299" i="2" s="1"/>
  <c r="R300" i="2"/>
  <c r="Q300" i="2" s="1"/>
  <c r="V3" i="2"/>
  <c r="U3" i="2" s="1"/>
  <c r="V4" i="2"/>
  <c r="U4" i="2" s="1"/>
  <c r="V5" i="2"/>
  <c r="U5" i="2" s="1"/>
  <c r="V6" i="2"/>
  <c r="U6" i="2" s="1"/>
  <c r="V7" i="2"/>
  <c r="U7" i="2" s="1"/>
  <c r="V8" i="2"/>
  <c r="U8" i="2" s="1"/>
  <c r="V9" i="2"/>
  <c r="U9" i="2" s="1"/>
  <c r="V10" i="2"/>
  <c r="U10" i="2" s="1"/>
  <c r="V11" i="2"/>
  <c r="U11" i="2" s="1"/>
  <c r="V12" i="2"/>
  <c r="U12" i="2" s="1"/>
  <c r="V14" i="2"/>
  <c r="U14" i="2" s="1"/>
  <c r="V15" i="2"/>
  <c r="U15" i="2" s="1"/>
  <c r="V16" i="2"/>
  <c r="U16" i="2" s="1"/>
  <c r="V17" i="2"/>
  <c r="U17" i="2" s="1"/>
  <c r="V18" i="2"/>
  <c r="U18" i="2" s="1"/>
  <c r="V19" i="2"/>
  <c r="U19" i="2" s="1"/>
  <c r="V20" i="2"/>
  <c r="U20" i="2" s="1"/>
  <c r="V21" i="2"/>
  <c r="U21" i="2" s="1"/>
  <c r="V22" i="2"/>
  <c r="U22" i="2" s="1"/>
  <c r="V23" i="2"/>
  <c r="U23" i="2" s="1"/>
  <c r="V25" i="2"/>
  <c r="U25" i="2" s="1"/>
  <c r="V26" i="2"/>
  <c r="U26" i="2" s="1"/>
  <c r="V27" i="2"/>
  <c r="U27" i="2" s="1"/>
  <c r="V28" i="2"/>
  <c r="U28" i="2" s="1"/>
  <c r="V29" i="2"/>
  <c r="U29" i="2" s="1"/>
  <c r="V30" i="2"/>
  <c r="U30" i="2" s="1"/>
  <c r="V31" i="2"/>
  <c r="U31" i="2" s="1"/>
  <c r="V32" i="2"/>
  <c r="U32" i="2" s="1"/>
  <c r="V33" i="2"/>
  <c r="U33" i="2" s="1"/>
  <c r="V34" i="2"/>
  <c r="U34" i="2" s="1"/>
  <c r="V36" i="2"/>
  <c r="U36" i="2" s="1"/>
  <c r="V37" i="2"/>
  <c r="U37" i="2" s="1"/>
  <c r="V38" i="2"/>
  <c r="U38" i="2" s="1"/>
  <c r="V39" i="2"/>
  <c r="U39" i="2" s="1"/>
  <c r="V40" i="2"/>
  <c r="U40" i="2" s="1"/>
  <c r="V41" i="2"/>
  <c r="U41" i="2" s="1"/>
  <c r="V42" i="2"/>
  <c r="U42" i="2" s="1"/>
  <c r="V43" i="2"/>
  <c r="U43" i="2" s="1"/>
  <c r="V44" i="2"/>
  <c r="U44" i="2" s="1"/>
  <c r="V45" i="2"/>
  <c r="U45" i="2" s="1"/>
  <c r="V47" i="2"/>
  <c r="U47" i="2" s="1"/>
  <c r="V48" i="2"/>
  <c r="U48" i="2" s="1"/>
  <c r="V49" i="2"/>
  <c r="U49" i="2" s="1"/>
  <c r="V50" i="2"/>
  <c r="U50" i="2" s="1"/>
  <c r="V51" i="2"/>
  <c r="U51" i="2" s="1"/>
  <c r="V52" i="2"/>
  <c r="U52" i="2" s="1"/>
  <c r="V53" i="2"/>
  <c r="U53" i="2" s="1"/>
  <c r="V54" i="2"/>
  <c r="U54" i="2" s="1"/>
  <c r="V55" i="2"/>
  <c r="U55" i="2" s="1"/>
  <c r="V56" i="2"/>
  <c r="U56" i="2" s="1"/>
  <c r="V58" i="2"/>
  <c r="U58" i="2" s="1"/>
  <c r="V59" i="2"/>
  <c r="U59" i="2" s="1"/>
  <c r="V60" i="2"/>
  <c r="U60" i="2" s="1"/>
  <c r="V61" i="2"/>
  <c r="U61" i="2" s="1"/>
  <c r="V62" i="2"/>
  <c r="U62" i="2" s="1"/>
  <c r="V63" i="2"/>
  <c r="U63" i="2" s="1"/>
  <c r="V64" i="2"/>
  <c r="U64" i="2" s="1"/>
  <c r="V65" i="2"/>
  <c r="U65" i="2" s="1"/>
  <c r="V66" i="2"/>
  <c r="U66" i="2" s="1"/>
  <c r="V67" i="2"/>
  <c r="U67" i="2" s="1"/>
  <c r="V69" i="2"/>
  <c r="U69" i="2" s="1"/>
  <c r="V70" i="2"/>
  <c r="U70" i="2" s="1"/>
  <c r="V71" i="2"/>
  <c r="U71" i="2" s="1"/>
  <c r="V72" i="2"/>
  <c r="U72" i="2" s="1"/>
  <c r="V73" i="2"/>
  <c r="U73" i="2" s="1"/>
  <c r="V74" i="2"/>
  <c r="U74" i="2" s="1"/>
  <c r="V75" i="2"/>
  <c r="U75" i="2" s="1"/>
  <c r="V76" i="2"/>
  <c r="U76" i="2" s="1"/>
  <c r="V77" i="2"/>
  <c r="U77" i="2" s="1"/>
  <c r="V78" i="2"/>
  <c r="U78" i="2" s="1"/>
  <c r="V80" i="2"/>
  <c r="U80" i="2" s="1"/>
  <c r="V81" i="2"/>
  <c r="U81" i="2" s="1"/>
  <c r="V82" i="2"/>
  <c r="U82" i="2" s="1"/>
  <c r="V83" i="2"/>
  <c r="U83" i="2" s="1"/>
  <c r="V84" i="2"/>
  <c r="U84" i="2" s="1"/>
  <c r="V85" i="2"/>
  <c r="U85" i="2" s="1"/>
  <c r="V86" i="2"/>
  <c r="U86" i="2" s="1"/>
  <c r="V87" i="2"/>
  <c r="U87" i="2" s="1"/>
  <c r="V88" i="2"/>
  <c r="U88" i="2" s="1"/>
  <c r="V89" i="2"/>
  <c r="U89" i="2" s="1"/>
  <c r="V91" i="2"/>
  <c r="U91" i="2" s="1"/>
  <c r="V92" i="2"/>
  <c r="U92" i="2" s="1"/>
  <c r="V93" i="2"/>
  <c r="U93" i="2" s="1"/>
  <c r="V94" i="2"/>
  <c r="U94" i="2" s="1"/>
  <c r="V95" i="2"/>
  <c r="U95" i="2" s="1"/>
  <c r="V96" i="2"/>
  <c r="U96" i="2" s="1"/>
  <c r="V97" i="2"/>
  <c r="U97" i="2" s="1"/>
  <c r="V98" i="2"/>
  <c r="U98" i="2" s="1"/>
  <c r="V99" i="2"/>
  <c r="U99" i="2" s="1"/>
  <c r="V100" i="2"/>
  <c r="U100" i="2" s="1"/>
  <c r="V102" i="2"/>
  <c r="U102" i="2" s="1"/>
  <c r="V103" i="2"/>
  <c r="U103" i="2" s="1"/>
  <c r="V104" i="2"/>
  <c r="U104" i="2" s="1"/>
  <c r="V105" i="2"/>
  <c r="U105" i="2" s="1"/>
  <c r="V106" i="2"/>
  <c r="U106" i="2" s="1"/>
  <c r="V107" i="2"/>
  <c r="U107" i="2" s="1"/>
  <c r="V108" i="2"/>
  <c r="U108" i="2" s="1"/>
  <c r="V109" i="2"/>
  <c r="U109" i="2" s="1"/>
  <c r="V110" i="2"/>
  <c r="U110" i="2" s="1"/>
  <c r="V111" i="2"/>
  <c r="U111" i="2" s="1"/>
  <c r="V113" i="2"/>
  <c r="U113" i="2" s="1"/>
  <c r="V114" i="2"/>
  <c r="U114" i="2" s="1"/>
  <c r="V115" i="2"/>
  <c r="U115" i="2" s="1"/>
  <c r="V116" i="2"/>
  <c r="U116" i="2" s="1"/>
  <c r="V117" i="2"/>
  <c r="U117" i="2" s="1"/>
  <c r="V118" i="2"/>
  <c r="U118" i="2" s="1"/>
  <c r="V119" i="2"/>
  <c r="U119" i="2" s="1"/>
  <c r="V120" i="2"/>
  <c r="U120" i="2" s="1"/>
  <c r="V121" i="2"/>
  <c r="U121" i="2" s="1"/>
  <c r="V122" i="2"/>
  <c r="U122" i="2" s="1"/>
  <c r="V124" i="2"/>
  <c r="U124" i="2" s="1"/>
  <c r="V125" i="2"/>
  <c r="U125" i="2" s="1"/>
  <c r="V126" i="2"/>
  <c r="U126" i="2" s="1"/>
  <c r="V127" i="2"/>
  <c r="U127" i="2" s="1"/>
  <c r="V128" i="2"/>
  <c r="U128" i="2" s="1"/>
  <c r="V129" i="2"/>
  <c r="U129" i="2" s="1"/>
  <c r="V130" i="2"/>
  <c r="U130" i="2" s="1"/>
  <c r="V131" i="2"/>
  <c r="U131" i="2" s="1"/>
  <c r="V132" i="2"/>
  <c r="U132" i="2" s="1"/>
  <c r="V133" i="2"/>
  <c r="U133" i="2" s="1"/>
  <c r="V135" i="2"/>
  <c r="U135" i="2" s="1"/>
  <c r="V138" i="2"/>
  <c r="U138" i="2" s="1"/>
  <c r="V139" i="2"/>
  <c r="U139" i="2" s="1"/>
  <c r="V140" i="2"/>
  <c r="U140" i="2" s="1"/>
  <c r="V141" i="2"/>
  <c r="U141" i="2" s="1"/>
  <c r="V142" i="2"/>
  <c r="U142" i="2" s="1"/>
  <c r="V143" i="2"/>
  <c r="U143" i="2" s="1"/>
  <c r="V144" i="2"/>
  <c r="U144" i="2" s="1"/>
  <c r="V146" i="2"/>
  <c r="U146" i="2" s="1"/>
  <c r="V147" i="2"/>
  <c r="U147" i="2" s="1"/>
  <c r="V148" i="2"/>
  <c r="U148" i="2" s="1"/>
  <c r="V149" i="2"/>
  <c r="U149" i="2" s="1"/>
  <c r="V150" i="2"/>
  <c r="U150" i="2" s="1"/>
  <c r="V151" i="2"/>
  <c r="U151" i="2" s="1"/>
  <c r="V159" i="2"/>
  <c r="U159" i="2" s="1"/>
  <c r="V160" i="2"/>
  <c r="U160" i="2" s="1"/>
  <c r="V161" i="2"/>
  <c r="U161" i="2" s="1"/>
  <c r="V164" i="2"/>
  <c r="U164" i="2" s="1"/>
  <c r="V167" i="2"/>
  <c r="U167" i="2" s="1"/>
  <c r="V170" i="2"/>
  <c r="U170" i="2" s="1"/>
  <c r="V171" i="2"/>
  <c r="U171" i="2" s="1"/>
  <c r="V172" i="2"/>
  <c r="U172" i="2" s="1"/>
  <c r="V173" i="2"/>
  <c r="U173" i="2" s="1"/>
  <c r="V174" i="2"/>
  <c r="U174" i="2" s="1"/>
  <c r="V175" i="2"/>
  <c r="U175" i="2" s="1"/>
  <c r="V176" i="2"/>
  <c r="U176" i="2" s="1"/>
  <c r="V177" i="2"/>
  <c r="U177" i="2" s="1"/>
  <c r="V178" i="2"/>
  <c r="U178" i="2" s="1"/>
  <c r="V179" i="2"/>
  <c r="U179" i="2" s="1"/>
  <c r="V180" i="2"/>
  <c r="U180" i="2" s="1"/>
  <c r="V181" i="2"/>
  <c r="U181" i="2" s="1"/>
  <c r="V182" i="2"/>
  <c r="U182" i="2" s="1"/>
  <c r="V183" i="2"/>
  <c r="U183" i="2" s="1"/>
  <c r="V184" i="2"/>
  <c r="U184" i="2" s="1"/>
  <c r="V185" i="2"/>
  <c r="U185" i="2" s="1"/>
  <c r="V186" i="2"/>
  <c r="U186" i="2" s="1"/>
  <c r="V187" i="2"/>
  <c r="U187" i="2" s="1"/>
  <c r="V188" i="2"/>
  <c r="U188" i="2" s="1"/>
  <c r="V189" i="2"/>
  <c r="U189" i="2" s="1"/>
  <c r="V190" i="2"/>
  <c r="U190" i="2" s="1"/>
  <c r="V191" i="2"/>
  <c r="U191" i="2" s="1"/>
  <c r="V192" i="2"/>
  <c r="U192" i="2" s="1"/>
  <c r="V193" i="2"/>
  <c r="U193" i="2" s="1"/>
  <c r="V194" i="2"/>
  <c r="U194" i="2" s="1"/>
  <c r="V195" i="2"/>
  <c r="U195" i="2" s="1"/>
  <c r="V196" i="2"/>
  <c r="U196" i="2" s="1"/>
  <c r="V197" i="2"/>
  <c r="U197" i="2" s="1"/>
  <c r="V198" i="2"/>
  <c r="U198" i="2" s="1"/>
  <c r="V199" i="2"/>
  <c r="U199" i="2" s="1"/>
  <c r="V200" i="2"/>
  <c r="U200" i="2" s="1"/>
  <c r="V201" i="2"/>
  <c r="U201" i="2" s="1"/>
  <c r="V202" i="2"/>
  <c r="U202" i="2" s="1"/>
  <c r="V203" i="2"/>
  <c r="U203" i="2" s="1"/>
  <c r="V204" i="2"/>
  <c r="U204" i="2" s="1"/>
  <c r="V205" i="2"/>
  <c r="U205" i="2" s="1"/>
  <c r="V206" i="2"/>
  <c r="U206" i="2" s="1"/>
  <c r="V207" i="2"/>
  <c r="U207" i="2" s="1"/>
  <c r="V208" i="2"/>
  <c r="U208" i="2" s="1"/>
  <c r="V209" i="2"/>
  <c r="U209" i="2" s="1"/>
  <c r="V210" i="2"/>
  <c r="U210" i="2" s="1"/>
  <c r="V211" i="2"/>
  <c r="U211" i="2" s="1"/>
  <c r="V212" i="2"/>
  <c r="U212" i="2" s="1"/>
  <c r="V213" i="2"/>
  <c r="U213" i="2" s="1"/>
  <c r="V214" i="2"/>
  <c r="U214" i="2" s="1"/>
  <c r="V215" i="2"/>
  <c r="U215" i="2" s="1"/>
  <c r="V216" i="2"/>
  <c r="U216" i="2" s="1"/>
  <c r="V217" i="2"/>
  <c r="U217" i="2" s="1"/>
  <c r="V218" i="2"/>
  <c r="U218" i="2" s="1"/>
  <c r="V219" i="2"/>
  <c r="U219" i="2" s="1"/>
  <c r="V220" i="2"/>
  <c r="U220" i="2" s="1"/>
  <c r="V221" i="2"/>
  <c r="U221" i="2" s="1"/>
  <c r="V222" i="2"/>
  <c r="U222" i="2" s="1"/>
  <c r="V223" i="2"/>
  <c r="U223" i="2" s="1"/>
  <c r="V224" i="2"/>
  <c r="U224" i="2" s="1"/>
  <c r="V225" i="2"/>
  <c r="U225" i="2" s="1"/>
  <c r="V226" i="2"/>
  <c r="U226" i="2" s="1"/>
  <c r="V227" i="2"/>
  <c r="U227" i="2" s="1"/>
  <c r="V228" i="2"/>
  <c r="U228" i="2" s="1"/>
  <c r="V229" i="2"/>
  <c r="U229" i="2" s="1"/>
  <c r="V230" i="2"/>
  <c r="U230" i="2" s="1"/>
  <c r="V231" i="2"/>
  <c r="U231" i="2" s="1"/>
  <c r="V232" i="2"/>
  <c r="U232" i="2" s="1"/>
  <c r="V233" i="2"/>
  <c r="U233" i="2" s="1"/>
  <c r="V234" i="2"/>
  <c r="U234" i="2" s="1"/>
  <c r="V235" i="2"/>
  <c r="U235" i="2" s="1"/>
  <c r="V236" i="2"/>
  <c r="U236" i="2" s="1"/>
  <c r="V237" i="2"/>
  <c r="U237" i="2" s="1"/>
  <c r="V238" i="2"/>
  <c r="U238" i="2" s="1"/>
  <c r="V239" i="2"/>
  <c r="U239" i="2" s="1"/>
  <c r="V240" i="2"/>
  <c r="U240" i="2" s="1"/>
  <c r="V241" i="2"/>
  <c r="U241" i="2" s="1"/>
  <c r="V242" i="2"/>
  <c r="U242" i="2" s="1"/>
  <c r="V243" i="2"/>
  <c r="U243" i="2" s="1"/>
  <c r="V244" i="2"/>
  <c r="U244" i="2" s="1"/>
  <c r="V245" i="2"/>
  <c r="U245" i="2" s="1"/>
  <c r="V246" i="2"/>
  <c r="U246" i="2" s="1"/>
  <c r="V247" i="2"/>
  <c r="U247" i="2" s="1"/>
  <c r="V248" i="2"/>
  <c r="U248" i="2" s="1"/>
  <c r="V249" i="2"/>
  <c r="U249" i="2" s="1"/>
  <c r="V250" i="2"/>
  <c r="U250" i="2" s="1"/>
  <c r="V251" i="2"/>
  <c r="U251" i="2" s="1"/>
  <c r="V252" i="2"/>
  <c r="U252" i="2" s="1"/>
  <c r="V253" i="2"/>
  <c r="U253" i="2" s="1"/>
  <c r="V254" i="2"/>
  <c r="U254" i="2" s="1"/>
  <c r="V255" i="2"/>
  <c r="U255" i="2" s="1"/>
  <c r="V256" i="2"/>
  <c r="U256" i="2" s="1"/>
  <c r="V257" i="2"/>
  <c r="U257" i="2" s="1"/>
  <c r="V258" i="2"/>
  <c r="U258" i="2" s="1"/>
  <c r="V259" i="2"/>
  <c r="U259" i="2" s="1"/>
  <c r="V260" i="2"/>
  <c r="U260" i="2" s="1"/>
  <c r="V261" i="2"/>
  <c r="U261" i="2" s="1"/>
  <c r="V262" i="2"/>
  <c r="U262" i="2" s="1"/>
  <c r="V263" i="2"/>
  <c r="U263" i="2" s="1"/>
  <c r="V264" i="2"/>
  <c r="U264" i="2" s="1"/>
  <c r="V265" i="2"/>
  <c r="U265" i="2" s="1"/>
  <c r="V266" i="2"/>
  <c r="U266" i="2" s="1"/>
  <c r="V267" i="2"/>
  <c r="U267" i="2" s="1"/>
  <c r="V268" i="2"/>
  <c r="U268" i="2" s="1"/>
  <c r="V269" i="2"/>
  <c r="U269" i="2" s="1"/>
  <c r="V270" i="2"/>
  <c r="U270" i="2" s="1"/>
  <c r="V271" i="2"/>
  <c r="U271" i="2" s="1"/>
  <c r="V272" i="2"/>
  <c r="U272" i="2" s="1"/>
  <c r="V273" i="2"/>
  <c r="U273" i="2" s="1"/>
  <c r="V274" i="2"/>
  <c r="U274" i="2" s="1"/>
  <c r="V275" i="2"/>
  <c r="U275" i="2" s="1"/>
  <c r="V276" i="2"/>
  <c r="U276" i="2" s="1"/>
  <c r="V277" i="2"/>
  <c r="U277" i="2" s="1"/>
  <c r="V278" i="2"/>
  <c r="U278" i="2" s="1"/>
  <c r="V279" i="2"/>
  <c r="U279" i="2" s="1"/>
  <c r="V280" i="2"/>
  <c r="U280" i="2" s="1"/>
  <c r="V281" i="2"/>
  <c r="U281" i="2" s="1"/>
  <c r="V282" i="2"/>
  <c r="U282" i="2" s="1"/>
  <c r="V283" i="2"/>
  <c r="U283" i="2" s="1"/>
  <c r="V284" i="2"/>
  <c r="U284" i="2" s="1"/>
  <c r="V285" i="2"/>
  <c r="U285" i="2" s="1"/>
  <c r="V286" i="2"/>
  <c r="U286" i="2" s="1"/>
  <c r="V287" i="2"/>
  <c r="U287" i="2" s="1"/>
  <c r="V288" i="2"/>
  <c r="U288" i="2" s="1"/>
  <c r="V289" i="2"/>
  <c r="U289" i="2" s="1"/>
  <c r="V290" i="2"/>
  <c r="U290" i="2" s="1"/>
  <c r="V291" i="2"/>
  <c r="U291" i="2" s="1"/>
  <c r="V292" i="2"/>
  <c r="U292" i="2" s="1"/>
  <c r="V293" i="2"/>
  <c r="U293" i="2" s="1"/>
  <c r="V294" i="2"/>
  <c r="U294" i="2" s="1"/>
  <c r="V295" i="2"/>
  <c r="U295" i="2" s="1"/>
  <c r="V296" i="2"/>
  <c r="U296" i="2" s="1"/>
  <c r="V298" i="2"/>
  <c r="U298" i="2" s="1"/>
  <c r="V299" i="2"/>
  <c r="U299" i="2" s="1"/>
  <c r="V300" i="2"/>
  <c r="U300" i="2" s="1"/>
  <c r="T3" i="2"/>
  <c r="S3" i="2" s="1"/>
  <c r="T4" i="2"/>
  <c r="S4" i="2" s="1"/>
  <c r="T5" i="2"/>
  <c r="S5" i="2" s="1"/>
  <c r="T6" i="2"/>
  <c r="S6" i="2" s="1"/>
  <c r="T7" i="2"/>
  <c r="S7" i="2" s="1"/>
  <c r="T13" i="2"/>
  <c r="S13" i="2" s="1"/>
  <c r="T14" i="2"/>
  <c r="S14" i="2" s="1"/>
  <c r="T15" i="2"/>
  <c r="S15" i="2" s="1"/>
  <c r="T16" i="2"/>
  <c r="S16" i="2" s="1"/>
  <c r="T17" i="2"/>
  <c r="S17" i="2" s="1"/>
  <c r="T18" i="2"/>
  <c r="S18" i="2" s="1"/>
  <c r="T19" i="2"/>
  <c r="S19" i="2" s="1"/>
  <c r="T20" i="2"/>
  <c r="S20" i="2" s="1"/>
  <c r="T21" i="2"/>
  <c r="S21" i="2" s="1"/>
  <c r="T22" i="2"/>
  <c r="S22" i="2" s="1"/>
  <c r="T24" i="2"/>
  <c r="S24" i="2" s="1"/>
  <c r="T25" i="2"/>
  <c r="S25" i="2" s="1"/>
  <c r="T26" i="2"/>
  <c r="S26" i="2" s="1"/>
  <c r="T27" i="2"/>
  <c r="S27" i="2" s="1"/>
  <c r="T28" i="2"/>
  <c r="S28" i="2" s="1"/>
  <c r="T29" i="2"/>
  <c r="S29" i="2" s="1"/>
  <c r="T30" i="2"/>
  <c r="S30" i="2" s="1"/>
  <c r="T31" i="2"/>
  <c r="S31" i="2" s="1"/>
  <c r="T32" i="2"/>
  <c r="S32" i="2" s="1"/>
  <c r="T33" i="2"/>
  <c r="S33" i="2" s="1"/>
  <c r="T35" i="2"/>
  <c r="S35" i="2" s="1"/>
  <c r="T36" i="2"/>
  <c r="S36" i="2" s="1"/>
  <c r="T37" i="2"/>
  <c r="S37" i="2" s="1"/>
  <c r="T38" i="2"/>
  <c r="S38" i="2" s="1"/>
  <c r="T39" i="2"/>
  <c r="S39" i="2" s="1"/>
  <c r="T40" i="2"/>
  <c r="S40" i="2" s="1"/>
  <c r="T41" i="2"/>
  <c r="S41" i="2" s="1"/>
  <c r="T42" i="2"/>
  <c r="S42" i="2" s="1"/>
  <c r="T43" i="2"/>
  <c r="S43" i="2" s="1"/>
  <c r="T44" i="2"/>
  <c r="S44" i="2" s="1"/>
  <c r="T46" i="2"/>
  <c r="S46" i="2" s="1"/>
  <c r="T47" i="2"/>
  <c r="S47" i="2" s="1"/>
  <c r="T48" i="2"/>
  <c r="S48" i="2" s="1"/>
  <c r="T49" i="2"/>
  <c r="S49" i="2" s="1"/>
  <c r="T50" i="2"/>
  <c r="S50" i="2" s="1"/>
  <c r="T51" i="2"/>
  <c r="S51" i="2" s="1"/>
  <c r="T52" i="2"/>
  <c r="S52" i="2" s="1"/>
  <c r="T54" i="2"/>
  <c r="S54" i="2" s="1"/>
  <c r="T55" i="2"/>
  <c r="S55" i="2" s="1"/>
  <c r="T57" i="2"/>
  <c r="S57" i="2" s="1"/>
  <c r="T58" i="2"/>
  <c r="S58" i="2" s="1"/>
  <c r="T60" i="2"/>
  <c r="S60" i="2" s="1"/>
  <c r="T65" i="2"/>
  <c r="S65" i="2" s="1"/>
  <c r="T68" i="2"/>
  <c r="S68" i="2" s="1"/>
  <c r="T69" i="2"/>
  <c r="S69" i="2" s="1"/>
  <c r="T70" i="2"/>
  <c r="S70" i="2" s="1"/>
  <c r="T71" i="2"/>
  <c r="S71" i="2" s="1"/>
  <c r="T72" i="2"/>
  <c r="S72" i="2" s="1"/>
  <c r="T73" i="2"/>
  <c r="S73" i="2" s="1"/>
  <c r="T74" i="2"/>
  <c r="S74" i="2" s="1"/>
  <c r="T75" i="2"/>
  <c r="S75" i="2" s="1"/>
  <c r="T76" i="2"/>
  <c r="S76" i="2" s="1"/>
  <c r="T77" i="2"/>
  <c r="S77" i="2" s="1"/>
  <c r="T79" i="2"/>
  <c r="S79" i="2" s="1"/>
  <c r="T80" i="2"/>
  <c r="S80" i="2" s="1"/>
  <c r="T81" i="2"/>
  <c r="S81" i="2" s="1"/>
  <c r="T82" i="2"/>
  <c r="S82" i="2" s="1"/>
  <c r="T83" i="2"/>
  <c r="S83" i="2" s="1"/>
  <c r="T85" i="2"/>
  <c r="S85" i="2" s="1"/>
  <c r="T86" i="2"/>
  <c r="S86" i="2" s="1"/>
  <c r="T87" i="2"/>
  <c r="S87" i="2" s="1"/>
  <c r="T88" i="2"/>
  <c r="S88" i="2" s="1"/>
  <c r="T94" i="2"/>
  <c r="S94" i="2" s="1"/>
  <c r="T96" i="2"/>
  <c r="S96" i="2" s="1"/>
  <c r="T97" i="2"/>
  <c r="S97" i="2" s="1"/>
  <c r="T98" i="2"/>
  <c r="S98" i="2" s="1"/>
  <c r="T101" i="2"/>
  <c r="S101" i="2" s="1"/>
  <c r="T102" i="2"/>
  <c r="S102" i="2" s="1"/>
  <c r="T103" i="2"/>
  <c r="S103" i="2" s="1"/>
  <c r="T104" i="2"/>
  <c r="S104" i="2" s="1"/>
  <c r="T105" i="2"/>
  <c r="S105" i="2" s="1"/>
  <c r="T106" i="2"/>
  <c r="S106" i="2" s="1"/>
  <c r="T107" i="2"/>
  <c r="S107" i="2" s="1"/>
  <c r="T108" i="2"/>
  <c r="S108" i="2" s="1"/>
  <c r="T109" i="2"/>
  <c r="S109" i="2" s="1"/>
  <c r="T110" i="2"/>
  <c r="S110" i="2" s="1"/>
  <c r="T117" i="2"/>
  <c r="S117" i="2" s="1"/>
  <c r="T119" i="2"/>
  <c r="S119" i="2" s="1"/>
  <c r="T120" i="2"/>
  <c r="S120" i="2" s="1"/>
  <c r="T121" i="2"/>
  <c r="S121" i="2" s="1"/>
  <c r="T123" i="2"/>
  <c r="S123" i="2" s="1"/>
  <c r="T124" i="2"/>
  <c r="S124" i="2" s="1"/>
  <c r="T125" i="2"/>
  <c r="S125" i="2" s="1"/>
  <c r="T126" i="2"/>
  <c r="S126" i="2" s="1"/>
  <c r="T127" i="2"/>
  <c r="S127" i="2" s="1"/>
  <c r="T128" i="2"/>
  <c r="S128" i="2" s="1"/>
  <c r="T130" i="2"/>
  <c r="S130" i="2" s="1"/>
  <c r="T131" i="2"/>
  <c r="S131" i="2" s="1"/>
  <c r="T132" i="2"/>
  <c r="S132" i="2" s="1"/>
  <c r="T134" i="2"/>
  <c r="S134" i="2" s="1"/>
  <c r="T135" i="2"/>
  <c r="S135" i="2" s="1"/>
  <c r="T136" i="2"/>
  <c r="S136" i="2" s="1"/>
  <c r="T137" i="2"/>
  <c r="S137" i="2" s="1"/>
  <c r="T138" i="2"/>
  <c r="S138" i="2" s="1"/>
  <c r="T139" i="2"/>
  <c r="S139" i="2" s="1"/>
  <c r="T140" i="2"/>
  <c r="S140" i="2" s="1"/>
  <c r="T141" i="2"/>
  <c r="S141" i="2" s="1"/>
  <c r="T142" i="2"/>
  <c r="S142" i="2" s="1"/>
  <c r="T146" i="2"/>
  <c r="S146" i="2" s="1"/>
  <c r="T149" i="2"/>
  <c r="S149" i="2" s="1"/>
  <c r="T150" i="2"/>
  <c r="S150" i="2" s="1"/>
  <c r="T151" i="2"/>
  <c r="S151" i="2" s="1"/>
  <c r="T152" i="2"/>
  <c r="S152" i="2" s="1"/>
  <c r="T154" i="2"/>
  <c r="S154" i="2" s="1"/>
  <c r="T156" i="2"/>
  <c r="S156" i="2" s="1"/>
  <c r="T157" i="2"/>
  <c r="S157" i="2" s="1"/>
  <c r="T159" i="2"/>
  <c r="S159" i="2" s="1"/>
  <c r="T167" i="2"/>
  <c r="S167" i="2" s="1"/>
  <c r="T168" i="2"/>
  <c r="S168" i="2" s="1"/>
  <c r="T169" i="2"/>
  <c r="S169" i="2" s="1"/>
  <c r="T172" i="2"/>
  <c r="S172" i="2" s="1"/>
  <c r="T175" i="2"/>
  <c r="S175" i="2" s="1"/>
  <c r="T178" i="2"/>
  <c r="S178" i="2" s="1"/>
  <c r="T179" i="2"/>
  <c r="S179" i="2" s="1"/>
  <c r="T180" i="2"/>
  <c r="S180" i="2" s="1"/>
  <c r="T181" i="2"/>
  <c r="S181" i="2" s="1"/>
  <c r="T182" i="2"/>
  <c r="S182" i="2" s="1"/>
  <c r="T183" i="2"/>
  <c r="S183" i="2" s="1"/>
  <c r="T184" i="2"/>
  <c r="S184" i="2" s="1"/>
  <c r="T185" i="2"/>
  <c r="S185" i="2" s="1"/>
  <c r="T186" i="2"/>
  <c r="S186" i="2" s="1"/>
  <c r="T187" i="2"/>
  <c r="S187" i="2" s="1"/>
  <c r="T188" i="2"/>
  <c r="S188" i="2" s="1"/>
  <c r="T189" i="2"/>
  <c r="S189" i="2" s="1"/>
  <c r="T190" i="2"/>
  <c r="S190" i="2" s="1"/>
  <c r="T191" i="2"/>
  <c r="S191" i="2" s="1"/>
  <c r="T192" i="2"/>
  <c r="S192" i="2" s="1"/>
  <c r="T193" i="2"/>
  <c r="S193" i="2" s="1"/>
  <c r="T194" i="2"/>
  <c r="S194" i="2" s="1"/>
  <c r="T195" i="2"/>
  <c r="S195" i="2" s="1"/>
  <c r="T196" i="2"/>
  <c r="S196" i="2" s="1"/>
  <c r="T197" i="2"/>
  <c r="S197" i="2" s="1"/>
  <c r="T198" i="2"/>
  <c r="S198" i="2" s="1"/>
  <c r="T199" i="2"/>
  <c r="S199" i="2" s="1"/>
  <c r="T200" i="2"/>
  <c r="S200" i="2" s="1"/>
  <c r="T201" i="2"/>
  <c r="S201" i="2" s="1"/>
  <c r="T202" i="2"/>
  <c r="S202" i="2" s="1"/>
  <c r="T203" i="2"/>
  <c r="S203" i="2" s="1"/>
  <c r="T204" i="2"/>
  <c r="S204" i="2" s="1"/>
  <c r="T205" i="2"/>
  <c r="S205" i="2" s="1"/>
  <c r="T206" i="2"/>
  <c r="S206" i="2" s="1"/>
  <c r="T207" i="2"/>
  <c r="S207" i="2" s="1"/>
  <c r="T208" i="2"/>
  <c r="S208" i="2" s="1"/>
  <c r="T209" i="2"/>
  <c r="S209" i="2" s="1"/>
  <c r="T210" i="2"/>
  <c r="S210" i="2" s="1"/>
  <c r="T211" i="2"/>
  <c r="S211" i="2" s="1"/>
  <c r="T212" i="2"/>
  <c r="S212" i="2" s="1"/>
  <c r="T213" i="2"/>
  <c r="S213" i="2" s="1"/>
  <c r="T214" i="2"/>
  <c r="S214" i="2" s="1"/>
  <c r="T215" i="2"/>
  <c r="S215" i="2" s="1"/>
  <c r="T216" i="2"/>
  <c r="S216" i="2" s="1"/>
  <c r="T217" i="2"/>
  <c r="S217" i="2" s="1"/>
  <c r="T218" i="2"/>
  <c r="S218" i="2" s="1"/>
  <c r="T219" i="2"/>
  <c r="S219" i="2" s="1"/>
  <c r="T220" i="2"/>
  <c r="S220" i="2" s="1"/>
  <c r="T221" i="2"/>
  <c r="S221" i="2" s="1"/>
  <c r="T222" i="2"/>
  <c r="S222" i="2" s="1"/>
  <c r="T223" i="2"/>
  <c r="S223" i="2" s="1"/>
  <c r="T224" i="2"/>
  <c r="S224" i="2" s="1"/>
  <c r="T225" i="2"/>
  <c r="S225" i="2" s="1"/>
  <c r="T226" i="2"/>
  <c r="S226" i="2" s="1"/>
  <c r="T227" i="2"/>
  <c r="S227" i="2" s="1"/>
  <c r="T228" i="2"/>
  <c r="S228" i="2" s="1"/>
  <c r="T229" i="2"/>
  <c r="S229" i="2" s="1"/>
  <c r="T230" i="2"/>
  <c r="S230" i="2" s="1"/>
  <c r="T231" i="2"/>
  <c r="S231" i="2" s="1"/>
  <c r="T232" i="2"/>
  <c r="S232" i="2" s="1"/>
  <c r="T233" i="2"/>
  <c r="S233" i="2" s="1"/>
  <c r="T234" i="2"/>
  <c r="S234" i="2" s="1"/>
  <c r="T235" i="2"/>
  <c r="S235" i="2" s="1"/>
  <c r="T236" i="2"/>
  <c r="S236" i="2" s="1"/>
  <c r="T237" i="2"/>
  <c r="S237" i="2" s="1"/>
  <c r="T238" i="2"/>
  <c r="S238" i="2" s="1"/>
  <c r="T239" i="2"/>
  <c r="S239" i="2" s="1"/>
  <c r="T240" i="2"/>
  <c r="S240" i="2" s="1"/>
  <c r="T241" i="2"/>
  <c r="S241" i="2" s="1"/>
  <c r="T242" i="2"/>
  <c r="S242" i="2" s="1"/>
  <c r="T243" i="2"/>
  <c r="S243" i="2" s="1"/>
  <c r="T244" i="2"/>
  <c r="S244" i="2" s="1"/>
  <c r="T245" i="2"/>
  <c r="S245" i="2" s="1"/>
  <c r="T246" i="2"/>
  <c r="S246" i="2" s="1"/>
  <c r="T247" i="2"/>
  <c r="S247" i="2" s="1"/>
  <c r="T248" i="2"/>
  <c r="S248" i="2" s="1"/>
  <c r="T249" i="2"/>
  <c r="S249" i="2" s="1"/>
  <c r="T250" i="2"/>
  <c r="S250" i="2" s="1"/>
  <c r="T251" i="2"/>
  <c r="S251" i="2" s="1"/>
  <c r="T252" i="2"/>
  <c r="S252" i="2" s="1"/>
  <c r="T253" i="2"/>
  <c r="S253" i="2" s="1"/>
  <c r="T254" i="2"/>
  <c r="S254" i="2" s="1"/>
  <c r="T255" i="2"/>
  <c r="S255" i="2" s="1"/>
  <c r="T256" i="2"/>
  <c r="S256" i="2" s="1"/>
  <c r="T257" i="2"/>
  <c r="S257" i="2" s="1"/>
  <c r="T258" i="2"/>
  <c r="S258" i="2" s="1"/>
  <c r="T259" i="2"/>
  <c r="S259" i="2" s="1"/>
  <c r="T260" i="2"/>
  <c r="S260" i="2" s="1"/>
  <c r="T261" i="2"/>
  <c r="S261" i="2" s="1"/>
  <c r="T262" i="2"/>
  <c r="S262" i="2" s="1"/>
  <c r="T263" i="2"/>
  <c r="S263" i="2" s="1"/>
  <c r="T264" i="2"/>
  <c r="S264" i="2" s="1"/>
  <c r="T265" i="2"/>
  <c r="S265" i="2" s="1"/>
  <c r="T266" i="2"/>
  <c r="S266" i="2" s="1"/>
  <c r="T267" i="2"/>
  <c r="S267" i="2" s="1"/>
  <c r="T268" i="2"/>
  <c r="S268" i="2" s="1"/>
  <c r="T269" i="2"/>
  <c r="S269" i="2" s="1"/>
  <c r="T270" i="2"/>
  <c r="S270" i="2" s="1"/>
  <c r="T271" i="2"/>
  <c r="S271" i="2" s="1"/>
  <c r="T272" i="2"/>
  <c r="S272" i="2" s="1"/>
  <c r="T273" i="2"/>
  <c r="S273" i="2" s="1"/>
  <c r="T274" i="2"/>
  <c r="S274" i="2" s="1"/>
  <c r="T275" i="2"/>
  <c r="S275" i="2" s="1"/>
  <c r="T276" i="2"/>
  <c r="S276" i="2" s="1"/>
  <c r="T277" i="2"/>
  <c r="S277" i="2" s="1"/>
  <c r="T278" i="2"/>
  <c r="S278" i="2" s="1"/>
  <c r="T279" i="2"/>
  <c r="S279" i="2" s="1"/>
  <c r="T280" i="2"/>
  <c r="S280" i="2" s="1"/>
  <c r="T281" i="2"/>
  <c r="S281" i="2" s="1"/>
  <c r="T282" i="2"/>
  <c r="S282" i="2" s="1"/>
  <c r="T283" i="2"/>
  <c r="S283" i="2" s="1"/>
  <c r="T284" i="2"/>
  <c r="S284" i="2" s="1"/>
  <c r="T285" i="2"/>
  <c r="S285" i="2" s="1"/>
  <c r="T286" i="2"/>
  <c r="S286" i="2" s="1"/>
  <c r="T287" i="2"/>
  <c r="S287" i="2" s="1"/>
  <c r="T288" i="2"/>
  <c r="S288" i="2" s="1"/>
  <c r="T289" i="2"/>
  <c r="S289" i="2" s="1"/>
  <c r="T290" i="2"/>
  <c r="S290" i="2" s="1"/>
  <c r="T291" i="2"/>
  <c r="S291" i="2" s="1"/>
  <c r="T292" i="2"/>
  <c r="S292" i="2" s="1"/>
  <c r="T293" i="2"/>
  <c r="S293" i="2" s="1"/>
  <c r="T294" i="2"/>
  <c r="S294" i="2" s="1"/>
  <c r="T295" i="2"/>
  <c r="S295" i="2" s="1"/>
  <c r="T296" i="2"/>
  <c r="S296" i="2" s="1"/>
  <c r="T298" i="2"/>
  <c r="S298" i="2" s="1"/>
  <c r="T299" i="2"/>
  <c r="S299" i="2" s="1"/>
  <c r="T300" i="2"/>
  <c r="S300" i="2" s="1"/>
  <c r="B4" i="2"/>
  <c r="A4" i="2" s="1"/>
  <c r="B5" i="2"/>
  <c r="A5" i="2" s="1"/>
  <c r="B6" i="2"/>
  <c r="A6" i="2" s="1"/>
  <c r="B7" i="2"/>
  <c r="A7" i="2" s="1"/>
  <c r="B8" i="2"/>
  <c r="A8" i="2" s="1"/>
  <c r="B15" i="2"/>
  <c r="A15" i="2" s="1"/>
  <c r="B21" i="2"/>
  <c r="A21" i="2" s="1"/>
  <c r="B22" i="2"/>
  <c r="A22" i="2" s="1"/>
  <c r="B54" i="2"/>
  <c r="A54" i="2" s="1"/>
  <c r="B79" i="2"/>
  <c r="A79" i="2" s="1"/>
  <c r="B81" i="2"/>
  <c r="A81" i="2" s="1"/>
  <c r="B99" i="2"/>
  <c r="A99" i="2" s="1"/>
  <c r="B100" i="2"/>
  <c r="A100" i="2" s="1"/>
  <c r="B101" i="2"/>
  <c r="A101" i="2" s="1"/>
  <c r="B118" i="2"/>
  <c r="A118" i="2" s="1"/>
  <c r="B121" i="2"/>
  <c r="A121" i="2" s="1"/>
  <c r="B122" i="2"/>
  <c r="A122" i="2" s="1"/>
  <c r="B125" i="2"/>
  <c r="A125" i="2" s="1"/>
  <c r="B127" i="2"/>
  <c r="A127" i="2" s="1"/>
  <c r="B129" i="2"/>
  <c r="A129" i="2" s="1"/>
  <c r="B132" i="2"/>
  <c r="A132" i="2" s="1"/>
  <c r="B141" i="2"/>
  <c r="A141" i="2" s="1"/>
  <c r="B162" i="2"/>
  <c r="A162" i="2" s="1"/>
  <c r="B178" i="2"/>
  <c r="A178" i="2" s="1"/>
  <c r="B181" i="2"/>
  <c r="A181" i="2" s="1"/>
  <c r="B183" i="2"/>
  <c r="A183" i="2" s="1"/>
  <c r="B184" i="2"/>
  <c r="A184" i="2" s="1"/>
  <c r="B185" i="2"/>
  <c r="A185" i="2" s="1"/>
  <c r="B186" i="2"/>
  <c r="A186" i="2" s="1"/>
  <c r="B187" i="2"/>
  <c r="A187" i="2" s="1"/>
  <c r="B188" i="2"/>
  <c r="A188" i="2" s="1"/>
  <c r="B189" i="2"/>
  <c r="A189" i="2" s="1"/>
  <c r="B190" i="2"/>
  <c r="A190" i="2" s="1"/>
  <c r="B191" i="2"/>
  <c r="A191" i="2" s="1"/>
  <c r="B192" i="2"/>
  <c r="A192" i="2" s="1"/>
  <c r="B193" i="2"/>
  <c r="A193" i="2" s="1"/>
  <c r="B194" i="2"/>
  <c r="A194" i="2" s="1"/>
  <c r="B195" i="2"/>
  <c r="A195" i="2" s="1"/>
  <c r="B196" i="2"/>
  <c r="A196" i="2" s="1"/>
  <c r="B197" i="2"/>
  <c r="A197" i="2" s="1"/>
  <c r="B198" i="2"/>
  <c r="A198" i="2" s="1"/>
  <c r="B199" i="2"/>
  <c r="A199" i="2" s="1"/>
  <c r="B200" i="2"/>
  <c r="A200" i="2" s="1"/>
  <c r="B201" i="2"/>
  <c r="A201" i="2" s="1"/>
  <c r="B202" i="2"/>
  <c r="A202" i="2" s="1"/>
  <c r="B203" i="2"/>
  <c r="A203" i="2" s="1"/>
  <c r="B204" i="2"/>
  <c r="A204" i="2" s="1"/>
  <c r="B205" i="2"/>
  <c r="A205" i="2" s="1"/>
  <c r="B206" i="2"/>
  <c r="A206" i="2" s="1"/>
  <c r="B207" i="2"/>
  <c r="A207" i="2" s="1"/>
  <c r="B208" i="2"/>
  <c r="A208" i="2" s="1"/>
  <c r="B209" i="2"/>
  <c r="A209" i="2" s="1"/>
  <c r="B210" i="2"/>
  <c r="A210" i="2" s="1"/>
  <c r="B211" i="2"/>
  <c r="A211" i="2" s="1"/>
  <c r="B212" i="2"/>
  <c r="A212" i="2" s="1"/>
  <c r="B213" i="2"/>
  <c r="A213" i="2" s="1"/>
  <c r="B214" i="2"/>
  <c r="A214" i="2" s="1"/>
  <c r="B215" i="2"/>
  <c r="A215" i="2" s="1"/>
  <c r="B216" i="2"/>
  <c r="A216" i="2" s="1"/>
  <c r="B217" i="2"/>
  <c r="A217" i="2" s="1"/>
  <c r="B218" i="2"/>
  <c r="A218" i="2" s="1"/>
  <c r="B219" i="2"/>
  <c r="A219" i="2" s="1"/>
  <c r="B220" i="2"/>
  <c r="A220" i="2" s="1"/>
  <c r="B221" i="2"/>
  <c r="A221" i="2" s="1"/>
  <c r="B222" i="2"/>
  <c r="A222" i="2" s="1"/>
  <c r="B223" i="2"/>
  <c r="A223" i="2" s="1"/>
  <c r="B224" i="2"/>
  <c r="A224" i="2" s="1"/>
  <c r="B225" i="2"/>
  <c r="A225" i="2" s="1"/>
  <c r="B226" i="2"/>
  <c r="A226" i="2" s="1"/>
  <c r="B227" i="2"/>
  <c r="A227" i="2" s="1"/>
  <c r="B228" i="2"/>
  <c r="A228" i="2" s="1"/>
  <c r="B229" i="2"/>
  <c r="A229" i="2" s="1"/>
  <c r="B230" i="2"/>
  <c r="A230" i="2" s="1"/>
  <c r="B231" i="2"/>
  <c r="A231" i="2" s="1"/>
  <c r="B232" i="2"/>
  <c r="A232" i="2" s="1"/>
  <c r="B233" i="2"/>
  <c r="A233" i="2" s="1"/>
  <c r="B234" i="2"/>
  <c r="A234" i="2" s="1"/>
  <c r="B235" i="2"/>
  <c r="A235" i="2" s="1"/>
  <c r="B236" i="2"/>
  <c r="A236" i="2" s="1"/>
  <c r="B237" i="2"/>
  <c r="A237" i="2" s="1"/>
  <c r="B238" i="2"/>
  <c r="A238" i="2" s="1"/>
  <c r="B239" i="2"/>
  <c r="A239" i="2" s="1"/>
  <c r="B240" i="2"/>
  <c r="A240" i="2" s="1"/>
  <c r="B241" i="2"/>
  <c r="A241" i="2" s="1"/>
  <c r="B242" i="2"/>
  <c r="A242" i="2" s="1"/>
  <c r="B243" i="2"/>
  <c r="A243" i="2" s="1"/>
  <c r="B244" i="2"/>
  <c r="A244" i="2" s="1"/>
  <c r="B245" i="2"/>
  <c r="A245" i="2" s="1"/>
  <c r="B246" i="2"/>
  <c r="A246" i="2" s="1"/>
  <c r="B247" i="2"/>
  <c r="A247" i="2" s="1"/>
  <c r="B248" i="2"/>
  <c r="A248" i="2" s="1"/>
  <c r="B249" i="2"/>
  <c r="A249" i="2" s="1"/>
  <c r="B250" i="2"/>
  <c r="A250" i="2" s="1"/>
  <c r="B251" i="2"/>
  <c r="A251" i="2" s="1"/>
  <c r="B252" i="2"/>
  <c r="A252" i="2" s="1"/>
  <c r="B253" i="2"/>
  <c r="A253" i="2" s="1"/>
  <c r="B254" i="2"/>
  <c r="A254" i="2" s="1"/>
  <c r="B255" i="2"/>
  <c r="A255" i="2" s="1"/>
  <c r="B256" i="2"/>
  <c r="A256" i="2" s="1"/>
  <c r="B257" i="2"/>
  <c r="A257" i="2" s="1"/>
  <c r="B258" i="2"/>
  <c r="A258" i="2" s="1"/>
  <c r="B259" i="2"/>
  <c r="A259" i="2" s="1"/>
  <c r="B260" i="2"/>
  <c r="A260" i="2" s="1"/>
  <c r="B261" i="2"/>
  <c r="A261" i="2" s="1"/>
  <c r="B262" i="2"/>
  <c r="A262" i="2" s="1"/>
  <c r="B263" i="2"/>
  <c r="A263" i="2" s="1"/>
  <c r="B264" i="2"/>
  <c r="A264" i="2" s="1"/>
  <c r="B265" i="2"/>
  <c r="A265" i="2" s="1"/>
  <c r="B266" i="2"/>
  <c r="A266" i="2" s="1"/>
  <c r="B267" i="2"/>
  <c r="A267" i="2" s="1"/>
  <c r="B268" i="2"/>
  <c r="A268" i="2" s="1"/>
  <c r="B269" i="2"/>
  <c r="A269" i="2" s="1"/>
  <c r="B270" i="2"/>
  <c r="A270" i="2" s="1"/>
  <c r="B271" i="2"/>
  <c r="A271" i="2" s="1"/>
  <c r="B272" i="2"/>
  <c r="A272" i="2" s="1"/>
  <c r="B273" i="2"/>
  <c r="A273" i="2" s="1"/>
  <c r="B274" i="2"/>
  <c r="A274" i="2" s="1"/>
  <c r="B275" i="2"/>
  <c r="A275" i="2" s="1"/>
  <c r="B276" i="2"/>
  <c r="A276" i="2" s="1"/>
  <c r="B277" i="2"/>
  <c r="A277" i="2" s="1"/>
  <c r="B278" i="2"/>
  <c r="A278" i="2" s="1"/>
  <c r="B279" i="2"/>
  <c r="A279" i="2" s="1"/>
  <c r="B280" i="2"/>
  <c r="A280" i="2" s="1"/>
  <c r="B281" i="2"/>
  <c r="A281" i="2" s="1"/>
  <c r="B282" i="2"/>
  <c r="A282" i="2" s="1"/>
  <c r="B283" i="2"/>
  <c r="A283" i="2" s="1"/>
  <c r="B284" i="2"/>
  <c r="A284" i="2" s="1"/>
  <c r="B285" i="2"/>
  <c r="A285" i="2" s="1"/>
  <c r="B286" i="2"/>
  <c r="A286" i="2" s="1"/>
  <c r="B287" i="2"/>
  <c r="A287" i="2" s="1"/>
  <c r="B288" i="2"/>
  <c r="A288" i="2" s="1"/>
  <c r="B289" i="2"/>
  <c r="A289" i="2" s="1"/>
  <c r="B290" i="2"/>
  <c r="A290" i="2" s="1"/>
  <c r="B291" i="2"/>
  <c r="A291" i="2" s="1"/>
  <c r="B292" i="2"/>
  <c r="A292" i="2" s="1"/>
  <c r="B293" i="2"/>
  <c r="A293" i="2" s="1"/>
  <c r="B294" i="2"/>
  <c r="A294" i="2" s="1"/>
  <c r="B295" i="2"/>
  <c r="A295" i="2" s="1"/>
  <c r="B296" i="2"/>
  <c r="A296" i="2" s="1"/>
  <c r="B298" i="2"/>
  <c r="A298" i="2" s="1"/>
  <c r="B299" i="2"/>
  <c r="A299" i="2" s="1"/>
  <c r="B300" i="2"/>
  <c r="A300" i="2" s="1"/>
  <c r="I2" i="1"/>
  <c r="B1" i="3"/>
  <c r="B1" i="21"/>
  <c r="B1" i="22"/>
  <c r="B1" i="20"/>
  <c r="B1" i="19"/>
  <c r="B1" i="18"/>
  <c r="B1" i="17"/>
  <c r="B1" i="16"/>
  <c r="B1" i="15"/>
  <c r="B1" i="14"/>
  <c r="B1" i="13"/>
  <c r="B6" i="1"/>
  <c r="U1" i="2"/>
  <c r="S1" i="2"/>
  <c r="Q1" i="2"/>
  <c r="O1" i="2"/>
  <c r="M1" i="2"/>
  <c r="K1" i="2"/>
  <c r="I1" i="2"/>
  <c r="G1" i="2"/>
  <c r="E1" i="2"/>
  <c r="C1" i="2"/>
  <c r="A1" i="2"/>
  <c r="B203" i="1"/>
  <c r="B204" i="1"/>
  <c r="B205" i="1"/>
  <c r="B206" i="1"/>
  <c r="B207" i="1"/>
  <c r="B208" i="1"/>
  <c r="B209" i="1"/>
  <c r="B210" i="1"/>
  <c r="B211" i="1"/>
  <c r="B212" i="1"/>
  <c r="B213" i="1"/>
  <c r="B214" i="1"/>
  <c r="B215" i="1"/>
  <c r="B216" i="1"/>
  <c r="B217" i="1"/>
  <c r="B218" i="1"/>
  <c r="B219" i="1"/>
  <c r="B220" i="1"/>
  <c r="B221" i="1"/>
  <c r="B222" i="1"/>
  <c r="B223" i="1"/>
  <c r="B224" i="1"/>
  <c r="B225" i="1"/>
  <c r="B226" i="1"/>
  <c r="B227" i="1"/>
  <c r="B228" i="1"/>
  <c r="B229" i="1"/>
  <c r="B230" i="1"/>
  <c r="B231" i="1"/>
  <c r="B232" i="1"/>
  <c r="B233" i="1"/>
  <c r="B234" i="1"/>
  <c r="B235" i="1"/>
  <c r="B236" i="1"/>
  <c r="B237" i="1"/>
  <c r="B238" i="1"/>
  <c r="B239" i="1"/>
  <c r="B240" i="1"/>
  <c r="B241" i="1"/>
  <c r="B242" i="1"/>
  <c r="B243" i="1"/>
  <c r="B244" i="1"/>
  <c r="B245" i="1"/>
  <c r="B246" i="1"/>
  <c r="B247" i="1"/>
  <c r="B248" i="1"/>
  <c r="B249" i="1"/>
  <c r="B250" i="1"/>
  <c r="B251" i="1"/>
  <c r="B252" i="1"/>
  <c r="B253" i="1"/>
  <c r="B254" i="1"/>
  <c r="B255" i="1"/>
  <c r="B256" i="1"/>
  <c r="B257" i="1"/>
  <c r="B258" i="1"/>
  <c r="B259" i="1"/>
  <c r="B260" i="1"/>
  <c r="B261" i="1"/>
  <c r="B262" i="1"/>
  <c r="B263" i="1"/>
  <c r="B264" i="1"/>
  <c r="B265" i="1"/>
  <c r="B266" i="1"/>
  <c r="B267" i="1"/>
  <c r="B268" i="1"/>
  <c r="B269" i="1"/>
  <c r="B270" i="1"/>
  <c r="B271" i="1"/>
  <c r="B272" i="1"/>
  <c r="B273" i="1"/>
  <c r="B274" i="1"/>
  <c r="B275" i="1"/>
  <c r="B276" i="1"/>
  <c r="B277" i="1"/>
  <c r="B278" i="1"/>
  <c r="B279" i="1"/>
  <c r="B280" i="1"/>
  <c r="B281" i="1"/>
  <c r="B282" i="1"/>
  <c r="B283" i="1"/>
  <c r="B284" i="1"/>
  <c r="B285" i="1"/>
  <c r="B286" i="1"/>
  <c r="B287" i="1"/>
  <c r="B288" i="1"/>
  <c r="B289" i="1"/>
  <c r="B290" i="1"/>
  <c r="B291" i="1"/>
  <c r="B292" i="1"/>
  <c r="B293" i="1"/>
  <c r="B294" i="1"/>
  <c r="B295" i="1"/>
  <c r="B296" i="1"/>
  <c r="B297" i="1"/>
  <c r="B298" i="1"/>
  <c r="B299" i="1"/>
  <c r="B300" i="1"/>
  <c r="B301" i="1"/>
  <c r="B302" i="1"/>
  <c r="B303" i="1"/>
  <c r="B304" i="1"/>
  <c r="B305" i="1"/>
  <c r="B306" i="1"/>
  <c r="B307" i="1"/>
  <c r="B308" i="1"/>
  <c r="B309" i="1"/>
  <c r="B310" i="1"/>
  <c r="B311" i="1"/>
  <c r="B369" i="1"/>
  <c r="B186" i="1"/>
  <c r="B187" i="1"/>
  <c r="B188" i="1"/>
  <c r="B189" i="1"/>
  <c r="B190" i="1"/>
  <c r="B191" i="1"/>
  <c r="B192" i="1"/>
  <c r="B193" i="1"/>
  <c r="B194" i="1"/>
  <c r="B195" i="1"/>
  <c r="B196" i="1"/>
  <c r="B197" i="1"/>
  <c r="B198" i="1"/>
  <c r="B199" i="1"/>
  <c r="B200" i="1"/>
  <c r="B201" i="1"/>
  <c r="B202" i="1"/>
  <c r="B7" i="1" l="1"/>
  <c r="B8" i="1" s="1"/>
  <c r="B9" i="1" s="1"/>
  <c r="B10" i="1" s="1"/>
  <c r="B11" i="1" s="1"/>
  <c r="B12" i="1" s="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3" i="2"/>
  <c r="B57" i="1" l="1"/>
  <c r="B58" i="1" s="1"/>
  <c r="B59" i="1" s="1"/>
  <c r="L4" i="2"/>
  <c r="N4" i="2"/>
  <c r="D4" i="2"/>
  <c r="C4" i="2" s="1"/>
  <c r="L5" i="2"/>
  <c r="B60" i="1" l="1"/>
  <c r="B61" i="1" s="1"/>
  <c r="B62" i="1" s="1"/>
  <c r="B63" i="1" s="1"/>
  <c r="B64" i="1" s="1"/>
  <c r="B65" i="1" s="1"/>
  <c r="J5" i="2"/>
  <c r="I5" i="2" s="1"/>
  <c r="N5" i="2"/>
  <c r="F5" i="2"/>
  <c r="L6" i="2"/>
  <c r="B66" i="1" l="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E5" i="2"/>
  <c r="H6" i="2"/>
  <c r="B89" i="1" l="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F7" i="2"/>
  <c r="L7" i="2"/>
  <c r="J7" i="2"/>
  <c r="I7" i="2" s="1"/>
  <c r="F117" i="2" l="1"/>
  <c r="B121" i="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B147" i="1" s="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T8" i="2"/>
  <c r="F8" i="2"/>
  <c r="L8" i="2"/>
  <c r="F9" i="2"/>
  <c r="B9" i="2" l="1"/>
  <c r="T9" i="2"/>
  <c r="N9" i="2"/>
  <c r="T10" i="2"/>
  <c r="F10" i="2" l="1"/>
  <c r="B10" i="2"/>
  <c r="M9" i="2"/>
  <c r="P10" i="2"/>
  <c r="O10" i="2" s="1"/>
  <c r="T11" i="2"/>
  <c r="B11" i="2" l="1"/>
  <c r="F11" i="2"/>
  <c r="R11" i="2"/>
  <c r="Q11" i="2" s="1"/>
  <c r="F12" i="2"/>
  <c r="D12" i="2" l="1"/>
  <c r="B12" i="2"/>
  <c r="T12" i="2"/>
  <c r="F13" i="2"/>
  <c r="B13" i="2" l="1"/>
  <c r="D13" i="2"/>
  <c r="S12" i="2"/>
  <c r="V13" i="2"/>
  <c r="U13" i="2" s="1"/>
  <c r="H14" i="2" l="1"/>
  <c r="D14" i="2"/>
  <c r="B14" i="2"/>
  <c r="P15" i="2" l="1"/>
  <c r="H15" i="2"/>
  <c r="D15" i="2"/>
  <c r="H16" i="2"/>
  <c r="B16" i="2" l="1"/>
  <c r="P16" i="2"/>
  <c r="F16" i="2"/>
  <c r="B17" i="2" l="1"/>
  <c r="P17" i="2"/>
  <c r="E16" i="2"/>
  <c r="H17" i="2"/>
  <c r="B18" i="2"/>
  <c r="G17" i="2" l="1"/>
  <c r="J18" i="2"/>
  <c r="B19" i="2"/>
  <c r="J19" i="2" l="1"/>
  <c r="N19" i="2"/>
  <c r="L19" i="2"/>
  <c r="J20" i="2" l="1"/>
  <c r="B20" i="2"/>
  <c r="A20" i="2" s="1"/>
  <c r="K19" i="2"/>
  <c r="N20" i="2"/>
  <c r="J21" i="2"/>
  <c r="X21" i="2" l="1"/>
  <c r="N21" i="2"/>
  <c r="P21" i="2"/>
  <c r="J22" i="2"/>
  <c r="X22" i="2" l="1"/>
  <c r="H22" i="2"/>
  <c r="O21" i="2"/>
  <c r="R22" i="2"/>
  <c r="Q22" i="2" s="1"/>
  <c r="J23" i="2"/>
  <c r="I23" i="2" s="1"/>
  <c r="H23" i="2" l="1"/>
  <c r="B23" i="2"/>
  <c r="T23" i="2"/>
  <c r="B24" i="2" l="1"/>
  <c r="H24" i="2"/>
  <c r="S23" i="2"/>
  <c r="V24" i="2"/>
  <c r="U24" i="2" s="1"/>
  <c r="L25" i="2" l="1"/>
  <c r="H25" i="2"/>
  <c r="B25" i="2"/>
  <c r="H26" i="2"/>
  <c r="G26" i="2" s="1"/>
  <c r="B26" i="2" l="1"/>
  <c r="L26" i="2"/>
  <c r="D26" i="2"/>
  <c r="B27" i="2" l="1"/>
  <c r="L27" i="2"/>
  <c r="C26" i="2"/>
  <c r="F27" i="2"/>
  <c r="L28" i="2"/>
  <c r="K28" i="2" s="1"/>
  <c r="J28" i="2" l="1"/>
  <c r="B28" i="2"/>
  <c r="E27" i="2"/>
  <c r="H28" i="2"/>
  <c r="L29" i="2" l="1"/>
  <c r="B29" i="2"/>
  <c r="G28" i="2"/>
  <c r="J29" i="2"/>
  <c r="B30" i="2"/>
  <c r="F30" i="2" l="1"/>
  <c r="J30" i="2"/>
  <c r="L30" i="2"/>
  <c r="J31" i="2" l="1"/>
  <c r="F31" i="2"/>
  <c r="B31" i="2"/>
  <c r="L31" i="2"/>
  <c r="N31" i="2"/>
  <c r="J32" i="2" l="1"/>
  <c r="I32" i="2" s="1"/>
  <c r="B32" i="2"/>
  <c r="F32" i="2"/>
  <c r="L32" i="2"/>
  <c r="M31" i="2"/>
  <c r="P32" i="2"/>
  <c r="L33" i="2"/>
  <c r="K33" i="2" s="1"/>
  <c r="F33" i="2" l="1"/>
  <c r="B33" i="2"/>
  <c r="O32" i="2"/>
  <c r="R33" i="2"/>
  <c r="Q33" i="2" s="1"/>
  <c r="B34" i="2"/>
  <c r="P34" i="2" l="1"/>
  <c r="F34" i="2"/>
  <c r="T34" i="2"/>
  <c r="P35" i="2"/>
  <c r="F35" i="2" l="1"/>
  <c r="B35" i="2"/>
  <c r="S34" i="2"/>
  <c r="V35" i="2"/>
  <c r="U35" i="2" s="1"/>
  <c r="A35" i="2" l="1"/>
  <c r="P36" i="2"/>
  <c r="F36" i="2"/>
  <c r="B36" i="2"/>
  <c r="B37" i="2"/>
  <c r="P37" i="2" l="1"/>
  <c r="F37" i="2"/>
  <c r="D37" i="2"/>
  <c r="P38" i="2"/>
  <c r="L38" i="2" l="1"/>
  <c r="B38" i="2"/>
  <c r="C37" i="2"/>
  <c r="F38" i="2"/>
  <c r="B39" i="2"/>
  <c r="F39" i="2" l="1"/>
  <c r="P39" i="2"/>
  <c r="H39" i="2"/>
  <c r="P40" i="2"/>
  <c r="F40" i="2" l="1"/>
  <c r="B40" i="2"/>
  <c r="G39" i="2"/>
  <c r="J40" i="2"/>
  <c r="P41" i="2"/>
  <c r="O41" i="2" s="1"/>
  <c r="F41" i="2" l="1"/>
  <c r="B41" i="2"/>
  <c r="I40" i="2"/>
  <c r="L41" i="2"/>
  <c r="F42" i="2" l="1"/>
  <c r="B42" i="2"/>
  <c r="K41" i="2"/>
  <c r="N42" i="2"/>
  <c r="B43" i="2" l="1"/>
  <c r="F43" i="2"/>
  <c r="M42" i="2"/>
  <c r="P43" i="2"/>
  <c r="B44" i="2" l="1"/>
  <c r="F44" i="2"/>
  <c r="O43" i="2"/>
  <c r="R44" i="2"/>
  <c r="Q44" i="2" s="1"/>
  <c r="B45" i="2" l="1"/>
  <c r="F45" i="2"/>
  <c r="T45" i="2"/>
  <c r="S45" i="2" s="1"/>
  <c r="B46" i="2" l="1"/>
  <c r="F46" i="2"/>
  <c r="V46" i="2"/>
  <c r="U46" i="2" s="1"/>
  <c r="F47" i="2"/>
  <c r="E47" i="2" s="1"/>
  <c r="B47" i="2" l="1"/>
  <c r="L48" i="2" l="1"/>
  <c r="B48" i="2"/>
  <c r="D48" i="2"/>
  <c r="C48" i="2" l="1"/>
  <c r="P49" i="2"/>
  <c r="B49" i="2"/>
  <c r="F49" i="2"/>
  <c r="F50" i="2" l="1"/>
  <c r="B50" i="2"/>
  <c r="E49" i="2"/>
  <c r="H50" i="2"/>
  <c r="B51" i="2"/>
  <c r="P51" i="2" l="1"/>
  <c r="L51" i="2"/>
  <c r="G50" i="2"/>
  <c r="J51" i="2"/>
  <c r="B52" i="2"/>
  <c r="I51" i="2" l="1"/>
  <c r="L52" i="2"/>
  <c r="L53" i="2" l="1"/>
  <c r="B53" i="2"/>
  <c r="A53" i="2" s="1"/>
  <c r="T53" i="2"/>
  <c r="X53" i="2"/>
  <c r="N53" i="2"/>
  <c r="L54" i="2"/>
  <c r="K54" i="2" s="1"/>
  <c r="F54" i="2" l="1"/>
  <c r="X54" i="2"/>
  <c r="M53" i="2"/>
  <c r="J54" i="2"/>
  <c r="N54" i="2"/>
  <c r="P54" i="2"/>
  <c r="P55" i="2" l="1"/>
  <c r="L55" i="2"/>
  <c r="K55" i="2" s="1"/>
  <c r="B55" i="2"/>
  <c r="F55" i="2"/>
  <c r="I54" i="2"/>
  <c r="R55" i="2"/>
  <c r="Q55" i="2" s="1"/>
  <c r="X56" i="2"/>
  <c r="W56" i="2" s="1"/>
  <c r="B56" i="2" l="1"/>
  <c r="P56" i="2"/>
  <c r="T56" i="2"/>
  <c r="P57" i="2" l="1"/>
  <c r="F57" i="2"/>
  <c r="E57" i="2" s="1"/>
  <c r="L57" i="2"/>
  <c r="B57" i="2"/>
  <c r="S56" i="2"/>
  <c r="V57" i="2"/>
  <c r="U57" i="2" s="1"/>
  <c r="L58" i="2" l="1"/>
  <c r="P58" i="2"/>
  <c r="B58" i="2"/>
  <c r="L59" i="2" l="1"/>
  <c r="P59" i="2"/>
  <c r="B59" i="2"/>
  <c r="T59" i="2"/>
  <c r="D59" i="2"/>
  <c r="C59" i="2" s="1"/>
  <c r="L60" i="2"/>
  <c r="B60" i="2" l="1"/>
  <c r="N60" i="2"/>
  <c r="F60" i="2"/>
  <c r="L61" i="2" l="1"/>
  <c r="P61" i="2"/>
  <c r="B61" i="2"/>
  <c r="T61" i="2"/>
  <c r="E60" i="2"/>
  <c r="H61" i="2"/>
  <c r="O61" i="2" l="1"/>
  <c r="N62" i="2"/>
  <c r="T62" i="2"/>
  <c r="F62" i="2"/>
  <c r="B62" i="2"/>
  <c r="G61" i="2"/>
  <c r="J62" i="2"/>
  <c r="I62" i="2" s="1"/>
  <c r="T63" i="2"/>
  <c r="B63" i="2" l="1"/>
  <c r="N63" i="2"/>
  <c r="L63" i="2"/>
  <c r="T64" i="2"/>
  <c r="L64" i="2" l="1"/>
  <c r="B64" i="2"/>
  <c r="N64" i="2"/>
  <c r="N65" i="2"/>
  <c r="L65" i="2" l="1"/>
  <c r="B65" i="2"/>
  <c r="P65" i="2"/>
  <c r="T66" i="2"/>
  <c r="S66" i="2" l="1"/>
  <c r="L66" i="2"/>
  <c r="B66" i="2"/>
  <c r="O65" i="2"/>
  <c r="R66" i="2"/>
  <c r="Q66" i="2" s="1"/>
  <c r="B67" i="2" l="1"/>
  <c r="N67" i="2"/>
  <c r="H67" i="2"/>
  <c r="D67" i="2"/>
  <c r="T67" i="2"/>
  <c r="L68" i="2"/>
  <c r="K68" i="2" s="1"/>
  <c r="M67" i="2" l="1"/>
  <c r="D68" i="2"/>
  <c r="B68" i="2"/>
  <c r="S67" i="2"/>
  <c r="V68" i="2"/>
  <c r="U68" i="2" s="1"/>
  <c r="J69" i="2"/>
  <c r="B69" i="2" l="1"/>
  <c r="F70" i="2" l="1"/>
  <c r="B70" i="2"/>
  <c r="D70" i="2"/>
  <c r="B71" i="2" l="1"/>
  <c r="D71" i="2"/>
  <c r="F71" i="2"/>
  <c r="D72" i="2"/>
  <c r="B72" i="2" l="1"/>
  <c r="L72" i="2"/>
  <c r="H72" i="2"/>
  <c r="D73" i="2"/>
  <c r="B73" i="2" l="1"/>
  <c r="L73" i="2"/>
  <c r="G72" i="2"/>
  <c r="J73" i="2"/>
  <c r="D74" i="2" l="1"/>
  <c r="B74" i="2"/>
  <c r="I73" i="2"/>
  <c r="L74" i="2"/>
  <c r="D75" i="2"/>
  <c r="C75" i="2" s="1"/>
  <c r="B75" i="2" l="1"/>
  <c r="L75" i="2"/>
  <c r="N75" i="2"/>
  <c r="B76" i="2" l="1"/>
  <c r="L76" i="2"/>
  <c r="M75" i="2"/>
  <c r="P76" i="2"/>
  <c r="B77" i="2"/>
  <c r="P77" i="2" l="1"/>
  <c r="L77" i="2"/>
  <c r="H77" i="2"/>
  <c r="D77" i="2"/>
  <c r="R77" i="2"/>
  <c r="Q77" i="2" s="1"/>
  <c r="P78" i="2"/>
  <c r="B78" i="2" l="1"/>
  <c r="L78" i="2"/>
  <c r="K78" i="2" s="1"/>
  <c r="J78" i="2"/>
  <c r="D78" i="2"/>
  <c r="T78" i="2"/>
  <c r="L79" i="2"/>
  <c r="K79" i="2" s="1"/>
  <c r="J79" i="2" l="1"/>
  <c r="P79" i="2"/>
  <c r="D79" i="2"/>
  <c r="H79" i="2"/>
  <c r="S78" i="2"/>
  <c r="V79" i="2"/>
  <c r="U79" i="2" s="1"/>
  <c r="H80" i="2" l="1"/>
  <c r="J80" i="2"/>
  <c r="D80" i="2"/>
  <c r="F80" i="2"/>
  <c r="B80" i="2"/>
  <c r="H81" i="2"/>
  <c r="J81" i="2" l="1"/>
  <c r="P81" i="2"/>
  <c r="L81" i="2"/>
  <c r="F81" i="2"/>
  <c r="A80" i="2"/>
  <c r="D81" i="2"/>
  <c r="O81" i="2" l="1"/>
  <c r="H82" i="2"/>
  <c r="D82" i="2"/>
  <c r="C82" i="2" s="1"/>
  <c r="P82" i="2"/>
  <c r="B82" i="2"/>
  <c r="C81" i="2"/>
  <c r="F82" i="2"/>
  <c r="F83" i="2" l="1"/>
  <c r="J83" i="2"/>
  <c r="L83" i="2"/>
  <c r="B83" i="2"/>
  <c r="H83" i="2"/>
  <c r="H84" i="2"/>
  <c r="G84" i="2" s="1"/>
  <c r="I83" i="2" l="1"/>
  <c r="B84" i="2"/>
  <c r="F84" i="2"/>
  <c r="T84" i="2"/>
  <c r="D84" i="2"/>
  <c r="G83" i="2"/>
  <c r="J84" i="2"/>
  <c r="F85" i="2"/>
  <c r="E85" i="2" s="1"/>
  <c r="B85" i="2" l="1"/>
  <c r="D85" i="2"/>
  <c r="I84" i="2"/>
  <c r="L85" i="2"/>
  <c r="D86" i="2"/>
  <c r="F86" i="2" l="1"/>
  <c r="B86" i="2"/>
  <c r="N86" i="2"/>
  <c r="D87" i="2"/>
  <c r="H87" i="2" l="1"/>
  <c r="B87" i="2"/>
  <c r="M86" i="2"/>
  <c r="P87" i="2"/>
  <c r="B88" i="2"/>
  <c r="H88" i="2" l="1"/>
  <c r="J88" i="2"/>
  <c r="O87" i="2"/>
  <c r="R88" i="2"/>
  <c r="Q88" i="2" s="1"/>
  <c r="H89" i="2" l="1"/>
  <c r="D89" i="2"/>
  <c r="B89" i="2"/>
  <c r="J89" i="2"/>
  <c r="T89" i="2"/>
  <c r="H90" i="2"/>
  <c r="C89" i="2" l="1"/>
  <c r="B90" i="2"/>
  <c r="J90" i="2"/>
  <c r="F90" i="2"/>
  <c r="T90" i="2"/>
  <c r="S89" i="2"/>
  <c r="V90" i="2"/>
  <c r="U90" i="2" s="1"/>
  <c r="J91" i="2"/>
  <c r="D91" i="2" l="1"/>
  <c r="T91" i="2"/>
  <c r="B91" i="2"/>
  <c r="H92" i="2"/>
  <c r="G92" i="2" s="1"/>
  <c r="B92" i="2" l="1"/>
  <c r="T92" i="2"/>
  <c r="D92" i="2"/>
  <c r="T93" i="2" l="1"/>
  <c r="J93" i="2"/>
  <c r="I93" i="2" s="1"/>
  <c r="B93" i="2"/>
  <c r="D93" i="2"/>
  <c r="F93" i="2"/>
  <c r="D94" i="2"/>
  <c r="L94" i="2" l="1"/>
  <c r="B94" i="2"/>
  <c r="H94" i="2"/>
  <c r="D95" i="2" l="1"/>
  <c r="T95" i="2"/>
  <c r="S95" i="2" s="1"/>
  <c r="L95" i="2"/>
  <c r="B95" i="2"/>
  <c r="H95" i="2"/>
  <c r="P95" i="2"/>
  <c r="G94" i="2"/>
  <c r="J95" i="2"/>
  <c r="D96" i="2"/>
  <c r="C96" i="2" s="1"/>
  <c r="B96" i="2" l="1"/>
  <c r="P96" i="2"/>
  <c r="I95" i="2"/>
  <c r="L96" i="2"/>
  <c r="P97" i="2" l="1"/>
  <c r="D97" i="2"/>
  <c r="C97" i="2" s="1"/>
  <c r="B97" i="2"/>
  <c r="L97" i="2"/>
  <c r="N97" i="2"/>
  <c r="M97" i="2" s="1"/>
  <c r="B98" i="2" l="1"/>
  <c r="L98" i="2"/>
  <c r="P98" i="2"/>
  <c r="L99" i="2"/>
  <c r="T99" i="2" l="1"/>
  <c r="F99" i="2"/>
  <c r="R99" i="2"/>
  <c r="Q99" i="2" s="1"/>
  <c r="F100" i="2" l="1"/>
  <c r="P100" i="2"/>
  <c r="O100" i="2" s="1"/>
  <c r="L100" i="2"/>
  <c r="H100" i="2"/>
  <c r="T100" i="2"/>
  <c r="L101" i="2"/>
  <c r="F101" i="2" l="1"/>
  <c r="H101" i="2"/>
  <c r="S100" i="2"/>
  <c r="V101" i="2"/>
  <c r="U101" i="2" s="1"/>
  <c r="L102" i="2"/>
  <c r="K102" i="2" s="1"/>
  <c r="H102" i="2" l="1"/>
  <c r="F102" i="2"/>
  <c r="B102" i="2"/>
  <c r="B103" i="2" l="1"/>
  <c r="H103" i="2"/>
  <c r="L103" i="2"/>
  <c r="F103" i="2"/>
  <c r="D103" i="2"/>
  <c r="B104" i="2" l="1"/>
  <c r="H104" i="2"/>
  <c r="C103" i="2"/>
  <c r="F104" i="2"/>
  <c r="F105" i="2"/>
  <c r="J105" i="2" l="1"/>
  <c r="B105" i="2"/>
  <c r="H105" i="2"/>
  <c r="B106" i="2"/>
  <c r="H106" i="2" l="1"/>
  <c r="F106" i="2"/>
  <c r="G105" i="2"/>
  <c r="J106" i="2"/>
  <c r="F107" i="2"/>
  <c r="H107" i="2" l="1"/>
  <c r="B107" i="2"/>
  <c r="I106" i="2"/>
  <c r="L107" i="2"/>
  <c r="F108" i="2"/>
  <c r="L108" i="2" l="1"/>
  <c r="B108" i="2"/>
  <c r="K107" i="2"/>
  <c r="N108" i="2"/>
  <c r="F109" i="2"/>
  <c r="L109" i="2" l="1"/>
  <c r="B109" i="2"/>
  <c r="R109" i="2"/>
  <c r="H109" i="2"/>
  <c r="P109" i="2"/>
  <c r="H110" i="2" l="1"/>
  <c r="L110" i="2"/>
  <c r="F110" i="2"/>
  <c r="B110" i="2"/>
  <c r="O109" i="2"/>
  <c r="R110" i="2"/>
  <c r="H111" i="2" l="1"/>
  <c r="L111" i="2"/>
  <c r="P111" i="2"/>
  <c r="B111" i="2"/>
  <c r="Q110" i="2"/>
  <c r="T111" i="2"/>
  <c r="H112" i="2"/>
  <c r="B112" i="2" l="1"/>
  <c r="F112" i="2"/>
  <c r="L112" i="2"/>
  <c r="T112" i="2"/>
  <c r="S111" i="2"/>
  <c r="V112" i="2"/>
  <c r="U112" i="2" s="1"/>
  <c r="H113" i="2"/>
  <c r="E112" i="2" l="1"/>
  <c r="L113" i="2"/>
  <c r="T113" i="2"/>
  <c r="B113" i="2"/>
  <c r="T114" i="2" l="1"/>
  <c r="B114" i="2"/>
  <c r="L114" i="2"/>
  <c r="F114" i="2"/>
  <c r="D114" i="2"/>
  <c r="T115" i="2"/>
  <c r="L115" i="2" l="1"/>
  <c r="B115" i="2"/>
  <c r="P115" i="2"/>
  <c r="H115" i="2"/>
  <c r="C114" i="2"/>
  <c r="F115" i="2"/>
  <c r="L116" i="2"/>
  <c r="T116" i="2" l="1"/>
  <c r="B116" i="2"/>
  <c r="A116" i="2" s="1"/>
  <c r="N116" i="2"/>
  <c r="F116" i="2"/>
  <c r="H116" i="2"/>
  <c r="H117" i="2"/>
  <c r="B117" i="2" l="1"/>
  <c r="L117" i="2"/>
  <c r="J117" i="2"/>
  <c r="T118" i="2"/>
  <c r="S118" i="2" s="1"/>
  <c r="H118" i="2" l="1"/>
  <c r="F118" i="2"/>
  <c r="I117" i="2"/>
  <c r="L118" i="2"/>
  <c r="H119" i="2"/>
  <c r="B119" i="2" l="1"/>
  <c r="L119" i="2"/>
  <c r="N119" i="2"/>
  <c r="L120" i="2"/>
  <c r="H120" i="2" l="1"/>
  <c r="F120" i="2"/>
  <c r="B120" i="2"/>
  <c r="X120" i="2"/>
  <c r="P120" i="2"/>
  <c r="N121" i="2" l="1"/>
  <c r="L121" i="2"/>
  <c r="W53" i="2"/>
  <c r="W54" i="2"/>
  <c r="F121" i="2"/>
  <c r="H121" i="2"/>
  <c r="O120" i="2"/>
  <c r="W120" i="2"/>
  <c r="W22" i="2"/>
  <c r="W21" i="2"/>
  <c r="R121" i="2"/>
  <c r="H122" i="2" l="1"/>
  <c r="L122" i="2"/>
  <c r="X1" i="2"/>
  <c r="J122" i="2"/>
  <c r="N122" i="2"/>
  <c r="Q121" i="2"/>
  <c r="T122" i="2"/>
  <c r="B5" i="36" l="1"/>
  <c r="B99" i="36"/>
  <c r="C99" i="36" s="1"/>
  <c r="B87" i="36"/>
  <c r="E87" i="36" s="1"/>
  <c r="F87" i="36" s="1"/>
  <c r="B79" i="36"/>
  <c r="D79" i="36" s="1"/>
  <c r="B51" i="36"/>
  <c r="C51" i="36" s="1"/>
  <c r="B100" i="36"/>
  <c r="D100" i="36" s="1"/>
  <c r="B96" i="36"/>
  <c r="D96" i="36" s="1"/>
  <c r="B92" i="36"/>
  <c r="E92" i="36" s="1"/>
  <c r="F92" i="36" s="1"/>
  <c r="B88" i="36"/>
  <c r="D88" i="36" s="1"/>
  <c r="B84" i="36"/>
  <c r="H84" i="36" s="1"/>
  <c r="B80" i="36"/>
  <c r="H80" i="36" s="1"/>
  <c r="B76" i="36"/>
  <c r="C76" i="36" s="1"/>
  <c r="B72" i="36"/>
  <c r="D72" i="36" s="1"/>
  <c r="B68" i="36"/>
  <c r="E68" i="36" s="1"/>
  <c r="F68" i="36" s="1"/>
  <c r="B64" i="36"/>
  <c r="C64" i="36" s="1"/>
  <c r="B60" i="36"/>
  <c r="E60" i="36" s="1"/>
  <c r="F60" i="36" s="1"/>
  <c r="B56" i="36"/>
  <c r="B52" i="36"/>
  <c r="E52" i="36" s="1"/>
  <c r="F52" i="36" s="1"/>
  <c r="B48" i="36"/>
  <c r="D48" i="36" s="1"/>
  <c r="B44" i="36"/>
  <c r="D44" i="36" s="1"/>
  <c r="B31" i="36"/>
  <c r="B95" i="36"/>
  <c r="C95" i="36" s="1"/>
  <c r="B83" i="36"/>
  <c r="E83" i="36" s="1"/>
  <c r="F83" i="36" s="1"/>
  <c r="B71" i="36"/>
  <c r="B63" i="36"/>
  <c r="B55" i="36"/>
  <c r="E55" i="36" s="1"/>
  <c r="F55" i="36" s="1"/>
  <c r="B47" i="36"/>
  <c r="C47" i="36" s="1"/>
  <c r="B4" i="36"/>
  <c r="E4" i="36" s="1"/>
  <c r="F4" i="36" s="1"/>
  <c r="B102" i="36"/>
  <c r="B98" i="36"/>
  <c r="H98" i="36" s="1"/>
  <c r="B94" i="36"/>
  <c r="H94" i="36" s="1"/>
  <c r="B90" i="36"/>
  <c r="B86" i="36"/>
  <c r="H86" i="36" s="1"/>
  <c r="B82" i="36"/>
  <c r="D82" i="36" s="1"/>
  <c r="B78" i="36"/>
  <c r="D78" i="36" s="1"/>
  <c r="B74" i="36"/>
  <c r="G74" i="36" s="1"/>
  <c r="B70" i="36"/>
  <c r="B66" i="36"/>
  <c r="D66" i="36" s="1"/>
  <c r="B62" i="36"/>
  <c r="D62" i="36" s="1"/>
  <c r="B58" i="36"/>
  <c r="E58" i="36" s="1"/>
  <c r="F58" i="36" s="1"/>
  <c r="B54" i="36"/>
  <c r="H54" i="36" s="1"/>
  <c r="B50" i="36"/>
  <c r="D50" i="36" s="1"/>
  <c r="B46" i="36"/>
  <c r="H46" i="36" s="1"/>
  <c r="B40" i="36"/>
  <c r="C40" i="36" s="1"/>
  <c r="B3" i="36"/>
  <c r="H3" i="36" s="1"/>
  <c r="B91" i="36"/>
  <c r="E91" i="36" s="1"/>
  <c r="F91" i="36" s="1"/>
  <c r="B75" i="36"/>
  <c r="E75" i="36" s="1"/>
  <c r="F75" i="36" s="1"/>
  <c r="B67" i="36"/>
  <c r="D67" i="36" s="1"/>
  <c r="B59" i="36"/>
  <c r="B42" i="36"/>
  <c r="C42" i="36" s="1"/>
  <c r="B101" i="36"/>
  <c r="E101" i="36" s="1"/>
  <c r="F101" i="36" s="1"/>
  <c r="B97" i="36"/>
  <c r="E97" i="36" s="1"/>
  <c r="F97" i="36" s="1"/>
  <c r="B93" i="36"/>
  <c r="C93" i="36" s="1"/>
  <c r="B89" i="36"/>
  <c r="C89" i="36" s="1"/>
  <c r="B85" i="36"/>
  <c r="C85" i="36" s="1"/>
  <c r="B81" i="36"/>
  <c r="G81" i="36" s="1"/>
  <c r="B77" i="36"/>
  <c r="E77" i="36" s="1"/>
  <c r="F77" i="36" s="1"/>
  <c r="B73" i="36"/>
  <c r="C73" i="36" s="1"/>
  <c r="B69" i="36"/>
  <c r="D69" i="36" s="1"/>
  <c r="B65" i="36"/>
  <c r="C65" i="36" s="1"/>
  <c r="B61" i="36"/>
  <c r="E61" i="36" s="1"/>
  <c r="F61" i="36" s="1"/>
  <c r="B57" i="36"/>
  <c r="H57" i="36" s="1"/>
  <c r="B53" i="36"/>
  <c r="H53" i="36" s="1"/>
  <c r="B49" i="36"/>
  <c r="C49" i="36" s="1"/>
  <c r="B45" i="36"/>
  <c r="E45" i="36" s="1"/>
  <c r="F45" i="36" s="1"/>
  <c r="B37" i="36"/>
  <c r="E37" i="36" s="1"/>
  <c r="F37" i="36" s="1"/>
  <c r="H123" i="2"/>
  <c r="B123" i="2"/>
  <c r="B43" i="36"/>
  <c r="B41" i="36"/>
  <c r="H41" i="36" s="1"/>
  <c r="B39" i="36"/>
  <c r="H39" i="36" s="1"/>
  <c r="B35" i="36"/>
  <c r="C35" i="36" s="1"/>
  <c r="B24" i="36"/>
  <c r="B33" i="36"/>
  <c r="H33" i="36" s="1"/>
  <c r="B28" i="36"/>
  <c r="H28" i="36" s="1"/>
  <c r="B18" i="36"/>
  <c r="C18" i="36" s="1"/>
  <c r="B38" i="36"/>
  <c r="H38" i="36" s="1"/>
  <c r="B36" i="36"/>
  <c r="D36" i="36" s="1"/>
  <c r="B34" i="36"/>
  <c r="E34" i="36" s="1"/>
  <c r="F34" i="36" s="1"/>
  <c r="B32" i="36"/>
  <c r="C32" i="36" s="1"/>
  <c r="B30" i="36"/>
  <c r="H30" i="36" s="1"/>
  <c r="B26" i="36"/>
  <c r="E26" i="36" s="1"/>
  <c r="F26" i="36" s="1"/>
  <c r="B22" i="36"/>
  <c r="D22" i="36" s="1"/>
  <c r="B12" i="36"/>
  <c r="E12" i="36" s="1"/>
  <c r="F12" i="36" s="1"/>
  <c r="B29" i="36"/>
  <c r="E29" i="36" s="1"/>
  <c r="F29" i="36" s="1"/>
  <c r="B27" i="36"/>
  <c r="H27" i="36" s="1"/>
  <c r="B25" i="36"/>
  <c r="C25" i="36" s="1"/>
  <c r="B23" i="36"/>
  <c r="E23" i="36" s="1"/>
  <c r="F23" i="36" s="1"/>
  <c r="B20" i="36"/>
  <c r="B16" i="36"/>
  <c r="H16" i="36" s="1"/>
  <c r="B8" i="36"/>
  <c r="E8" i="36" s="1"/>
  <c r="F8" i="36" s="1"/>
  <c r="B21" i="36"/>
  <c r="C21" i="36" s="1"/>
  <c r="B19" i="36"/>
  <c r="C19" i="36" s="1"/>
  <c r="B17" i="36"/>
  <c r="C17" i="36" s="1"/>
  <c r="B14" i="36"/>
  <c r="C14" i="36" s="1"/>
  <c r="B10" i="36"/>
  <c r="C10" i="36" s="1"/>
  <c r="B6" i="36"/>
  <c r="H6" i="36" s="1"/>
  <c r="B15" i="36"/>
  <c r="E15" i="36" s="1"/>
  <c r="F15" i="36" s="1"/>
  <c r="B13" i="36"/>
  <c r="H13" i="36" s="1"/>
  <c r="B11" i="36"/>
  <c r="D11" i="36" s="1"/>
  <c r="B9" i="36"/>
  <c r="B7" i="36"/>
  <c r="C7" i="36" s="1"/>
  <c r="D123" i="2"/>
  <c r="R123" i="2"/>
  <c r="S122" i="2"/>
  <c r="D99" i="36"/>
  <c r="E99" i="36"/>
  <c r="F99" i="36" s="1"/>
  <c r="C96" i="36"/>
  <c r="G91" i="36"/>
  <c r="C84" i="36"/>
  <c r="D84" i="36"/>
  <c r="D83" i="36"/>
  <c r="G82" i="36"/>
  <c r="H78" i="36"/>
  <c r="E73" i="36"/>
  <c r="F73" i="36" s="1"/>
  <c r="C68" i="36"/>
  <c r="H62" i="36"/>
  <c r="C55" i="36"/>
  <c r="D55" i="36"/>
  <c r="C52" i="36"/>
  <c r="D52" i="36"/>
  <c r="C50" i="36"/>
  <c r="G50" i="36"/>
  <c r="H48" i="36"/>
  <c r="C46" i="36"/>
  <c r="E44" i="36"/>
  <c r="F44" i="36" s="1"/>
  <c r="H42" i="36"/>
  <c r="E42" i="36"/>
  <c r="F42" i="36" s="1"/>
  <c r="G42" i="36"/>
  <c r="E41" i="36"/>
  <c r="F41" i="36" s="1"/>
  <c r="C37" i="36"/>
  <c r="D33" i="36"/>
  <c r="E33" i="36"/>
  <c r="F33" i="36" s="1"/>
  <c r="E16" i="36"/>
  <c r="F16" i="36" s="1"/>
  <c r="C15" i="36"/>
  <c r="H5" i="36"/>
  <c r="C5" i="36"/>
  <c r="D5" i="36"/>
  <c r="E5" i="36"/>
  <c r="F5" i="36" s="1"/>
  <c r="G5" i="36"/>
  <c r="C4" i="36"/>
  <c r="V123" i="2"/>
  <c r="U123" i="2" s="1"/>
  <c r="D39" i="36" l="1"/>
  <c r="E28" i="36"/>
  <c r="F28" i="36" s="1"/>
  <c r="C69" i="36"/>
  <c r="G87" i="36"/>
  <c r="H8" i="36"/>
  <c r="C53" i="36"/>
  <c r="C75" i="36"/>
  <c r="E94" i="36"/>
  <c r="F94" i="36" s="1"/>
  <c r="D13" i="36"/>
  <c r="G34" i="36"/>
  <c r="H14" i="36"/>
  <c r="H47" i="36"/>
  <c r="H64" i="36"/>
  <c r="C101" i="36"/>
  <c r="C22" i="36"/>
  <c r="D25" i="36"/>
  <c r="G58" i="36"/>
  <c r="E27" i="36"/>
  <c r="F27" i="36" s="1"/>
  <c r="E98" i="36"/>
  <c r="F98" i="36" s="1"/>
  <c r="D27" i="36"/>
  <c r="E57" i="36"/>
  <c r="F57" i="36" s="1"/>
  <c r="D98" i="36"/>
  <c r="E100" i="36"/>
  <c r="F100" i="36" s="1"/>
  <c r="G66" i="36"/>
  <c r="G95" i="36"/>
  <c r="C100" i="36"/>
  <c r="G36" i="36"/>
  <c r="C66" i="36"/>
  <c r="E95" i="36"/>
  <c r="F95" i="36" s="1"/>
  <c r="D91" i="36"/>
  <c r="E17" i="36"/>
  <c r="F17" i="36" s="1"/>
  <c r="H36" i="36"/>
  <c r="D68" i="36"/>
  <c r="H17" i="36"/>
  <c r="D21" i="36"/>
  <c r="D4" i="36"/>
  <c r="D10" i="36"/>
  <c r="D35" i="36"/>
  <c r="D92" i="36"/>
  <c r="G40" i="36"/>
  <c r="D97" i="36"/>
  <c r="H25" i="36"/>
  <c r="D28" i="36"/>
  <c r="D34" i="36"/>
  <c r="G48" i="36"/>
  <c r="G62" i="36"/>
  <c r="E69" i="36"/>
  <c r="F69" i="36" s="1"/>
  <c r="H75" i="36"/>
  <c r="G83" i="36"/>
  <c r="D85" i="36"/>
  <c r="E96" i="36"/>
  <c r="F96" i="36" s="1"/>
  <c r="G8" i="36"/>
  <c r="D14" i="36"/>
  <c r="H22" i="36"/>
  <c r="C39" i="36"/>
  <c r="G47" i="36"/>
  <c r="D53" i="36"/>
  <c r="G64" i="36"/>
  <c r="G80" i="36"/>
  <c r="H101" i="36"/>
  <c r="G7" i="36"/>
  <c r="E7" i="36"/>
  <c r="F7" i="36" s="1"/>
  <c r="D16" i="36"/>
  <c r="C26" i="36"/>
  <c r="D37" i="36"/>
  <c r="D73" i="36"/>
  <c r="G89" i="36"/>
  <c r="H7" i="36"/>
  <c r="C12" i="36"/>
  <c r="D15" i="36"/>
  <c r="G17" i="36"/>
  <c r="D26" i="36"/>
  <c r="C36" i="36"/>
  <c r="D41" i="36"/>
  <c r="H50" i="36"/>
  <c r="D57" i="36"/>
  <c r="H66" i="36"/>
  <c r="E82" i="36"/>
  <c r="F82" i="36" s="1"/>
  <c r="E89" i="36"/>
  <c r="F89" i="36" s="1"/>
  <c r="D7" i="36"/>
  <c r="D8" i="36"/>
  <c r="G14" i="36"/>
  <c r="G15" i="36"/>
  <c r="H15" i="36"/>
  <c r="C16" i="36"/>
  <c r="D17" i="36"/>
  <c r="G22" i="36"/>
  <c r="G25" i="36"/>
  <c r="G26" i="36"/>
  <c r="H26" i="36"/>
  <c r="C27" i="36"/>
  <c r="C28" i="36"/>
  <c r="C33" i="36"/>
  <c r="C34" i="36"/>
  <c r="E36" i="36"/>
  <c r="F36" i="36" s="1"/>
  <c r="G37" i="36"/>
  <c r="H37" i="36"/>
  <c r="C41" i="36"/>
  <c r="D42" i="36"/>
  <c r="E46" i="36"/>
  <c r="F46" i="36" s="1"/>
  <c r="E47" i="36"/>
  <c r="F47" i="36" s="1"/>
  <c r="E48" i="36"/>
  <c r="F48" i="36" s="1"/>
  <c r="E50" i="36"/>
  <c r="F50" i="36" s="1"/>
  <c r="G52" i="36"/>
  <c r="H52" i="36"/>
  <c r="G55" i="36"/>
  <c r="H55" i="36"/>
  <c r="C57" i="36"/>
  <c r="E62" i="36"/>
  <c r="F62" i="36" s="1"/>
  <c r="E64" i="36"/>
  <c r="F64" i="36" s="1"/>
  <c r="E66" i="36"/>
  <c r="F66" i="36" s="1"/>
  <c r="G68" i="36"/>
  <c r="H68" i="36"/>
  <c r="H69" i="36"/>
  <c r="H73" i="36"/>
  <c r="E78" i="36"/>
  <c r="F78" i="36" s="1"/>
  <c r="E80" i="36"/>
  <c r="F80" i="36" s="1"/>
  <c r="C82" i="36"/>
  <c r="H83" i="36"/>
  <c r="G85" i="36"/>
  <c r="D87" i="36"/>
  <c r="D89" i="36"/>
  <c r="C91" i="36"/>
  <c r="D94" i="36"/>
  <c r="D95" i="36"/>
  <c r="H96" i="36"/>
  <c r="C98" i="36"/>
  <c r="H99" i="36"/>
  <c r="H100" i="36"/>
  <c r="C13" i="36"/>
  <c r="C8" i="36"/>
  <c r="E13" i="36"/>
  <c r="F13" i="36" s="1"/>
  <c r="E14" i="36"/>
  <c r="F14" i="36" s="1"/>
  <c r="G16" i="36"/>
  <c r="E22" i="36"/>
  <c r="F22" i="36" s="1"/>
  <c r="E25" i="36"/>
  <c r="F25" i="36" s="1"/>
  <c r="G27" i="36"/>
  <c r="G33" i="36"/>
  <c r="H34" i="36"/>
  <c r="E39" i="36"/>
  <c r="F39" i="36" s="1"/>
  <c r="G41" i="36"/>
  <c r="D46" i="36"/>
  <c r="D47" i="36"/>
  <c r="C48" i="36"/>
  <c r="E53" i="36"/>
  <c r="F53" i="36" s="1"/>
  <c r="G57" i="36"/>
  <c r="C62" i="36"/>
  <c r="D64" i="36"/>
  <c r="G69" i="36"/>
  <c r="G73" i="36"/>
  <c r="G75" i="36"/>
  <c r="C78" i="36"/>
  <c r="D80" i="36"/>
  <c r="H82" i="36"/>
  <c r="E84" i="36"/>
  <c r="F84" i="36" s="1"/>
  <c r="E85" i="36"/>
  <c r="F85" i="36" s="1"/>
  <c r="H87" i="36"/>
  <c r="H89" i="36"/>
  <c r="H91" i="36"/>
  <c r="C94" i="36"/>
  <c r="H95" i="36"/>
  <c r="G99" i="36"/>
  <c r="G100" i="36"/>
  <c r="D101" i="36"/>
  <c r="H11" i="36"/>
  <c r="G18" i="36"/>
  <c r="H65" i="36"/>
  <c r="H21" i="36"/>
  <c r="N124" i="2"/>
  <c r="L124" i="2"/>
  <c r="K124" i="2" s="1"/>
  <c r="E30" i="36"/>
  <c r="F30" i="36" s="1"/>
  <c r="E38" i="36"/>
  <c r="F38" i="36" s="1"/>
  <c r="H51" i="36"/>
  <c r="C72" i="36"/>
  <c r="H10" i="36"/>
  <c r="H12" i="36"/>
  <c r="E18" i="36"/>
  <c r="F18" i="36" s="1"/>
  <c r="C23" i="36"/>
  <c r="D32" i="36"/>
  <c r="E40" i="36"/>
  <c r="F40" i="36" s="1"/>
  <c r="C44" i="36"/>
  <c r="D49" i="36"/>
  <c r="C60" i="36"/>
  <c r="E79" i="36"/>
  <c r="F79" i="36" s="1"/>
  <c r="E6" i="36"/>
  <c r="F6" i="36" s="1"/>
  <c r="C11" i="36"/>
  <c r="G19" i="36"/>
  <c r="H23" i="36"/>
  <c r="H32" i="36"/>
  <c r="E9" i="36"/>
  <c r="F9" i="36" s="1"/>
  <c r="D9" i="36"/>
  <c r="D20" i="36"/>
  <c r="C20" i="36"/>
  <c r="D24" i="36"/>
  <c r="C24" i="36"/>
  <c r="C43" i="36"/>
  <c r="G43" i="36"/>
  <c r="C59" i="36"/>
  <c r="H59" i="36"/>
  <c r="H70" i="36"/>
  <c r="E70" i="36"/>
  <c r="F70" i="36" s="1"/>
  <c r="D102" i="36"/>
  <c r="C102" i="36"/>
  <c r="C63" i="36"/>
  <c r="H63" i="36"/>
  <c r="G63" i="36"/>
  <c r="C31" i="36"/>
  <c r="H31" i="36"/>
  <c r="D56" i="36"/>
  <c r="C56" i="36"/>
  <c r="H19" i="36"/>
  <c r="G31" i="36"/>
  <c r="E54" i="36"/>
  <c r="F54" i="36" s="1"/>
  <c r="E86" i="36"/>
  <c r="F86" i="36" s="1"/>
  <c r="C88" i="36"/>
  <c r="H35" i="36"/>
  <c r="G35" i="36"/>
  <c r="E49" i="36"/>
  <c r="F49" i="36" s="1"/>
  <c r="H49" i="36"/>
  <c r="D65" i="36"/>
  <c r="E65" i="36"/>
  <c r="F65" i="36" s="1"/>
  <c r="C81" i="36"/>
  <c r="D81" i="36"/>
  <c r="H97" i="36"/>
  <c r="G97" i="36"/>
  <c r="C97" i="36"/>
  <c r="H67" i="36"/>
  <c r="G67" i="36"/>
  <c r="C67" i="36"/>
  <c r="C58" i="36"/>
  <c r="D58" i="36"/>
  <c r="D74" i="36"/>
  <c r="E74" i="36"/>
  <c r="F74" i="36" s="1"/>
  <c r="E90" i="36"/>
  <c r="F90" i="36" s="1"/>
  <c r="H90" i="36"/>
  <c r="G90" i="36"/>
  <c r="H71" i="36"/>
  <c r="G71" i="36"/>
  <c r="C71" i="36"/>
  <c r="H60" i="36"/>
  <c r="D60" i="36"/>
  <c r="G60" i="36"/>
  <c r="E76" i="36"/>
  <c r="F76" i="36" s="1"/>
  <c r="H76" i="36"/>
  <c r="G76" i="36"/>
  <c r="H92" i="36"/>
  <c r="G92" i="36"/>
  <c r="C92" i="36"/>
  <c r="H79" i="36"/>
  <c r="G79" i="36"/>
  <c r="C79" i="36"/>
  <c r="H4" i="36"/>
  <c r="G10" i="36"/>
  <c r="G11" i="36"/>
  <c r="G12" i="36"/>
  <c r="D18" i="36"/>
  <c r="G21" i="36"/>
  <c r="G23" i="36"/>
  <c r="G32" i="36"/>
  <c r="D40" i="36"/>
  <c r="H43" i="36"/>
  <c r="H44" i="36"/>
  <c r="H58" i="36"/>
  <c r="D61" i="36"/>
  <c r="E71" i="36"/>
  <c r="F71" i="36" s="1"/>
  <c r="C74" i="36"/>
  <c r="E81" i="36"/>
  <c r="F81" i="36" s="1"/>
  <c r="D90" i="36"/>
  <c r="G4" i="36"/>
  <c r="E10" i="36"/>
  <c r="F10" i="36" s="1"/>
  <c r="E11" i="36"/>
  <c r="F11" i="36" s="1"/>
  <c r="D12" i="36"/>
  <c r="H18" i="36"/>
  <c r="E21" i="36"/>
  <c r="F21" i="36" s="1"/>
  <c r="D23" i="36"/>
  <c r="D29" i="36"/>
  <c r="E32" i="36"/>
  <c r="F32" i="36" s="1"/>
  <c r="E35" i="36"/>
  <c r="F35" i="36" s="1"/>
  <c r="H40" i="36"/>
  <c r="G44" i="36"/>
  <c r="D45" i="36"/>
  <c r="G49" i="36"/>
  <c r="G51" i="36"/>
  <c r="G59" i="36"/>
  <c r="G65" i="36"/>
  <c r="E67" i="36"/>
  <c r="F67" i="36" s="1"/>
  <c r="D71" i="36"/>
  <c r="H74" i="36"/>
  <c r="D76" i="36"/>
  <c r="H81" i="36"/>
  <c r="C90" i="36"/>
  <c r="G13" i="36"/>
  <c r="G28" i="36"/>
  <c r="G39" i="36"/>
  <c r="G46" i="36"/>
  <c r="G53" i="36"/>
  <c r="D75" i="36"/>
  <c r="G78" i="36"/>
  <c r="C80" i="36"/>
  <c r="C83" i="36"/>
  <c r="H85" i="36"/>
  <c r="C87" i="36"/>
  <c r="G96" i="36"/>
  <c r="G101" i="36"/>
  <c r="D77" i="36"/>
  <c r="H93" i="36"/>
  <c r="D6" i="36"/>
  <c r="C9" i="36"/>
  <c r="E19" i="36"/>
  <c r="F19" i="36" s="1"/>
  <c r="G20" i="36"/>
  <c r="H20" i="36"/>
  <c r="G24" i="36"/>
  <c r="H24" i="36"/>
  <c r="C29" i="36"/>
  <c r="D30" i="36"/>
  <c r="E31" i="36"/>
  <c r="F31" i="36" s="1"/>
  <c r="D38" i="36"/>
  <c r="E43" i="36"/>
  <c r="F43" i="36" s="1"/>
  <c r="C45" i="36"/>
  <c r="E51" i="36"/>
  <c r="F51" i="36" s="1"/>
  <c r="D54" i="36"/>
  <c r="G56" i="36"/>
  <c r="H56" i="36"/>
  <c r="E59" i="36"/>
  <c r="F59" i="36" s="1"/>
  <c r="C61" i="36"/>
  <c r="E63" i="36"/>
  <c r="F63" i="36" s="1"/>
  <c r="D70" i="36"/>
  <c r="G72" i="36"/>
  <c r="H72" i="36"/>
  <c r="C77" i="36"/>
  <c r="G84" i="36"/>
  <c r="D86" i="36"/>
  <c r="G88" i="36"/>
  <c r="H88" i="36"/>
  <c r="G94" i="36"/>
  <c r="G98" i="36"/>
  <c r="G102" i="36"/>
  <c r="H102" i="36"/>
  <c r="C6" i="36"/>
  <c r="G9" i="36"/>
  <c r="H9" i="36"/>
  <c r="D19" i="36"/>
  <c r="E20" i="36"/>
  <c r="F20" i="36" s="1"/>
  <c r="E24" i="36"/>
  <c r="F24" i="36" s="1"/>
  <c r="G29" i="36"/>
  <c r="H29" i="36"/>
  <c r="C30" i="36"/>
  <c r="D31" i="36"/>
  <c r="C38" i="36"/>
  <c r="D43" i="36"/>
  <c r="G45" i="36"/>
  <c r="H45" i="36"/>
  <c r="D51" i="36"/>
  <c r="C54" i="36"/>
  <c r="E56" i="36"/>
  <c r="F56" i="36" s="1"/>
  <c r="D59" i="36"/>
  <c r="G61" i="36"/>
  <c r="H61" i="36"/>
  <c r="D63" i="36"/>
  <c r="C70" i="36"/>
  <c r="E72" i="36"/>
  <c r="F72" i="36" s="1"/>
  <c r="G77" i="36"/>
  <c r="H77" i="36"/>
  <c r="C86" i="36"/>
  <c r="E88" i="36"/>
  <c r="F88" i="36" s="1"/>
  <c r="G93" i="36"/>
  <c r="E102" i="36"/>
  <c r="F102" i="36" s="1"/>
  <c r="F3" i="36"/>
  <c r="G3" i="36" s="1"/>
  <c r="G6" i="36"/>
  <c r="G30" i="36"/>
  <c r="G38" i="36"/>
  <c r="G54" i="36"/>
  <c r="G70" i="36"/>
  <c r="G86" i="36"/>
  <c r="D93" i="36"/>
  <c r="D3" i="36"/>
  <c r="E93" i="36"/>
  <c r="F93" i="36" s="1"/>
  <c r="C3" i="36"/>
  <c r="G1" i="36"/>
  <c r="E3" i="36"/>
  <c r="H124" i="2"/>
  <c r="F124" i="2"/>
  <c r="B124" i="2"/>
  <c r="F125" i="2"/>
  <c r="R125" i="2" l="1"/>
  <c r="N125" i="2"/>
  <c r="L125" i="2"/>
  <c r="P125" i="2"/>
  <c r="A124" i="2"/>
  <c r="D125" i="2"/>
  <c r="B126" i="2"/>
  <c r="A126" i="2" s="1"/>
  <c r="R126" i="2" l="1"/>
  <c r="N126" i="2"/>
  <c r="P126" i="2"/>
  <c r="L126" i="2"/>
  <c r="C125" i="2"/>
  <c r="F126" i="2"/>
  <c r="P127" i="2" l="1"/>
  <c r="F127" i="2"/>
  <c r="R127" i="2"/>
  <c r="L127" i="2"/>
  <c r="H127" i="2"/>
  <c r="H128" i="2" l="1"/>
  <c r="F128" i="2"/>
  <c r="E128" i="2" s="1"/>
  <c r="L128" i="2"/>
  <c r="P128" i="2"/>
  <c r="N128" i="2"/>
  <c r="B128" i="2"/>
  <c r="J128" i="2"/>
  <c r="H129" i="2"/>
  <c r="T129" i="2" l="1"/>
  <c r="N129" i="2"/>
  <c r="I128" i="2"/>
  <c r="L129" i="2"/>
  <c r="R130" i="2"/>
  <c r="B130" i="2" l="1"/>
  <c r="L130" i="2"/>
  <c r="F130" i="2"/>
  <c r="P130" i="2"/>
  <c r="N130" i="2"/>
  <c r="R131" i="2"/>
  <c r="F131" i="2" l="1"/>
  <c r="H131" i="2"/>
  <c r="B131" i="2"/>
  <c r="L131" i="2"/>
  <c r="P131" i="2"/>
  <c r="F132" i="2"/>
  <c r="G131" i="2" l="1"/>
  <c r="P132" i="2"/>
  <c r="H132" i="2"/>
  <c r="G132" i="2" s="1"/>
  <c r="L132" i="2"/>
  <c r="N132" i="2"/>
  <c r="R132" i="2"/>
  <c r="L133" i="2" l="1"/>
  <c r="N133" i="2"/>
  <c r="M133" i="2" s="1"/>
  <c r="B133" i="2"/>
  <c r="P133" i="2"/>
  <c r="Q132" i="2"/>
  <c r="T133" i="2"/>
  <c r="L134" i="2" l="1"/>
  <c r="R134" i="2"/>
  <c r="N134" i="2"/>
  <c r="B134" i="2"/>
  <c r="F134" i="2"/>
  <c r="H134" i="2"/>
  <c r="S133" i="2"/>
  <c r="V134" i="2"/>
  <c r="U134" i="2" s="1"/>
  <c r="L135" i="2"/>
  <c r="Q134" i="2" l="1"/>
  <c r="N135" i="2"/>
  <c r="F135" i="2"/>
  <c r="E135" i="2" s="1"/>
  <c r="B135" i="2"/>
  <c r="P136" i="2"/>
  <c r="O136" i="2" s="1"/>
  <c r="H136" i="2" l="1"/>
  <c r="L136" i="2"/>
  <c r="V136" i="2"/>
  <c r="B136" i="2"/>
  <c r="D136" i="2"/>
  <c r="H137" i="2" l="1"/>
  <c r="P137" i="2"/>
  <c r="V137" i="2"/>
  <c r="B137" i="2"/>
  <c r="C136" i="2"/>
  <c r="F137" i="2"/>
  <c r="L138" i="2"/>
  <c r="B138" i="2" l="1"/>
  <c r="P138" i="2"/>
  <c r="E7" i="2"/>
  <c r="E10" i="2"/>
  <c r="E30" i="2"/>
  <c r="E39" i="2"/>
  <c r="E40" i="2"/>
  <c r="E50" i="2"/>
  <c r="E62" i="2"/>
  <c r="E70" i="2"/>
  <c r="E71" i="2"/>
  <c r="E86" i="2"/>
  <c r="E90" i="2"/>
  <c r="E93" i="2"/>
  <c r="E130" i="2"/>
  <c r="H138" i="2"/>
  <c r="L139" i="2" l="1"/>
  <c r="P139" i="2"/>
  <c r="F139" i="2"/>
  <c r="N139" i="2"/>
  <c r="B139" i="2"/>
  <c r="D139" i="2"/>
  <c r="G138" i="2"/>
  <c r="G14" i="2"/>
  <c r="G67" i="2"/>
  <c r="G77" i="2"/>
  <c r="G95" i="2"/>
  <c r="G106" i="2"/>
  <c r="G107" i="2"/>
  <c r="J139" i="2"/>
  <c r="B140" i="2"/>
  <c r="K139" i="2" l="1"/>
  <c r="P140" i="2"/>
  <c r="F140" i="2"/>
  <c r="J140" i="2"/>
  <c r="H140" i="2"/>
  <c r="I139" i="2"/>
  <c r="L140" i="2"/>
  <c r="H141" i="2"/>
  <c r="D141" i="2" l="1"/>
  <c r="P141" i="2"/>
  <c r="J141" i="2"/>
  <c r="L141" i="2"/>
  <c r="G140" i="2"/>
  <c r="G134" i="2"/>
  <c r="G121" i="2"/>
  <c r="G115" i="2"/>
  <c r="G109" i="2"/>
  <c r="G79" i="2"/>
  <c r="G100" i="2"/>
  <c r="G24" i="2"/>
  <c r="G87" i="2"/>
  <c r="K140" i="2"/>
  <c r="N141" i="2"/>
  <c r="D142" i="2" l="1"/>
  <c r="B142" i="2"/>
  <c r="J142" i="2"/>
  <c r="I142" i="2" s="1"/>
  <c r="H142" i="2"/>
  <c r="I19" i="2"/>
  <c r="I18" i="2"/>
  <c r="I28" i="2"/>
  <c r="I69" i="2"/>
  <c r="I105" i="2"/>
  <c r="M54" i="2"/>
  <c r="M108" i="2"/>
  <c r="M128" i="2"/>
  <c r="M116" i="2"/>
  <c r="I122" i="2"/>
  <c r="I140" i="2"/>
  <c r="I141" i="2"/>
  <c r="P142" i="2"/>
  <c r="H143" i="2" l="1"/>
  <c r="B143" i="2"/>
  <c r="T143" i="2"/>
  <c r="L143" i="2"/>
  <c r="O130" i="2"/>
  <c r="O138" i="2"/>
  <c r="O95" i="2"/>
  <c r="O125" i="2"/>
  <c r="O76" i="2"/>
  <c r="O39" i="2"/>
  <c r="O54" i="2"/>
  <c r="O36" i="2"/>
  <c r="O142" i="2"/>
  <c r="O15" i="2"/>
  <c r="O34" i="2"/>
  <c r="O49" i="2"/>
  <c r="O51" i="2"/>
  <c r="O82" i="2"/>
  <c r="O111" i="2"/>
  <c r="O131" i="2"/>
  <c r="O126" i="2"/>
  <c r="O115" i="2"/>
  <c r="R143" i="2"/>
  <c r="B144" i="2"/>
  <c r="L144" i="2" l="1"/>
  <c r="F144" i="2"/>
  <c r="N144" i="2"/>
  <c r="P144" i="2"/>
  <c r="M21" i="2"/>
  <c r="M60" i="2"/>
  <c r="M5" i="2"/>
  <c r="Q109" i="2"/>
  <c r="Q127" i="2"/>
  <c r="T144" i="2"/>
  <c r="B145" i="2"/>
  <c r="R145" i="2" l="1"/>
  <c r="P145" i="2"/>
  <c r="O141" i="2"/>
  <c r="L145" i="2"/>
  <c r="K145" i="2" s="1"/>
  <c r="T145" i="2"/>
  <c r="S9" i="2"/>
  <c r="S59" i="2"/>
  <c r="K4" i="2"/>
  <c r="K6" i="2"/>
  <c r="K29" i="2"/>
  <c r="K38" i="2"/>
  <c r="K48" i="2"/>
  <c r="K57" i="2"/>
  <c r="K81" i="2"/>
  <c r="K83" i="2"/>
  <c r="K85" i="2"/>
  <c r="K103" i="2"/>
  <c r="K125" i="2"/>
  <c r="S144" i="2"/>
  <c r="S8" i="2"/>
  <c r="S53" i="2"/>
  <c r="S84" i="2"/>
  <c r="S99" i="2"/>
  <c r="S143" i="2"/>
  <c r="S129" i="2"/>
  <c r="V145" i="2"/>
  <c r="H146" i="2"/>
  <c r="G146" i="2" l="1"/>
  <c r="R146" i="2"/>
  <c r="P146" i="2"/>
  <c r="O145" i="2"/>
  <c r="O128" i="2"/>
  <c r="F146" i="2"/>
  <c r="N146" i="2"/>
  <c r="E11" i="2"/>
  <c r="U145" i="2"/>
  <c r="U137" i="2"/>
  <c r="U136" i="2"/>
  <c r="B146" i="2"/>
  <c r="T147" i="2" l="1"/>
  <c r="N147" i="2"/>
  <c r="R147" i="2"/>
  <c r="L148" i="2"/>
  <c r="D147" i="2"/>
  <c r="B147" i="2"/>
  <c r="P148" i="2" l="1"/>
  <c r="B148" i="2"/>
  <c r="A148" i="2" s="1"/>
  <c r="F149" i="2"/>
  <c r="L149" i="2"/>
  <c r="T148" i="2"/>
  <c r="H148" i="2"/>
  <c r="C14" i="2"/>
  <c r="D149" i="2"/>
  <c r="R149" i="2"/>
  <c r="N148" i="2"/>
  <c r="F148" i="2"/>
  <c r="B149" i="2"/>
  <c r="C139" i="2"/>
  <c r="A102" i="2"/>
  <c r="C84" i="2"/>
  <c r="C91" i="2"/>
  <c r="C70" i="2"/>
  <c r="C77" i="2"/>
  <c r="C13" i="2"/>
  <c r="C67" i="2"/>
  <c r="A16" i="2"/>
  <c r="A31" i="2"/>
  <c r="A36" i="2"/>
  <c r="A44" i="2"/>
  <c r="A43" i="2"/>
  <c r="A52" i="2"/>
  <c r="A55" i="2"/>
  <c r="A97" i="2"/>
  <c r="A98" i="2"/>
  <c r="A117" i="2"/>
  <c r="A119" i="2"/>
  <c r="A120" i="2"/>
  <c r="C12" i="2"/>
  <c r="C68" i="2"/>
  <c r="C74" i="2"/>
  <c r="C123" i="2"/>
  <c r="A146" i="2"/>
  <c r="B150" i="2" l="1"/>
  <c r="H150" i="2"/>
  <c r="R150" i="2"/>
  <c r="P150" i="2"/>
  <c r="L150" i="2"/>
  <c r="N150" i="2"/>
  <c r="F150" i="2"/>
  <c r="L151" i="2"/>
  <c r="A150" i="2" l="1"/>
  <c r="R151" i="2"/>
  <c r="P151" i="2"/>
  <c r="O151" i="2" s="1"/>
  <c r="O140" i="2"/>
  <c r="O96" i="2"/>
  <c r="O57" i="2"/>
  <c r="O144" i="2"/>
  <c r="O77" i="2"/>
  <c r="O127" i="2"/>
  <c r="O150" i="2"/>
  <c r="O59" i="2"/>
  <c r="O79" i="2"/>
  <c r="O98" i="2"/>
  <c r="O137" i="2"/>
  <c r="O17" i="2"/>
  <c r="O56" i="2"/>
  <c r="O146" i="2"/>
  <c r="O40" i="2"/>
  <c r="O132" i="2"/>
  <c r="O37" i="2"/>
  <c r="D151" i="2"/>
  <c r="N151" i="2"/>
  <c r="B151" i="2"/>
  <c r="P152" i="2"/>
  <c r="D152" i="2" l="1"/>
  <c r="C152" i="2" s="1"/>
  <c r="N152" i="2"/>
  <c r="C142" i="2"/>
  <c r="F152" i="2"/>
  <c r="L152" i="2"/>
  <c r="B152" i="2"/>
  <c r="V152" i="2"/>
  <c r="A152" i="2" l="1"/>
  <c r="H153" i="2"/>
  <c r="R153" i="2"/>
  <c r="L153" i="2"/>
  <c r="T153" i="2"/>
  <c r="B153" i="2"/>
  <c r="V153" i="2"/>
  <c r="U153" i="2" s="1"/>
  <c r="U152" i="2"/>
  <c r="G153" i="2" l="1"/>
  <c r="L154" i="2"/>
  <c r="K154" i="2" s="1"/>
  <c r="N154" i="2"/>
  <c r="V154" i="2"/>
  <c r="F154" i="2"/>
  <c r="B154" i="2"/>
  <c r="T155" i="2"/>
  <c r="R155" i="2" l="1"/>
  <c r="P155" i="2"/>
  <c r="V155" i="2"/>
  <c r="U155" i="2" s="1"/>
  <c r="F155" i="2"/>
  <c r="U154" i="2"/>
  <c r="B155" i="2"/>
  <c r="O139" i="2" l="1"/>
  <c r="O55" i="2"/>
  <c r="O97" i="2"/>
  <c r="O133" i="2"/>
  <c r="O152" i="2"/>
  <c r="O148" i="2"/>
  <c r="O16" i="2"/>
  <c r="O58" i="2"/>
  <c r="O78" i="2"/>
  <c r="O155" i="2"/>
  <c r="O35" i="2"/>
  <c r="O38" i="2"/>
  <c r="R156" i="2"/>
  <c r="Q156" i="2" s="1"/>
  <c r="F156" i="2"/>
  <c r="B156" i="2"/>
  <c r="V156" i="2"/>
  <c r="N156" i="2"/>
  <c r="R157" i="2"/>
  <c r="P1" i="2" l="1"/>
  <c r="D157" i="2"/>
  <c r="N157" i="2"/>
  <c r="M157" i="2" s="1"/>
  <c r="C141" i="2"/>
  <c r="C92" i="2"/>
  <c r="C85" i="2"/>
  <c r="C78" i="2"/>
  <c r="C71" i="2"/>
  <c r="C151" i="2"/>
  <c r="C73" i="2"/>
  <c r="C87" i="2"/>
  <c r="C95" i="2"/>
  <c r="C147" i="2"/>
  <c r="C80" i="2"/>
  <c r="C15" i="2"/>
  <c r="B157" i="2"/>
  <c r="V157" i="2"/>
  <c r="J157" i="2"/>
  <c r="T158" i="2"/>
  <c r="S158" i="2" l="1"/>
  <c r="C157" i="2"/>
  <c r="B76" i="19"/>
  <c r="B93" i="19"/>
  <c r="B67" i="19"/>
  <c r="B47" i="19"/>
  <c r="B36" i="19"/>
  <c r="B16" i="19"/>
  <c r="B70" i="19"/>
  <c r="B90" i="19"/>
  <c r="B73" i="19"/>
  <c r="B19" i="19"/>
  <c r="B7" i="19"/>
  <c r="B22" i="19"/>
  <c r="B56" i="19"/>
  <c r="B83" i="19"/>
  <c r="B99" i="19"/>
  <c r="B55" i="19"/>
  <c r="B43" i="19"/>
  <c r="B21" i="19"/>
  <c r="B44" i="19"/>
  <c r="B80" i="19"/>
  <c r="B96" i="19"/>
  <c r="B61" i="19"/>
  <c r="B35" i="19"/>
  <c r="B30" i="19"/>
  <c r="B10" i="19"/>
  <c r="B52" i="19"/>
  <c r="B81" i="19"/>
  <c r="B97" i="19"/>
  <c r="B59" i="19"/>
  <c r="B27" i="19"/>
  <c r="B28" i="19"/>
  <c r="B8" i="19"/>
  <c r="B78" i="19"/>
  <c r="B94" i="19"/>
  <c r="B65" i="19"/>
  <c r="B45" i="19"/>
  <c r="B34" i="19"/>
  <c r="B14" i="19"/>
  <c r="B64" i="19"/>
  <c r="B87" i="19"/>
  <c r="B3" i="19"/>
  <c r="B50" i="19"/>
  <c r="B29" i="19"/>
  <c r="B5" i="19"/>
  <c r="B58" i="19"/>
  <c r="B84" i="19"/>
  <c r="B100" i="19"/>
  <c r="B53" i="19"/>
  <c r="B41" i="19"/>
  <c r="B17" i="19"/>
  <c r="B60" i="19"/>
  <c r="B85" i="19"/>
  <c r="B101" i="19"/>
  <c r="B48" i="19"/>
  <c r="B37" i="19"/>
  <c r="B13" i="19"/>
  <c r="B54" i="19"/>
  <c r="B82" i="19"/>
  <c r="B98" i="19"/>
  <c r="B57" i="19"/>
  <c r="B11" i="19"/>
  <c r="B25" i="19"/>
  <c r="B6" i="19"/>
  <c r="B72" i="19"/>
  <c r="B91" i="19"/>
  <c r="B71" i="19"/>
  <c r="B51" i="19"/>
  <c r="B40" i="19"/>
  <c r="B20" i="19"/>
  <c r="B66" i="19"/>
  <c r="B88" i="19"/>
  <c r="B77" i="19"/>
  <c r="B46" i="19"/>
  <c r="B23" i="19"/>
  <c r="B26" i="19"/>
  <c r="B68" i="19"/>
  <c r="B89" i="19"/>
  <c r="B75" i="19"/>
  <c r="B39" i="19"/>
  <c r="B15" i="19"/>
  <c r="B24" i="19"/>
  <c r="B62" i="19"/>
  <c r="B86" i="19"/>
  <c r="B102" i="19"/>
  <c r="B31" i="19"/>
  <c r="B33" i="19"/>
  <c r="B9" i="19"/>
  <c r="B4" i="19"/>
  <c r="B79" i="19"/>
  <c r="B95" i="19"/>
  <c r="B63" i="19"/>
  <c r="B42" i="19"/>
  <c r="B32" i="19"/>
  <c r="B12" i="19"/>
  <c r="B74" i="19"/>
  <c r="B92" i="19"/>
  <c r="B69" i="19"/>
  <c r="B49" i="19"/>
  <c r="B38" i="19"/>
  <c r="B18" i="19"/>
  <c r="V158" i="2"/>
  <c r="U158" i="2" s="1"/>
  <c r="L158" i="2"/>
  <c r="N158" i="2"/>
  <c r="B158" i="2"/>
  <c r="F158" i="2"/>
  <c r="D159" i="2"/>
  <c r="G18" i="19" l="1"/>
  <c r="H18" i="19"/>
  <c r="E18" i="19"/>
  <c r="F18" i="19" s="1"/>
  <c r="C18" i="19"/>
  <c r="D18" i="19"/>
  <c r="H92" i="19"/>
  <c r="C92" i="19"/>
  <c r="D92" i="19"/>
  <c r="G92" i="19"/>
  <c r="E92" i="19"/>
  <c r="F92" i="19" s="1"/>
  <c r="H42" i="19"/>
  <c r="D42" i="19"/>
  <c r="G42" i="19"/>
  <c r="E42" i="19"/>
  <c r="F42" i="19" s="1"/>
  <c r="C42" i="19"/>
  <c r="C4" i="19"/>
  <c r="E4" i="19"/>
  <c r="F4" i="19" s="1"/>
  <c r="D4" i="19"/>
  <c r="H4" i="19"/>
  <c r="G4" i="19"/>
  <c r="H102" i="19"/>
  <c r="G102" i="19"/>
  <c r="E102" i="19"/>
  <c r="F102" i="19" s="1"/>
  <c r="C102" i="19"/>
  <c r="D102" i="19"/>
  <c r="C15" i="19"/>
  <c r="H15" i="19"/>
  <c r="E15" i="19"/>
  <c r="F15" i="19" s="1"/>
  <c r="G15" i="19"/>
  <c r="D15" i="19"/>
  <c r="C68" i="19"/>
  <c r="E68" i="19"/>
  <c r="F68" i="19" s="1"/>
  <c r="D68" i="19"/>
  <c r="G68" i="19"/>
  <c r="H68" i="19"/>
  <c r="G77" i="19"/>
  <c r="D77" i="19"/>
  <c r="C77" i="19"/>
  <c r="E77" i="19"/>
  <c r="F77" i="19" s="1"/>
  <c r="H77" i="19"/>
  <c r="C40" i="19"/>
  <c r="H40" i="19"/>
  <c r="G40" i="19"/>
  <c r="E40" i="19"/>
  <c r="F40" i="19" s="1"/>
  <c r="D40" i="19"/>
  <c r="E72" i="19"/>
  <c r="F72" i="19" s="1"/>
  <c r="D72" i="19"/>
  <c r="G72" i="19"/>
  <c r="H72" i="19"/>
  <c r="C72" i="19"/>
  <c r="H57" i="19"/>
  <c r="G57" i="19"/>
  <c r="C57" i="19"/>
  <c r="D57" i="19"/>
  <c r="E57" i="19"/>
  <c r="F57" i="19" s="1"/>
  <c r="E13" i="19"/>
  <c r="F13" i="19" s="1"/>
  <c r="H13" i="19"/>
  <c r="D13" i="19"/>
  <c r="G13" i="19"/>
  <c r="C13" i="19"/>
  <c r="D85" i="19"/>
  <c r="C85" i="19"/>
  <c r="G85" i="19"/>
  <c r="H85" i="19"/>
  <c r="E85" i="19"/>
  <c r="F85" i="19" s="1"/>
  <c r="D53" i="19"/>
  <c r="C53" i="19"/>
  <c r="E53" i="19"/>
  <c r="F53" i="19" s="1"/>
  <c r="G53" i="19"/>
  <c r="H53" i="19"/>
  <c r="H5" i="19"/>
  <c r="E5" i="19"/>
  <c r="F5" i="19" s="1"/>
  <c r="G5" i="19"/>
  <c r="D5" i="19"/>
  <c r="C5" i="19"/>
  <c r="G87" i="19"/>
  <c r="C87" i="19"/>
  <c r="D87" i="19"/>
  <c r="E87" i="19"/>
  <c r="F87" i="19" s="1"/>
  <c r="H87" i="19"/>
  <c r="G45" i="19"/>
  <c r="C45" i="19"/>
  <c r="D45" i="19"/>
  <c r="E45" i="19"/>
  <c r="F45" i="19" s="1"/>
  <c r="H45" i="19"/>
  <c r="H8" i="19"/>
  <c r="E8" i="19"/>
  <c r="F8" i="19" s="1"/>
  <c r="G8" i="19"/>
  <c r="C8" i="19"/>
  <c r="D8" i="19"/>
  <c r="G97" i="19"/>
  <c r="C97" i="19"/>
  <c r="D97" i="19"/>
  <c r="E97" i="19"/>
  <c r="F97" i="19" s="1"/>
  <c r="H97" i="19"/>
  <c r="D30" i="19"/>
  <c r="G30" i="19"/>
  <c r="H30" i="19"/>
  <c r="E30" i="19"/>
  <c r="F30" i="19" s="1"/>
  <c r="C30" i="19"/>
  <c r="G80" i="19"/>
  <c r="H80" i="19"/>
  <c r="C80" i="19"/>
  <c r="E80" i="19"/>
  <c r="F80" i="19" s="1"/>
  <c r="D80" i="19"/>
  <c r="C55" i="19"/>
  <c r="H55" i="19"/>
  <c r="E55" i="19"/>
  <c r="F55" i="19" s="1"/>
  <c r="G55" i="19"/>
  <c r="D55" i="19"/>
  <c r="G22" i="19"/>
  <c r="C22" i="19"/>
  <c r="E22" i="19"/>
  <c r="F22" i="19" s="1"/>
  <c r="D22" i="19"/>
  <c r="H22" i="19"/>
  <c r="H90" i="19"/>
  <c r="E90" i="19"/>
  <c r="F90" i="19" s="1"/>
  <c r="G90" i="19"/>
  <c r="C90" i="19"/>
  <c r="D90" i="19"/>
  <c r="H47" i="19"/>
  <c r="D47" i="19"/>
  <c r="G47" i="19"/>
  <c r="C47" i="19"/>
  <c r="E47" i="19"/>
  <c r="F47" i="19" s="1"/>
  <c r="D38" i="19"/>
  <c r="G38" i="19"/>
  <c r="H38" i="19"/>
  <c r="E38" i="19"/>
  <c r="F38" i="19" s="1"/>
  <c r="C38" i="19"/>
  <c r="E74" i="19"/>
  <c r="F74" i="19" s="1"/>
  <c r="H74" i="19"/>
  <c r="D74" i="19"/>
  <c r="C74" i="19"/>
  <c r="G74" i="19"/>
  <c r="C63" i="19"/>
  <c r="H63" i="19"/>
  <c r="E63" i="19"/>
  <c r="F63" i="19" s="1"/>
  <c r="G63" i="19"/>
  <c r="D63" i="19"/>
  <c r="G9" i="19"/>
  <c r="C9" i="19"/>
  <c r="D9" i="19"/>
  <c r="E9" i="19"/>
  <c r="F9" i="19" s="1"/>
  <c r="H9" i="19"/>
  <c r="E86" i="19"/>
  <c r="F86" i="19" s="1"/>
  <c r="D86" i="19"/>
  <c r="G86" i="19"/>
  <c r="H86" i="19"/>
  <c r="C86" i="19"/>
  <c r="D39" i="19"/>
  <c r="G39" i="19"/>
  <c r="E39" i="19"/>
  <c r="F39" i="19" s="1"/>
  <c r="C39" i="19"/>
  <c r="H39" i="19"/>
  <c r="G26" i="19"/>
  <c r="H26" i="19"/>
  <c r="E26" i="19"/>
  <c r="F26" i="19" s="1"/>
  <c r="C26" i="19"/>
  <c r="D26" i="19"/>
  <c r="D88" i="19"/>
  <c r="C88" i="19"/>
  <c r="H88" i="19"/>
  <c r="E88" i="19"/>
  <c r="F88" i="19" s="1"/>
  <c r="G88" i="19"/>
  <c r="D51" i="19"/>
  <c r="H51" i="19"/>
  <c r="G51" i="19"/>
  <c r="C51" i="19"/>
  <c r="E51" i="19"/>
  <c r="F51" i="19" s="1"/>
  <c r="H6" i="19"/>
  <c r="D6" i="19"/>
  <c r="G6" i="19"/>
  <c r="E6" i="19"/>
  <c r="F6" i="19" s="1"/>
  <c r="C6" i="19"/>
  <c r="G98" i="19"/>
  <c r="E98" i="19"/>
  <c r="F98" i="19" s="1"/>
  <c r="D98" i="19"/>
  <c r="H98" i="19"/>
  <c r="C98" i="19"/>
  <c r="C37" i="19"/>
  <c r="E37" i="19"/>
  <c r="F37" i="19" s="1"/>
  <c r="H37" i="19"/>
  <c r="D37" i="19"/>
  <c r="G37" i="19"/>
  <c r="D60" i="19"/>
  <c r="E60" i="19"/>
  <c r="F60" i="19" s="1"/>
  <c r="C60" i="19"/>
  <c r="G60" i="19"/>
  <c r="H60" i="19"/>
  <c r="H100" i="19"/>
  <c r="E100" i="19"/>
  <c r="F100" i="19" s="1"/>
  <c r="G100" i="19"/>
  <c r="C100" i="19"/>
  <c r="D100" i="19"/>
  <c r="C29" i="19"/>
  <c r="H29" i="19"/>
  <c r="E29" i="19"/>
  <c r="F29" i="19" s="1"/>
  <c r="G29" i="19"/>
  <c r="D29" i="19"/>
  <c r="H64" i="19"/>
  <c r="G64" i="19"/>
  <c r="C64" i="19"/>
  <c r="E64" i="19"/>
  <c r="F64" i="19" s="1"/>
  <c r="D64" i="19"/>
  <c r="H65" i="19"/>
  <c r="G65" i="19"/>
  <c r="C65" i="19"/>
  <c r="D65" i="19"/>
  <c r="E65" i="19"/>
  <c r="F65" i="19" s="1"/>
  <c r="D28" i="19"/>
  <c r="H28" i="19"/>
  <c r="E28" i="19"/>
  <c r="F28" i="19" s="1"/>
  <c r="G28" i="19"/>
  <c r="C28" i="19"/>
  <c r="H81" i="19"/>
  <c r="D81" i="19"/>
  <c r="G81" i="19"/>
  <c r="E81" i="19"/>
  <c r="F81" i="19" s="1"/>
  <c r="C81" i="19"/>
  <c r="C35" i="19"/>
  <c r="E35" i="19"/>
  <c r="F35" i="19" s="1"/>
  <c r="G35" i="19"/>
  <c r="H35" i="19"/>
  <c r="D35" i="19"/>
  <c r="G44" i="19"/>
  <c r="C44" i="19"/>
  <c r="H44" i="19"/>
  <c r="D44" i="19"/>
  <c r="E44" i="19"/>
  <c r="F44" i="19" s="1"/>
  <c r="C99" i="19"/>
  <c r="H99" i="19"/>
  <c r="G99" i="19"/>
  <c r="E99" i="19"/>
  <c r="F99" i="19" s="1"/>
  <c r="D99" i="19"/>
  <c r="H7" i="19"/>
  <c r="G7" i="19"/>
  <c r="C7" i="19"/>
  <c r="D7" i="19"/>
  <c r="E7" i="19"/>
  <c r="F7" i="19" s="1"/>
  <c r="D70" i="19"/>
  <c r="H70" i="19"/>
  <c r="E70" i="19"/>
  <c r="F70" i="19" s="1"/>
  <c r="G70" i="19"/>
  <c r="C70" i="19"/>
  <c r="E67" i="19"/>
  <c r="F67" i="19" s="1"/>
  <c r="H67" i="19"/>
  <c r="D67" i="19"/>
  <c r="G67" i="19"/>
  <c r="C67" i="19"/>
  <c r="C49" i="19"/>
  <c r="E49" i="19"/>
  <c r="F49" i="19" s="1"/>
  <c r="G49" i="19"/>
  <c r="H49" i="19"/>
  <c r="D49" i="19"/>
  <c r="E12" i="19"/>
  <c r="F12" i="19" s="1"/>
  <c r="C12" i="19"/>
  <c r="H12" i="19"/>
  <c r="D12" i="19"/>
  <c r="G12" i="19"/>
  <c r="E95" i="19"/>
  <c r="F95" i="19" s="1"/>
  <c r="C95" i="19"/>
  <c r="G95" i="19"/>
  <c r="H95" i="19"/>
  <c r="D95" i="19"/>
  <c r="H33" i="19"/>
  <c r="G33" i="19"/>
  <c r="C33" i="19"/>
  <c r="D33" i="19"/>
  <c r="E33" i="19"/>
  <c r="F33" i="19" s="1"/>
  <c r="D62" i="19"/>
  <c r="H62" i="19"/>
  <c r="G62" i="19"/>
  <c r="E62" i="19"/>
  <c r="F62" i="19" s="1"/>
  <c r="C62" i="19"/>
  <c r="D75" i="19"/>
  <c r="H75" i="19"/>
  <c r="C75" i="19"/>
  <c r="G75" i="19"/>
  <c r="E75" i="19"/>
  <c r="F75" i="19" s="1"/>
  <c r="E23" i="19"/>
  <c r="F23" i="19" s="1"/>
  <c r="G23" i="19"/>
  <c r="H23" i="19"/>
  <c r="D23" i="19"/>
  <c r="C23" i="19"/>
  <c r="E66" i="19"/>
  <c r="F66" i="19" s="1"/>
  <c r="C66" i="19"/>
  <c r="H66" i="19"/>
  <c r="D66" i="19"/>
  <c r="G66" i="19"/>
  <c r="G71" i="19"/>
  <c r="H71" i="19"/>
  <c r="D71" i="19"/>
  <c r="C71" i="19"/>
  <c r="E71" i="19"/>
  <c r="F71" i="19" s="1"/>
  <c r="E25" i="19"/>
  <c r="F25" i="19" s="1"/>
  <c r="H25" i="19"/>
  <c r="G25" i="19"/>
  <c r="D25" i="19"/>
  <c r="C25" i="19"/>
  <c r="E82" i="19"/>
  <c r="F82" i="19" s="1"/>
  <c r="G82" i="19"/>
  <c r="C82" i="19"/>
  <c r="D82" i="19"/>
  <c r="H82" i="19"/>
  <c r="E48" i="19"/>
  <c r="F48" i="19" s="1"/>
  <c r="G48" i="19"/>
  <c r="C48" i="19"/>
  <c r="D48" i="19"/>
  <c r="H48" i="19"/>
  <c r="C17" i="19"/>
  <c r="E17" i="19"/>
  <c r="F17" i="19" s="1"/>
  <c r="G17" i="19"/>
  <c r="H17" i="19"/>
  <c r="D17" i="19"/>
  <c r="G84" i="19"/>
  <c r="E84" i="19"/>
  <c r="F84" i="19" s="1"/>
  <c r="H84" i="19"/>
  <c r="D84" i="19"/>
  <c r="C84" i="19"/>
  <c r="E50" i="19"/>
  <c r="F50" i="19" s="1"/>
  <c r="C50" i="19"/>
  <c r="H50" i="19"/>
  <c r="D50" i="19"/>
  <c r="G50" i="19"/>
  <c r="D14" i="19"/>
  <c r="H14" i="19"/>
  <c r="G14" i="19"/>
  <c r="C14" i="19"/>
  <c r="E14" i="19"/>
  <c r="F14" i="19" s="1"/>
  <c r="H94" i="19"/>
  <c r="G94" i="19"/>
  <c r="C94" i="19"/>
  <c r="E94" i="19"/>
  <c r="F94" i="19" s="1"/>
  <c r="D94" i="19"/>
  <c r="C27" i="19"/>
  <c r="E27" i="19"/>
  <c r="F27" i="19" s="1"/>
  <c r="H27" i="19"/>
  <c r="D27" i="19"/>
  <c r="G27" i="19"/>
  <c r="C52" i="19"/>
  <c r="E52" i="19"/>
  <c r="F52" i="19" s="1"/>
  <c r="D52" i="19"/>
  <c r="G52" i="19"/>
  <c r="H52" i="19"/>
  <c r="D61" i="19"/>
  <c r="C61" i="19"/>
  <c r="E61" i="19"/>
  <c r="F61" i="19" s="1"/>
  <c r="G61" i="19"/>
  <c r="H61" i="19"/>
  <c r="G21" i="19"/>
  <c r="D21" i="19"/>
  <c r="C21" i="19"/>
  <c r="H21" i="19"/>
  <c r="E21" i="19"/>
  <c r="F21" i="19" s="1"/>
  <c r="E83" i="19"/>
  <c r="F83" i="19" s="1"/>
  <c r="G83" i="19"/>
  <c r="D83" i="19"/>
  <c r="C83" i="19"/>
  <c r="H83" i="19"/>
  <c r="E19" i="19"/>
  <c r="F19" i="19" s="1"/>
  <c r="H19" i="19"/>
  <c r="G19" i="19"/>
  <c r="C19" i="19"/>
  <c r="D19" i="19"/>
  <c r="C16" i="19"/>
  <c r="D16" i="19"/>
  <c r="H16" i="19"/>
  <c r="E16" i="19"/>
  <c r="F16" i="19" s="1"/>
  <c r="G16" i="19"/>
  <c r="E93" i="19"/>
  <c r="F93" i="19" s="1"/>
  <c r="D93" i="19"/>
  <c r="C93" i="19"/>
  <c r="G93" i="19"/>
  <c r="H93" i="19"/>
  <c r="D69" i="19"/>
  <c r="C69" i="19"/>
  <c r="E69" i="19"/>
  <c r="F69" i="19" s="1"/>
  <c r="G69" i="19"/>
  <c r="H69" i="19"/>
  <c r="G32" i="19"/>
  <c r="E32" i="19"/>
  <c r="F32" i="19" s="1"/>
  <c r="C32" i="19"/>
  <c r="H32" i="19"/>
  <c r="D32" i="19"/>
  <c r="E79" i="19"/>
  <c r="F79" i="19" s="1"/>
  <c r="H79" i="19"/>
  <c r="G79" i="19"/>
  <c r="C79" i="19"/>
  <c r="D79" i="19"/>
  <c r="E31" i="19"/>
  <c r="F31" i="19" s="1"/>
  <c r="H31" i="19"/>
  <c r="G31" i="19"/>
  <c r="C31" i="19"/>
  <c r="D31" i="19"/>
  <c r="D24" i="19"/>
  <c r="E24" i="19"/>
  <c r="F24" i="19" s="1"/>
  <c r="G24" i="19"/>
  <c r="C24" i="19"/>
  <c r="H24" i="19"/>
  <c r="H89" i="19"/>
  <c r="G89" i="19"/>
  <c r="D89" i="19"/>
  <c r="E89" i="19"/>
  <c r="F89" i="19" s="1"/>
  <c r="C89" i="19"/>
  <c r="G46" i="19"/>
  <c r="H46" i="19"/>
  <c r="D46" i="19"/>
  <c r="E46" i="19"/>
  <c r="F46" i="19" s="1"/>
  <c r="C46" i="19"/>
  <c r="H20" i="19"/>
  <c r="D20" i="19"/>
  <c r="G20" i="19"/>
  <c r="E20" i="19"/>
  <c r="F20" i="19" s="1"/>
  <c r="C20" i="19"/>
  <c r="C91" i="19"/>
  <c r="D91" i="19"/>
  <c r="E91" i="19"/>
  <c r="F91" i="19" s="1"/>
  <c r="G91" i="19"/>
  <c r="H91" i="19"/>
  <c r="C11" i="19"/>
  <c r="D11" i="19"/>
  <c r="H11" i="19"/>
  <c r="G11" i="19"/>
  <c r="E11" i="19"/>
  <c r="F11" i="19" s="1"/>
  <c r="H54" i="19"/>
  <c r="E54" i="19"/>
  <c r="F54" i="19" s="1"/>
  <c r="G54" i="19"/>
  <c r="C54" i="19"/>
  <c r="D54" i="19"/>
  <c r="G101" i="19"/>
  <c r="C101" i="19"/>
  <c r="D101" i="19"/>
  <c r="E101" i="19"/>
  <c r="F101" i="19" s="1"/>
  <c r="H101" i="19"/>
  <c r="E41" i="19"/>
  <c r="F41" i="19" s="1"/>
  <c r="G41" i="19"/>
  <c r="H41" i="19"/>
  <c r="D41" i="19"/>
  <c r="C41" i="19"/>
  <c r="G58" i="19"/>
  <c r="E58" i="19"/>
  <c r="F58" i="19" s="1"/>
  <c r="C58" i="19"/>
  <c r="H58" i="19"/>
  <c r="D58" i="19"/>
  <c r="F3" i="19"/>
  <c r="G3" i="19" s="1"/>
  <c r="E3" i="19"/>
  <c r="D3" i="19"/>
  <c r="G1" i="19"/>
  <c r="H3" i="19"/>
  <c r="C3" i="19"/>
  <c r="C34" i="19"/>
  <c r="E34" i="19"/>
  <c r="F34" i="19" s="1"/>
  <c r="D34" i="19"/>
  <c r="H34" i="19"/>
  <c r="G34" i="19"/>
  <c r="E78" i="19"/>
  <c r="F78" i="19" s="1"/>
  <c r="D78" i="19"/>
  <c r="H78" i="19"/>
  <c r="G78" i="19"/>
  <c r="C78" i="19"/>
  <c r="D59" i="19"/>
  <c r="G59" i="19"/>
  <c r="C59" i="19"/>
  <c r="E59" i="19"/>
  <c r="F59" i="19" s="1"/>
  <c r="H59" i="19"/>
  <c r="G10" i="19"/>
  <c r="H10" i="19"/>
  <c r="E10" i="19"/>
  <c r="F10" i="19" s="1"/>
  <c r="C10" i="19"/>
  <c r="D10" i="19"/>
  <c r="E96" i="19"/>
  <c r="F96" i="19" s="1"/>
  <c r="G96" i="19"/>
  <c r="C96" i="19"/>
  <c r="D96" i="19"/>
  <c r="H96" i="19"/>
  <c r="H43" i="19"/>
  <c r="E43" i="19"/>
  <c r="F43" i="19" s="1"/>
  <c r="G43" i="19"/>
  <c r="D43" i="19"/>
  <c r="C43" i="19"/>
  <c r="C56" i="19"/>
  <c r="E56" i="19"/>
  <c r="F56" i="19" s="1"/>
  <c r="D56" i="19"/>
  <c r="G56" i="19"/>
  <c r="H56" i="19"/>
  <c r="C73" i="19"/>
  <c r="G73" i="19"/>
  <c r="D73" i="19"/>
  <c r="H73" i="19"/>
  <c r="E73" i="19"/>
  <c r="F73" i="19" s="1"/>
  <c r="E36" i="19"/>
  <c r="F36" i="19" s="1"/>
  <c r="G36" i="19"/>
  <c r="C36" i="19"/>
  <c r="D36" i="19"/>
  <c r="H36" i="19"/>
  <c r="G76" i="19"/>
  <c r="H76" i="19"/>
  <c r="D76" i="19"/>
  <c r="E76" i="19"/>
  <c r="F76" i="19" s="1"/>
  <c r="C76" i="19"/>
  <c r="B159" i="2"/>
  <c r="F159" i="2"/>
  <c r="E159" i="2" s="1"/>
  <c r="J159" i="2"/>
  <c r="L160" i="2"/>
  <c r="E158" i="2"/>
  <c r="E12" i="2"/>
  <c r="E150" i="2"/>
  <c r="E114" i="2"/>
  <c r="E99" i="2"/>
  <c r="E80" i="2"/>
  <c r="E37" i="2"/>
  <c r="E8" i="2"/>
  <c r="E137" i="2"/>
  <c r="E32" i="2"/>
  <c r="B160" i="2" l="1"/>
  <c r="R160" i="2"/>
  <c r="F160" i="2"/>
  <c r="N160" i="2"/>
  <c r="E152" i="2"/>
  <c r="T160" i="2"/>
  <c r="B161" i="2"/>
  <c r="I159" i="2"/>
  <c r="I157" i="2"/>
  <c r="I88" i="2"/>
  <c r="I30" i="2"/>
  <c r="I78" i="2"/>
  <c r="Q160" i="2" l="1"/>
  <c r="J161" i="2"/>
  <c r="N161" i="2"/>
  <c r="T161" i="2"/>
  <c r="D162" i="2"/>
  <c r="S160" i="2"/>
  <c r="C159" i="2" l="1"/>
  <c r="C149" i="2"/>
  <c r="C93" i="2"/>
  <c r="C79" i="2"/>
  <c r="C94" i="2"/>
  <c r="C162" i="2"/>
  <c r="C72" i="2"/>
  <c r="C86" i="2"/>
  <c r="J162" i="2"/>
  <c r="V162" i="2"/>
  <c r="T162" i="2"/>
  <c r="F162" i="2"/>
  <c r="L162" i="2"/>
  <c r="L163" i="2"/>
  <c r="K163" i="2" s="1"/>
  <c r="S161" i="2"/>
  <c r="S10" i="2"/>
  <c r="S61" i="2"/>
  <c r="D1" i="2" l="1"/>
  <c r="F163" i="2"/>
  <c r="V163" i="2"/>
  <c r="U163" i="2" s="1"/>
  <c r="U162" i="2"/>
  <c r="E108" i="2"/>
  <c r="E116" i="2"/>
  <c r="E104" i="2"/>
  <c r="E121" i="2"/>
  <c r="E140" i="2"/>
  <c r="E149" i="2"/>
  <c r="E155" i="2"/>
  <c r="T163" i="2"/>
  <c r="S163" i="2" s="1"/>
  <c r="J163" i="2"/>
  <c r="S90" i="2"/>
  <c r="S112" i="2"/>
  <c r="S145" i="2"/>
  <c r="S162" i="2"/>
  <c r="B163" i="2"/>
  <c r="K162" i="2"/>
  <c r="K148" i="2"/>
  <c r="B7" i="13" l="1"/>
  <c r="B66" i="13"/>
  <c r="B21" i="13"/>
  <c r="B56" i="13"/>
  <c r="B91" i="13"/>
  <c r="B27" i="13"/>
  <c r="B12" i="13"/>
  <c r="B61" i="13"/>
  <c r="B5" i="13"/>
  <c r="B68" i="13"/>
  <c r="B3" i="13"/>
  <c r="B39" i="13"/>
  <c r="B26" i="13"/>
  <c r="B86" i="13"/>
  <c r="B57" i="13"/>
  <c r="B80" i="13"/>
  <c r="B14" i="13"/>
  <c r="B51" i="13"/>
  <c r="B38" i="13"/>
  <c r="B65" i="13"/>
  <c r="B77" i="13"/>
  <c r="B92" i="13"/>
  <c r="B28" i="13"/>
  <c r="B63" i="13"/>
  <c r="B50" i="13"/>
  <c r="B29" i="13"/>
  <c r="B101" i="13"/>
  <c r="B16" i="13"/>
  <c r="B40" i="13"/>
  <c r="B75" i="13"/>
  <c r="B8" i="13"/>
  <c r="B11" i="13"/>
  <c r="B89" i="13"/>
  <c r="B62" i="13"/>
  <c r="B52" i="13"/>
  <c r="B87" i="13"/>
  <c r="B23" i="13"/>
  <c r="B6" i="13"/>
  <c r="B98" i="13"/>
  <c r="B53" i="13"/>
  <c r="B64" i="13"/>
  <c r="B99" i="13"/>
  <c r="B35" i="13"/>
  <c r="B22" i="13"/>
  <c r="B78" i="13"/>
  <c r="B41" i="13"/>
  <c r="B76" i="13"/>
  <c r="B9" i="13"/>
  <c r="B47" i="13"/>
  <c r="B34" i="13"/>
  <c r="B102" i="13"/>
  <c r="B69" i="13"/>
  <c r="B88" i="13"/>
  <c r="B24" i="13"/>
  <c r="B59" i="13"/>
  <c r="B46" i="13"/>
  <c r="B97" i="13"/>
  <c r="B93" i="13"/>
  <c r="B100" i="13"/>
  <c r="B36" i="13"/>
  <c r="B71" i="13"/>
  <c r="B58" i="13"/>
  <c r="B90" i="13"/>
  <c r="B73" i="13"/>
  <c r="B49" i="13"/>
  <c r="B48" i="13"/>
  <c r="B83" i="13"/>
  <c r="B18" i="13"/>
  <c r="B19" i="13"/>
  <c r="B82" i="13"/>
  <c r="B37" i="13"/>
  <c r="B60" i="13"/>
  <c r="B95" i="13"/>
  <c r="B31" i="13"/>
  <c r="B17" i="13"/>
  <c r="B70" i="13"/>
  <c r="B25" i="13"/>
  <c r="B72" i="13"/>
  <c r="B4" i="13"/>
  <c r="B43" i="13"/>
  <c r="B30" i="13"/>
  <c r="B94" i="13"/>
  <c r="B45" i="13"/>
  <c r="B84" i="13"/>
  <c r="B20" i="13"/>
  <c r="B55" i="13"/>
  <c r="B42" i="13"/>
  <c r="B81" i="13"/>
  <c r="B85" i="13"/>
  <c r="B96" i="13"/>
  <c r="B32" i="13"/>
  <c r="B67" i="13"/>
  <c r="B54" i="13"/>
  <c r="B74" i="13"/>
  <c r="B10" i="13"/>
  <c r="B33" i="13"/>
  <c r="B44" i="13"/>
  <c r="B79" i="13"/>
  <c r="B13" i="13"/>
  <c r="B15" i="13"/>
  <c r="U157" i="2"/>
  <c r="U156" i="2"/>
  <c r="T164" i="2"/>
  <c r="J164" i="2"/>
  <c r="I162" i="2"/>
  <c r="B164" i="2"/>
  <c r="L164" i="2"/>
  <c r="V165" i="2"/>
  <c r="A149" i="2"/>
  <c r="A163" i="2"/>
  <c r="G15" i="13" l="1"/>
  <c r="H15" i="13"/>
  <c r="C15" i="13"/>
  <c r="D15" i="13"/>
  <c r="E15" i="13"/>
  <c r="F15" i="13" s="1"/>
  <c r="C81" i="13"/>
  <c r="E81" i="13"/>
  <c r="F81" i="13" s="1"/>
  <c r="H81" i="13"/>
  <c r="G81" i="13"/>
  <c r="D81" i="13"/>
  <c r="D70" i="13"/>
  <c r="G70" i="13"/>
  <c r="E70" i="13"/>
  <c r="F70" i="13" s="1"/>
  <c r="H70" i="13"/>
  <c r="C70" i="13"/>
  <c r="D18" i="13"/>
  <c r="G18" i="13"/>
  <c r="E18" i="13"/>
  <c r="F18" i="13" s="1"/>
  <c r="H18" i="13"/>
  <c r="C18" i="13"/>
  <c r="C46" i="13"/>
  <c r="D46" i="13"/>
  <c r="H46" i="13"/>
  <c r="G46" i="13"/>
  <c r="E46" i="13"/>
  <c r="F46" i="13" s="1"/>
  <c r="E22" i="13"/>
  <c r="F22" i="13" s="1"/>
  <c r="H22" i="13"/>
  <c r="C22" i="13"/>
  <c r="D22" i="13"/>
  <c r="G22" i="13"/>
  <c r="C87" i="13"/>
  <c r="D87" i="13"/>
  <c r="G87" i="13"/>
  <c r="H87" i="13"/>
  <c r="E87" i="13"/>
  <c r="F87" i="13" s="1"/>
  <c r="C16" i="13"/>
  <c r="G16" i="13"/>
  <c r="D16" i="13"/>
  <c r="H16" i="13"/>
  <c r="E16" i="13"/>
  <c r="F16" i="13" s="1"/>
  <c r="C80" i="13"/>
  <c r="G80" i="13"/>
  <c r="D80" i="13"/>
  <c r="H80" i="13"/>
  <c r="E80" i="13"/>
  <c r="F80" i="13" s="1"/>
  <c r="H56" i="13"/>
  <c r="C56" i="13"/>
  <c r="E56" i="13"/>
  <c r="F56" i="13" s="1"/>
  <c r="D56" i="13"/>
  <c r="G56" i="13"/>
  <c r="D13" i="13"/>
  <c r="C13" i="13"/>
  <c r="E13" i="13"/>
  <c r="F13" i="13" s="1"/>
  <c r="H13" i="13"/>
  <c r="G13" i="13"/>
  <c r="C10" i="13"/>
  <c r="D10" i="13"/>
  <c r="G10" i="13"/>
  <c r="E10" i="13"/>
  <c r="F10" i="13" s="1"/>
  <c r="H10" i="13"/>
  <c r="H32" i="13"/>
  <c r="E32" i="13"/>
  <c r="F32" i="13" s="1"/>
  <c r="C32" i="13"/>
  <c r="G32" i="13"/>
  <c r="D32" i="13"/>
  <c r="G42" i="13"/>
  <c r="E42" i="13"/>
  <c r="F42" i="13" s="1"/>
  <c r="D42" i="13"/>
  <c r="H42" i="13"/>
  <c r="C42" i="13"/>
  <c r="E45" i="13"/>
  <c r="F45" i="13" s="1"/>
  <c r="C45" i="13"/>
  <c r="D45" i="13"/>
  <c r="G45" i="13"/>
  <c r="H45" i="13"/>
  <c r="E4" i="13"/>
  <c r="F4" i="13" s="1"/>
  <c r="C4" i="13"/>
  <c r="D4" i="13"/>
  <c r="H4" i="13"/>
  <c r="G4" i="13"/>
  <c r="D17" i="13"/>
  <c r="C17" i="13"/>
  <c r="E17" i="13"/>
  <c r="F17" i="13" s="1"/>
  <c r="H17" i="13"/>
  <c r="G17" i="13"/>
  <c r="D37" i="13"/>
  <c r="C37" i="13"/>
  <c r="E37" i="13"/>
  <c r="F37" i="13" s="1"/>
  <c r="H37" i="13"/>
  <c r="G37" i="13"/>
  <c r="E83" i="13"/>
  <c r="F83" i="13" s="1"/>
  <c r="G83" i="13"/>
  <c r="H83" i="13"/>
  <c r="C83" i="13"/>
  <c r="D83" i="13"/>
  <c r="H90" i="13"/>
  <c r="E90" i="13"/>
  <c r="F90" i="13" s="1"/>
  <c r="C90" i="13"/>
  <c r="G90" i="13"/>
  <c r="D90" i="13"/>
  <c r="E100" i="13"/>
  <c r="F100" i="13" s="1"/>
  <c r="D100" i="13"/>
  <c r="H100" i="13"/>
  <c r="C100" i="13"/>
  <c r="G100" i="13"/>
  <c r="C59" i="13"/>
  <c r="G59" i="13"/>
  <c r="D59" i="13"/>
  <c r="H59" i="13"/>
  <c r="E59" i="13"/>
  <c r="F59" i="13" s="1"/>
  <c r="D102" i="13"/>
  <c r="C102" i="13"/>
  <c r="G102" i="13"/>
  <c r="H102" i="13"/>
  <c r="E102" i="13"/>
  <c r="F102" i="13" s="1"/>
  <c r="C76" i="13"/>
  <c r="G76" i="13"/>
  <c r="D76" i="13"/>
  <c r="H76" i="13"/>
  <c r="E76" i="13"/>
  <c r="F76" i="13" s="1"/>
  <c r="H35" i="13"/>
  <c r="C35" i="13"/>
  <c r="D35" i="13"/>
  <c r="E35" i="13"/>
  <c r="F35" i="13" s="1"/>
  <c r="G35" i="13"/>
  <c r="H98" i="13"/>
  <c r="C98" i="13"/>
  <c r="E98" i="13"/>
  <c r="F98" i="13" s="1"/>
  <c r="D98" i="13"/>
  <c r="G98" i="13"/>
  <c r="H52" i="13"/>
  <c r="D52" i="13"/>
  <c r="C52" i="13"/>
  <c r="E52" i="13"/>
  <c r="F52" i="13" s="1"/>
  <c r="G52" i="13"/>
  <c r="E8" i="13"/>
  <c r="F8" i="13" s="1"/>
  <c r="C8" i="13"/>
  <c r="G8" i="13"/>
  <c r="D8" i="13"/>
  <c r="H8" i="13"/>
  <c r="H101" i="13"/>
  <c r="E101" i="13"/>
  <c r="F101" i="13" s="1"/>
  <c r="D101" i="13"/>
  <c r="C101" i="13"/>
  <c r="G101" i="13"/>
  <c r="E28" i="13"/>
  <c r="F28" i="13" s="1"/>
  <c r="C28" i="13"/>
  <c r="G28" i="13"/>
  <c r="D28" i="13"/>
  <c r="H28" i="13"/>
  <c r="D38" i="13"/>
  <c r="G38" i="13"/>
  <c r="E38" i="13"/>
  <c r="F38" i="13" s="1"/>
  <c r="H38" i="13"/>
  <c r="C38" i="13"/>
  <c r="D57" i="13"/>
  <c r="C57" i="13"/>
  <c r="G57" i="13"/>
  <c r="E57" i="13"/>
  <c r="F57" i="13" s="1"/>
  <c r="H57" i="13"/>
  <c r="G1" i="13"/>
  <c r="D3" i="13"/>
  <c r="H3" i="13"/>
  <c r="C3" i="13"/>
  <c r="E3" i="13"/>
  <c r="F3" i="13"/>
  <c r="G3" i="13" s="1"/>
  <c r="E12" i="13"/>
  <c r="F12" i="13" s="1"/>
  <c r="C12" i="13"/>
  <c r="G12" i="13"/>
  <c r="D12" i="13"/>
  <c r="H12" i="13"/>
  <c r="C21" i="13"/>
  <c r="E21" i="13"/>
  <c r="F21" i="13" s="1"/>
  <c r="H21" i="13"/>
  <c r="G21" i="13"/>
  <c r="D21" i="13"/>
  <c r="C33" i="13"/>
  <c r="E33" i="13"/>
  <c r="F33" i="13" s="1"/>
  <c r="H33" i="13"/>
  <c r="G33" i="13"/>
  <c r="D33" i="13"/>
  <c r="E84" i="13"/>
  <c r="F84" i="13" s="1"/>
  <c r="H84" i="13"/>
  <c r="C84" i="13"/>
  <c r="D84" i="13"/>
  <c r="G84" i="13"/>
  <c r="G60" i="13"/>
  <c r="H60" i="13"/>
  <c r="C60" i="13"/>
  <c r="E60" i="13"/>
  <c r="F60" i="13" s="1"/>
  <c r="D60" i="13"/>
  <c r="C73" i="13"/>
  <c r="D73" i="13"/>
  <c r="H73" i="13"/>
  <c r="G73" i="13"/>
  <c r="E73" i="13"/>
  <c r="F73" i="13" s="1"/>
  <c r="H69" i="13"/>
  <c r="G69" i="13"/>
  <c r="D69" i="13"/>
  <c r="C69" i="13"/>
  <c r="E69" i="13"/>
  <c r="F69" i="13" s="1"/>
  <c r="G53" i="13"/>
  <c r="E53" i="13"/>
  <c r="F53" i="13" s="1"/>
  <c r="H53" i="13"/>
  <c r="D53" i="13"/>
  <c r="C53" i="13"/>
  <c r="H11" i="13"/>
  <c r="C11" i="13"/>
  <c r="D11" i="13"/>
  <c r="E11" i="13"/>
  <c r="F11" i="13" s="1"/>
  <c r="G11" i="13"/>
  <c r="H63" i="13"/>
  <c r="C63" i="13"/>
  <c r="D63" i="13"/>
  <c r="E63" i="13"/>
  <c r="F63" i="13" s="1"/>
  <c r="G63" i="13"/>
  <c r="G39" i="13"/>
  <c r="D39" i="13"/>
  <c r="E39" i="13"/>
  <c r="F39" i="13" s="1"/>
  <c r="H39" i="13"/>
  <c r="C39" i="13"/>
  <c r="D61" i="13"/>
  <c r="G61" i="13"/>
  <c r="H61" i="13"/>
  <c r="C61" i="13"/>
  <c r="E61" i="13"/>
  <c r="F61" i="13" s="1"/>
  <c r="C79" i="13"/>
  <c r="D79" i="13"/>
  <c r="E79" i="13"/>
  <c r="F79" i="13" s="1"/>
  <c r="G79" i="13"/>
  <c r="H79" i="13"/>
  <c r="E74" i="13"/>
  <c r="F74" i="13" s="1"/>
  <c r="H74" i="13"/>
  <c r="C74" i="13"/>
  <c r="D74" i="13"/>
  <c r="G74" i="13"/>
  <c r="G96" i="13"/>
  <c r="D96" i="13"/>
  <c r="H96" i="13"/>
  <c r="E96" i="13"/>
  <c r="F96" i="13" s="1"/>
  <c r="C96" i="13"/>
  <c r="D55" i="13"/>
  <c r="G55" i="13"/>
  <c r="H55" i="13"/>
  <c r="E55" i="13"/>
  <c r="F55" i="13" s="1"/>
  <c r="C55" i="13"/>
  <c r="H94" i="13"/>
  <c r="C94" i="13"/>
  <c r="G94" i="13"/>
  <c r="E94" i="13"/>
  <c r="F94" i="13" s="1"/>
  <c r="D94" i="13"/>
  <c r="G72" i="13"/>
  <c r="D72" i="13"/>
  <c r="H72" i="13"/>
  <c r="E72" i="13"/>
  <c r="F72" i="13" s="1"/>
  <c r="C72" i="13"/>
  <c r="C31" i="13"/>
  <c r="D31" i="13"/>
  <c r="E31" i="13"/>
  <c r="F31" i="13" s="1"/>
  <c r="G31" i="13"/>
  <c r="H31" i="13"/>
  <c r="E82" i="13"/>
  <c r="F82" i="13" s="1"/>
  <c r="H82" i="13"/>
  <c r="C82" i="13"/>
  <c r="D82" i="13"/>
  <c r="G82" i="13"/>
  <c r="C48" i="13"/>
  <c r="E48" i="13"/>
  <c r="F48" i="13" s="1"/>
  <c r="D48" i="13"/>
  <c r="G48" i="13"/>
  <c r="H48" i="13"/>
  <c r="H58" i="13"/>
  <c r="D58" i="13"/>
  <c r="G58" i="13"/>
  <c r="C58" i="13"/>
  <c r="E58" i="13"/>
  <c r="F58" i="13" s="1"/>
  <c r="G93" i="13"/>
  <c r="D93" i="13"/>
  <c r="C93" i="13"/>
  <c r="E93" i="13"/>
  <c r="F93" i="13" s="1"/>
  <c r="H93" i="13"/>
  <c r="G24" i="13"/>
  <c r="D24" i="13"/>
  <c r="E24" i="13"/>
  <c r="F24" i="13" s="1"/>
  <c r="C24" i="13"/>
  <c r="H24" i="13"/>
  <c r="D34" i="13"/>
  <c r="G34" i="13"/>
  <c r="H34" i="13"/>
  <c r="E34" i="13"/>
  <c r="F34" i="13" s="1"/>
  <c r="C34" i="13"/>
  <c r="G41" i="13"/>
  <c r="H41" i="13"/>
  <c r="C41" i="13"/>
  <c r="E41" i="13"/>
  <c r="F41" i="13" s="1"/>
  <c r="D41" i="13"/>
  <c r="D99" i="13"/>
  <c r="C99" i="13"/>
  <c r="E99" i="13"/>
  <c r="F99" i="13" s="1"/>
  <c r="G99" i="13"/>
  <c r="H99" i="13"/>
  <c r="E6" i="13"/>
  <c r="F6" i="13" s="1"/>
  <c r="D6" i="13"/>
  <c r="G6" i="13"/>
  <c r="H6" i="13"/>
  <c r="C6" i="13"/>
  <c r="G62" i="13"/>
  <c r="E62" i="13"/>
  <c r="F62" i="13" s="1"/>
  <c r="D62" i="13"/>
  <c r="C62" i="13"/>
  <c r="H62" i="13"/>
  <c r="E75" i="13"/>
  <c r="F75" i="13" s="1"/>
  <c r="G75" i="13"/>
  <c r="H75" i="13"/>
  <c r="C75" i="13"/>
  <c r="D75" i="13"/>
  <c r="D29" i="13"/>
  <c r="C29" i="13"/>
  <c r="E29" i="13"/>
  <c r="F29" i="13" s="1"/>
  <c r="H29" i="13"/>
  <c r="G29" i="13"/>
  <c r="D92" i="13"/>
  <c r="G92" i="13"/>
  <c r="H92" i="13"/>
  <c r="C92" i="13"/>
  <c r="E92" i="13"/>
  <c r="F92" i="13" s="1"/>
  <c r="C51" i="13"/>
  <c r="E51" i="13"/>
  <c r="F51" i="13" s="1"/>
  <c r="G51" i="13"/>
  <c r="D51" i="13"/>
  <c r="H51" i="13"/>
  <c r="E86" i="13"/>
  <c r="F86" i="13" s="1"/>
  <c r="C86" i="13"/>
  <c r="D86" i="13"/>
  <c r="H86" i="13"/>
  <c r="G86" i="13"/>
  <c r="E68" i="13"/>
  <c r="F68" i="13" s="1"/>
  <c r="H68" i="13"/>
  <c r="G68" i="13"/>
  <c r="C68" i="13"/>
  <c r="D68" i="13"/>
  <c r="E27" i="13"/>
  <c r="F27" i="13" s="1"/>
  <c r="G27" i="13"/>
  <c r="H27" i="13"/>
  <c r="C27" i="13"/>
  <c r="D27" i="13"/>
  <c r="C66" i="13"/>
  <c r="D66" i="13"/>
  <c r="G66" i="13"/>
  <c r="E66" i="13"/>
  <c r="F66" i="13" s="1"/>
  <c r="H66" i="13"/>
  <c r="G67" i="13"/>
  <c r="H67" i="13"/>
  <c r="C67" i="13"/>
  <c r="D67" i="13"/>
  <c r="E67" i="13"/>
  <c r="F67" i="13" s="1"/>
  <c r="C43" i="13"/>
  <c r="E43" i="13"/>
  <c r="F43" i="13" s="1"/>
  <c r="H43" i="13"/>
  <c r="G43" i="13"/>
  <c r="D43" i="13"/>
  <c r="H36" i="13"/>
  <c r="D36" i="13"/>
  <c r="C36" i="13"/>
  <c r="G36" i="13"/>
  <c r="E36" i="13"/>
  <c r="F36" i="13" s="1"/>
  <c r="H9" i="13"/>
  <c r="G9" i="13"/>
  <c r="D9" i="13"/>
  <c r="C9" i="13"/>
  <c r="E9" i="13"/>
  <c r="F9" i="13" s="1"/>
  <c r="E65" i="13"/>
  <c r="F65" i="13" s="1"/>
  <c r="H65" i="13"/>
  <c r="G65" i="13"/>
  <c r="D65" i="13"/>
  <c r="C65" i="13"/>
  <c r="G44" i="13"/>
  <c r="E44" i="13"/>
  <c r="F44" i="13" s="1"/>
  <c r="H44" i="13"/>
  <c r="C44" i="13"/>
  <c r="D44" i="13"/>
  <c r="D54" i="13"/>
  <c r="H54" i="13"/>
  <c r="G54" i="13"/>
  <c r="E54" i="13"/>
  <c r="F54" i="13" s="1"/>
  <c r="C54" i="13"/>
  <c r="C85" i="13"/>
  <c r="G85" i="13"/>
  <c r="E85" i="13"/>
  <c r="F85" i="13" s="1"/>
  <c r="H85" i="13"/>
  <c r="D85" i="13"/>
  <c r="G20" i="13"/>
  <c r="C20" i="13"/>
  <c r="D20" i="13"/>
  <c r="E20" i="13"/>
  <c r="F20" i="13" s="1"/>
  <c r="H20" i="13"/>
  <c r="G30" i="13"/>
  <c r="E30" i="13"/>
  <c r="F30" i="13" s="1"/>
  <c r="H30" i="13"/>
  <c r="C30" i="13"/>
  <c r="D30" i="13"/>
  <c r="E25" i="13"/>
  <c r="F25" i="13" s="1"/>
  <c r="H25" i="13"/>
  <c r="G25" i="13"/>
  <c r="D25" i="13"/>
  <c r="C25" i="13"/>
  <c r="H95" i="13"/>
  <c r="C95" i="13"/>
  <c r="D95" i="13"/>
  <c r="E95" i="13"/>
  <c r="F95" i="13" s="1"/>
  <c r="G95" i="13"/>
  <c r="H19" i="13"/>
  <c r="C19" i="13"/>
  <c r="D19" i="13"/>
  <c r="E19" i="13"/>
  <c r="F19" i="13" s="1"/>
  <c r="G19" i="13"/>
  <c r="C49" i="13"/>
  <c r="G49" i="13"/>
  <c r="E49" i="13"/>
  <c r="F49" i="13" s="1"/>
  <c r="H49" i="13"/>
  <c r="D49" i="13"/>
  <c r="E71" i="13"/>
  <c r="F71" i="13" s="1"/>
  <c r="D71" i="13"/>
  <c r="C71" i="13"/>
  <c r="H71" i="13"/>
  <c r="G71" i="13"/>
  <c r="D97" i="13"/>
  <c r="G97" i="13"/>
  <c r="H97" i="13"/>
  <c r="C97" i="13"/>
  <c r="E97" i="13"/>
  <c r="F97" i="13" s="1"/>
  <c r="D88" i="13"/>
  <c r="C88" i="13"/>
  <c r="G88" i="13"/>
  <c r="H88" i="13"/>
  <c r="E88" i="13"/>
  <c r="F88" i="13" s="1"/>
  <c r="C47" i="13"/>
  <c r="E47" i="13"/>
  <c r="F47" i="13" s="1"/>
  <c r="D47" i="13"/>
  <c r="G47" i="13"/>
  <c r="H47" i="13"/>
  <c r="C78" i="13"/>
  <c r="D78" i="13"/>
  <c r="G78" i="13"/>
  <c r="H78" i="13"/>
  <c r="E78" i="13"/>
  <c r="F78" i="13" s="1"/>
  <c r="H64" i="13"/>
  <c r="E64" i="13"/>
  <c r="F64" i="13" s="1"/>
  <c r="G64" i="13"/>
  <c r="C64" i="13"/>
  <c r="D64" i="13"/>
  <c r="D23" i="13"/>
  <c r="E23" i="13"/>
  <c r="F23" i="13" s="1"/>
  <c r="H23" i="13"/>
  <c r="C23" i="13"/>
  <c r="G23" i="13"/>
  <c r="G89" i="13"/>
  <c r="C89" i="13"/>
  <c r="H89" i="13"/>
  <c r="E89" i="13"/>
  <c r="F89" i="13" s="1"/>
  <c r="D89" i="13"/>
  <c r="C40" i="13"/>
  <c r="D40" i="13"/>
  <c r="G40" i="13"/>
  <c r="H40" i="13"/>
  <c r="E40" i="13"/>
  <c r="F40" i="13" s="1"/>
  <c r="H50" i="13"/>
  <c r="G50" i="13"/>
  <c r="E50" i="13"/>
  <c r="F50" i="13" s="1"/>
  <c r="C50" i="13"/>
  <c r="D50" i="13"/>
  <c r="H77" i="13"/>
  <c r="G77" i="13"/>
  <c r="D77" i="13"/>
  <c r="C77" i="13"/>
  <c r="E77" i="13"/>
  <c r="F77" i="13" s="1"/>
  <c r="E14" i="13"/>
  <c r="F14" i="13" s="1"/>
  <c r="H14" i="13"/>
  <c r="C14" i="13"/>
  <c r="D14" i="13"/>
  <c r="G14" i="13"/>
  <c r="H26" i="13"/>
  <c r="C26" i="13"/>
  <c r="G26" i="13"/>
  <c r="E26" i="13"/>
  <c r="F26" i="13" s="1"/>
  <c r="D26" i="13"/>
  <c r="D5" i="13"/>
  <c r="G5" i="13"/>
  <c r="H5" i="13"/>
  <c r="E5" i="13"/>
  <c r="C5" i="13"/>
  <c r="D91" i="13"/>
  <c r="E91" i="13"/>
  <c r="F91" i="13" s="1"/>
  <c r="G91" i="13"/>
  <c r="H91" i="13"/>
  <c r="C91" i="13"/>
  <c r="C7" i="13"/>
  <c r="D7" i="13"/>
  <c r="E7" i="13"/>
  <c r="F7" i="13" s="1"/>
  <c r="G7" i="13"/>
  <c r="H7" i="13"/>
  <c r="T165" i="2"/>
  <c r="F165" i="2"/>
  <c r="I164" i="2"/>
  <c r="N165" i="2"/>
  <c r="B165" i="2"/>
  <c r="K164" i="2"/>
  <c r="K150" i="2"/>
  <c r="K58" i="2"/>
  <c r="K127" i="2"/>
  <c r="K126" i="2"/>
  <c r="K108" i="2"/>
  <c r="K113" i="2"/>
  <c r="K72" i="2"/>
  <c r="K63" i="2"/>
  <c r="K31" i="2"/>
  <c r="K26" i="2"/>
  <c r="K94" i="2"/>
  <c r="K141" i="2"/>
  <c r="E165" i="2" l="1"/>
  <c r="F166" i="2"/>
  <c r="E166" i="2" s="1"/>
  <c r="V166" i="2"/>
  <c r="T166" i="2"/>
  <c r="S166" i="2" s="1"/>
  <c r="N166" i="2"/>
  <c r="M156" i="2" s="1"/>
  <c r="S114" i="2"/>
  <c r="S148" i="2"/>
  <c r="M125" i="2"/>
  <c r="M135" i="2"/>
  <c r="M147" i="2"/>
  <c r="M151" i="2"/>
  <c r="M161" i="2"/>
  <c r="L166" i="2"/>
  <c r="J167" i="2"/>
  <c r="M63" i="2"/>
  <c r="M121" i="2"/>
  <c r="M124" i="2"/>
  <c r="M134" i="2"/>
  <c r="M20" i="2"/>
  <c r="M160" i="2"/>
  <c r="M146" i="2"/>
  <c r="M150" i="2"/>
  <c r="R166" i="2"/>
  <c r="B166" i="2"/>
  <c r="A157" i="2"/>
  <c r="A103" i="2"/>
  <c r="A151" i="2"/>
  <c r="A128" i="2"/>
  <c r="A93" i="2"/>
  <c r="A82" i="2"/>
  <c r="A64" i="2"/>
  <c r="A33" i="2"/>
  <c r="A38" i="2"/>
  <c r="A23" i="2"/>
  <c r="A25" i="2"/>
  <c r="A9" i="2"/>
  <c r="A11" i="2"/>
  <c r="A13" i="2"/>
  <c r="A75" i="2"/>
  <c r="M165" i="2"/>
  <c r="M62" i="2"/>
  <c r="M144" i="2"/>
  <c r="M132" i="2"/>
  <c r="M119" i="2"/>
  <c r="M122" i="2"/>
  <c r="M148" i="2"/>
  <c r="Q131" i="2" l="1"/>
  <c r="Q153" i="2"/>
  <c r="Q157" i="2"/>
  <c r="A166" i="2"/>
  <c r="Q130" i="2"/>
  <c r="Q155" i="2"/>
  <c r="Q151" i="2"/>
  <c r="M166" i="2"/>
  <c r="M65" i="2"/>
  <c r="M129" i="2"/>
  <c r="M139" i="2"/>
  <c r="M152" i="2"/>
  <c r="Q126" i="2"/>
  <c r="Q146" i="2"/>
  <c r="Q150" i="2"/>
  <c r="Q125" i="2"/>
  <c r="Q145" i="2"/>
  <c r="Q149" i="2"/>
  <c r="L167" i="2"/>
  <c r="B167" i="2"/>
  <c r="V168" i="2"/>
  <c r="U168" i="2" s="1"/>
  <c r="Q166" i="2"/>
  <c r="Q147" i="2"/>
  <c r="Q123" i="2"/>
  <c r="Q143" i="2"/>
  <c r="F168" i="2" l="1"/>
  <c r="H169" i="2"/>
  <c r="B169" i="2"/>
  <c r="L168" i="2"/>
  <c r="B168" i="2"/>
  <c r="A156" i="2" s="1"/>
  <c r="R1" i="2"/>
  <c r="G129" i="2" l="1"/>
  <c r="G150" i="2"/>
  <c r="G22" i="2"/>
  <c r="G15" i="2"/>
  <c r="G81" i="2"/>
  <c r="G112" i="2"/>
  <c r="V169" i="2"/>
  <c r="N169" i="2"/>
  <c r="G82" i="2"/>
  <c r="G90" i="2"/>
  <c r="G104" i="2"/>
  <c r="G113" i="2"/>
  <c r="G119" i="2"/>
  <c r="G128" i="2"/>
  <c r="G127" i="2"/>
  <c r="G148" i="2"/>
  <c r="G141" i="2"/>
  <c r="G120" i="2"/>
  <c r="J170" i="2"/>
  <c r="J169" i="2"/>
  <c r="G142" i="2"/>
  <c r="G110" i="2"/>
  <c r="G122" i="2"/>
  <c r="G136" i="2"/>
  <c r="G116" i="2"/>
  <c r="G101" i="2"/>
  <c r="K110" i="2"/>
  <c r="K115" i="2"/>
  <c r="K120" i="2"/>
  <c r="K130" i="2"/>
  <c r="K144" i="2"/>
  <c r="K132" i="2"/>
  <c r="A134" i="2"/>
  <c r="A139" i="2"/>
  <c r="A160" i="2"/>
  <c r="G169" i="2"/>
  <c r="G89" i="2"/>
  <c r="G103" i="2"/>
  <c r="G111" i="2"/>
  <c r="G137" i="2"/>
  <c r="G124" i="2"/>
  <c r="G118" i="2"/>
  <c r="G143" i="2"/>
  <c r="G16" i="2"/>
  <c r="G25" i="2"/>
  <c r="G80" i="2"/>
  <c r="G117" i="2"/>
  <c r="G123" i="2"/>
  <c r="G23" i="2"/>
  <c r="G88" i="2"/>
  <c r="G102" i="2"/>
  <c r="G6" i="2"/>
  <c r="K153" i="2"/>
  <c r="A154" i="2"/>
  <c r="K167" i="2"/>
  <c r="A136" i="2"/>
  <c r="A131" i="2"/>
  <c r="K168" i="2"/>
  <c r="B4" i="20"/>
  <c r="B5" i="20"/>
  <c r="B6" i="20"/>
  <c r="B7" i="20"/>
  <c r="B8" i="20"/>
  <c r="B9" i="20"/>
  <c r="B10" i="20"/>
  <c r="B11" i="20"/>
  <c r="B12" i="20"/>
  <c r="B13" i="20"/>
  <c r="B14" i="20"/>
  <c r="B15" i="20"/>
  <c r="B16" i="20"/>
  <c r="B17" i="20"/>
  <c r="B18" i="20"/>
  <c r="B19" i="20"/>
  <c r="B20" i="20"/>
  <c r="B21" i="20"/>
  <c r="B22" i="20"/>
  <c r="B23" i="20"/>
  <c r="B24" i="20"/>
  <c r="B25" i="20"/>
  <c r="B26" i="20"/>
  <c r="B27" i="20"/>
  <c r="B28" i="20"/>
  <c r="B29" i="20"/>
  <c r="B30" i="20"/>
  <c r="B31" i="20"/>
  <c r="B32" i="20"/>
  <c r="B33" i="20"/>
  <c r="B34" i="20"/>
  <c r="B35" i="20"/>
  <c r="B36" i="20"/>
  <c r="B37" i="20"/>
  <c r="B38" i="20"/>
  <c r="B39" i="20"/>
  <c r="B40" i="20"/>
  <c r="B41" i="20"/>
  <c r="B42" i="20"/>
  <c r="B43" i="20"/>
  <c r="B44" i="20"/>
  <c r="B45" i="20"/>
  <c r="B46" i="20"/>
  <c r="B47" i="20"/>
  <c r="B48" i="20"/>
  <c r="B49" i="20"/>
  <c r="B50" i="20"/>
  <c r="B51" i="20"/>
  <c r="B52" i="20"/>
  <c r="B53" i="20"/>
  <c r="B54" i="20"/>
  <c r="B55" i="20"/>
  <c r="B56" i="20"/>
  <c r="B57" i="20"/>
  <c r="B58" i="20"/>
  <c r="B59" i="20"/>
  <c r="B60" i="20"/>
  <c r="B61" i="20"/>
  <c r="B62" i="20"/>
  <c r="B63" i="20"/>
  <c r="B64" i="20"/>
  <c r="B65" i="20"/>
  <c r="B66" i="20"/>
  <c r="B67" i="20"/>
  <c r="B68" i="20"/>
  <c r="B69" i="20"/>
  <c r="B70" i="20"/>
  <c r="B71" i="20"/>
  <c r="B72" i="20"/>
  <c r="B73" i="20"/>
  <c r="B74" i="20"/>
  <c r="B75" i="20"/>
  <c r="B76" i="20"/>
  <c r="B77" i="20"/>
  <c r="B78" i="20"/>
  <c r="B79" i="20"/>
  <c r="B80" i="20"/>
  <c r="B81" i="20"/>
  <c r="B82" i="20"/>
  <c r="B83" i="20"/>
  <c r="B84" i="20"/>
  <c r="B85" i="20"/>
  <c r="B86" i="20"/>
  <c r="B87" i="20"/>
  <c r="B88" i="20"/>
  <c r="B89" i="20"/>
  <c r="B90" i="20"/>
  <c r="B91" i="20"/>
  <c r="B92" i="20"/>
  <c r="B93" i="20"/>
  <c r="B94" i="20"/>
  <c r="B95" i="20"/>
  <c r="B96" i="20"/>
  <c r="B97" i="20"/>
  <c r="B98" i="20"/>
  <c r="B99" i="20"/>
  <c r="B100" i="20"/>
  <c r="B101" i="20"/>
  <c r="B102" i="20"/>
  <c r="B3" i="20"/>
  <c r="U169" i="2" l="1"/>
  <c r="U165" i="2"/>
  <c r="U166" i="2"/>
  <c r="H1" i="2"/>
  <c r="B8" i="15" s="1"/>
  <c r="I163" i="2"/>
  <c r="I79" i="2"/>
  <c r="I89" i="2"/>
  <c r="I161" i="2"/>
  <c r="I169" i="2"/>
  <c r="I81" i="2"/>
  <c r="I91" i="2"/>
  <c r="I167" i="2"/>
  <c r="I22" i="2"/>
  <c r="I31" i="2"/>
  <c r="B170" i="2"/>
  <c r="T170" i="2"/>
  <c r="F171" i="2"/>
  <c r="F3" i="20"/>
  <c r="G3" i="20" s="1"/>
  <c r="C3" i="20"/>
  <c r="G1" i="20"/>
  <c r="H3" i="20"/>
  <c r="D3" i="20"/>
  <c r="E3" i="20"/>
  <c r="C102" i="20"/>
  <c r="H102" i="20"/>
  <c r="G102" i="20"/>
  <c r="E102" i="20"/>
  <c r="F102" i="20" s="1"/>
  <c r="D102" i="20"/>
  <c r="C101" i="20"/>
  <c r="H101" i="20"/>
  <c r="G101" i="20"/>
  <c r="D101" i="20"/>
  <c r="E101" i="20"/>
  <c r="F101" i="20" s="1"/>
  <c r="C100" i="20"/>
  <c r="H100" i="20"/>
  <c r="G100" i="20"/>
  <c r="E100" i="20"/>
  <c r="F100" i="20" s="1"/>
  <c r="D100" i="20"/>
  <c r="C99" i="20"/>
  <c r="H99" i="20"/>
  <c r="G99" i="20"/>
  <c r="D99" i="20"/>
  <c r="E99" i="20"/>
  <c r="F99" i="20" s="1"/>
  <c r="C98" i="20"/>
  <c r="H98" i="20"/>
  <c r="G98" i="20"/>
  <c r="E98" i="20"/>
  <c r="F98" i="20" s="1"/>
  <c r="D98" i="20"/>
  <c r="C97" i="20"/>
  <c r="H97" i="20"/>
  <c r="G97" i="20"/>
  <c r="D97" i="20"/>
  <c r="E97" i="20"/>
  <c r="F97" i="20" s="1"/>
  <c r="C96" i="20"/>
  <c r="H96" i="20"/>
  <c r="G96" i="20"/>
  <c r="E96" i="20"/>
  <c r="F96" i="20" s="1"/>
  <c r="D96" i="20"/>
  <c r="C95" i="20"/>
  <c r="H95" i="20"/>
  <c r="G95" i="20"/>
  <c r="D95" i="20"/>
  <c r="E95" i="20"/>
  <c r="F95" i="20" s="1"/>
  <c r="C94" i="20"/>
  <c r="H94" i="20"/>
  <c r="G94" i="20"/>
  <c r="E94" i="20"/>
  <c r="F94" i="20" s="1"/>
  <c r="D94" i="20"/>
  <c r="C93" i="20"/>
  <c r="H93" i="20"/>
  <c r="G93" i="20"/>
  <c r="D93" i="20"/>
  <c r="E93" i="20"/>
  <c r="F93" i="20" s="1"/>
  <c r="C92" i="20"/>
  <c r="H92" i="20"/>
  <c r="G92" i="20"/>
  <c r="E92" i="20"/>
  <c r="F92" i="20" s="1"/>
  <c r="D92" i="20"/>
  <c r="C91" i="20"/>
  <c r="H91" i="20"/>
  <c r="G91" i="20"/>
  <c r="D91" i="20"/>
  <c r="E91" i="20"/>
  <c r="F91" i="20" s="1"/>
  <c r="C90" i="20"/>
  <c r="H90" i="20"/>
  <c r="G90" i="20"/>
  <c r="E90" i="20"/>
  <c r="F90" i="20" s="1"/>
  <c r="D90" i="20"/>
  <c r="C89" i="20"/>
  <c r="H89" i="20"/>
  <c r="G89" i="20"/>
  <c r="D89" i="20"/>
  <c r="E89" i="20"/>
  <c r="F89" i="20" s="1"/>
  <c r="C88" i="20"/>
  <c r="H88" i="20"/>
  <c r="G88" i="20"/>
  <c r="E88" i="20"/>
  <c r="F88" i="20" s="1"/>
  <c r="D88" i="20"/>
  <c r="C87" i="20"/>
  <c r="H87" i="20"/>
  <c r="G87" i="20"/>
  <c r="D87" i="20"/>
  <c r="E87" i="20"/>
  <c r="F87" i="20" s="1"/>
  <c r="C86" i="20"/>
  <c r="H86" i="20"/>
  <c r="G86" i="20"/>
  <c r="E86" i="20"/>
  <c r="F86" i="20" s="1"/>
  <c r="D86" i="20"/>
  <c r="C85" i="20"/>
  <c r="H85" i="20"/>
  <c r="G85" i="20"/>
  <c r="D85" i="20"/>
  <c r="E85" i="20"/>
  <c r="F85" i="20" s="1"/>
  <c r="C84" i="20"/>
  <c r="H84" i="20"/>
  <c r="G84" i="20"/>
  <c r="E84" i="20"/>
  <c r="F84" i="20" s="1"/>
  <c r="D84" i="20"/>
  <c r="C83" i="20"/>
  <c r="H83" i="20"/>
  <c r="G83" i="20"/>
  <c r="D83" i="20"/>
  <c r="E83" i="20"/>
  <c r="F83" i="20" s="1"/>
  <c r="C82" i="20"/>
  <c r="H82" i="20"/>
  <c r="G82" i="20"/>
  <c r="E82" i="20"/>
  <c r="F82" i="20" s="1"/>
  <c r="D82" i="20"/>
  <c r="C81" i="20"/>
  <c r="H81" i="20"/>
  <c r="G81" i="20"/>
  <c r="D81" i="20"/>
  <c r="E81" i="20"/>
  <c r="F81" i="20" s="1"/>
  <c r="C80" i="20"/>
  <c r="H80" i="20"/>
  <c r="G80" i="20"/>
  <c r="E80" i="20"/>
  <c r="F80" i="20" s="1"/>
  <c r="D80" i="20"/>
  <c r="C79" i="20"/>
  <c r="H79" i="20"/>
  <c r="G79" i="20"/>
  <c r="D79" i="20"/>
  <c r="E79" i="20"/>
  <c r="F79" i="20" s="1"/>
  <c r="C78" i="20"/>
  <c r="H78" i="20"/>
  <c r="G78" i="20"/>
  <c r="E78" i="20"/>
  <c r="F78" i="20" s="1"/>
  <c r="D78" i="20"/>
  <c r="C77" i="20"/>
  <c r="H77" i="20"/>
  <c r="G77" i="20"/>
  <c r="D77" i="20"/>
  <c r="E77" i="20"/>
  <c r="F77" i="20" s="1"/>
  <c r="C76" i="20"/>
  <c r="H76" i="20"/>
  <c r="G76" i="20"/>
  <c r="E76" i="20"/>
  <c r="F76" i="20" s="1"/>
  <c r="D76" i="20"/>
  <c r="C75" i="20"/>
  <c r="H75" i="20"/>
  <c r="G75" i="20"/>
  <c r="D75" i="20"/>
  <c r="E75" i="20"/>
  <c r="F75" i="20" s="1"/>
  <c r="C74" i="20"/>
  <c r="H74" i="20"/>
  <c r="G74" i="20"/>
  <c r="E74" i="20"/>
  <c r="F74" i="20" s="1"/>
  <c r="D74" i="20"/>
  <c r="C73" i="20"/>
  <c r="H73" i="20"/>
  <c r="E73" i="20"/>
  <c r="F73" i="20" s="1"/>
  <c r="G73" i="20"/>
  <c r="D73" i="20"/>
  <c r="C72" i="20"/>
  <c r="H72" i="20"/>
  <c r="G72" i="20"/>
  <c r="E72" i="20"/>
  <c r="F72" i="20" s="1"/>
  <c r="D72" i="20"/>
  <c r="C71" i="20"/>
  <c r="H71" i="20"/>
  <c r="G71" i="20"/>
  <c r="D71" i="20"/>
  <c r="E71" i="20"/>
  <c r="F71" i="20" s="1"/>
  <c r="C70" i="20"/>
  <c r="H70" i="20"/>
  <c r="G70" i="20"/>
  <c r="E70" i="20"/>
  <c r="F70" i="20" s="1"/>
  <c r="D70" i="20"/>
  <c r="C69" i="20"/>
  <c r="H69" i="20"/>
  <c r="G69" i="20"/>
  <c r="D69" i="20"/>
  <c r="E69" i="20"/>
  <c r="F69" i="20" s="1"/>
  <c r="C68" i="20"/>
  <c r="H68" i="20"/>
  <c r="G68" i="20"/>
  <c r="E68" i="20"/>
  <c r="F68" i="20" s="1"/>
  <c r="D68" i="20"/>
  <c r="C67" i="20"/>
  <c r="H67" i="20"/>
  <c r="G67" i="20"/>
  <c r="D67" i="20"/>
  <c r="E67" i="20"/>
  <c r="F67" i="20" s="1"/>
  <c r="C66" i="20"/>
  <c r="H66" i="20"/>
  <c r="G66" i="20"/>
  <c r="E66" i="20"/>
  <c r="F66" i="20" s="1"/>
  <c r="D66" i="20"/>
  <c r="C65" i="20"/>
  <c r="H65" i="20"/>
  <c r="G65" i="20"/>
  <c r="D65" i="20"/>
  <c r="E65" i="20"/>
  <c r="F65" i="20" s="1"/>
  <c r="C64" i="20"/>
  <c r="H64" i="20"/>
  <c r="G64" i="20"/>
  <c r="E64" i="20"/>
  <c r="F64" i="20" s="1"/>
  <c r="D64" i="20"/>
  <c r="C63" i="20"/>
  <c r="H63" i="20"/>
  <c r="G63" i="20"/>
  <c r="D63" i="20"/>
  <c r="E63" i="20"/>
  <c r="F63" i="20" s="1"/>
  <c r="C62" i="20"/>
  <c r="H62" i="20"/>
  <c r="G62" i="20"/>
  <c r="E62" i="20"/>
  <c r="F62" i="20" s="1"/>
  <c r="D62" i="20"/>
  <c r="C61" i="20"/>
  <c r="H61" i="20"/>
  <c r="G61" i="20"/>
  <c r="D61" i="20"/>
  <c r="E61" i="20"/>
  <c r="F61" i="20" s="1"/>
  <c r="C60" i="20"/>
  <c r="H60" i="20"/>
  <c r="G60" i="20"/>
  <c r="E60" i="20"/>
  <c r="F60" i="20" s="1"/>
  <c r="D60" i="20"/>
  <c r="C59" i="20"/>
  <c r="H59" i="20"/>
  <c r="G59" i="20"/>
  <c r="D59" i="20"/>
  <c r="E59" i="20"/>
  <c r="F59" i="20" s="1"/>
  <c r="C58" i="20"/>
  <c r="H58" i="20"/>
  <c r="G58" i="20"/>
  <c r="E58" i="20"/>
  <c r="F58" i="20" s="1"/>
  <c r="D58" i="20"/>
  <c r="C57" i="20"/>
  <c r="H57" i="20"/>
  <c r="G57" i="20"/>
  <c r="D57" i="20"/>
  <c r="E57" i="20"/>
  <c r="F57" i="20" s="1"/>
  <c r="C56" i="20"/>
  <c r="H56" i="20"/>
  <c r="G56" i="20"/>
  <c r="E56" i="20"/>
  <c r="F56" i="20" s="1"/>
  <c r="D56" i="20"/>
  <c r="C55" i="20"/>
  <c r="H55" i="20"/>
  <c r="G55" i="20"/>
  <c r="D55" i="20"/>
  <c r="E55" i="20"/>
  <c r="F55" i="20" s="1"/>
  <c r="C54" i="20"/>
  <c r="H54" i="20"/>
  <c r="G54" i="20"/>
  <c r="E54" i="20"/>
  <c r="F54" i="20" s="1"/>
  <c r="D54" i="20"/>
  <c r="C53" i="20"/>
  <c r="H53" i="20"/>
  <c r="G53" i="20"/>
  <c r="D53" i="20"/>
  <c r="E53" i="20"/>
  <c r="F53" i="20" s="1"/>
  <c r="C52" i="20"/>
  <c r="H52" i="20"/>
  <c r="G52" i="20"/>
  <c r="E52" i="20"/>
  <c r="F52" i="20" s="1"/>
  <c r="D52" i="20"/>
  <c r="C51" i="20"/>
  <c r="H51" i="20"/>
  <c r="G51" i="20"/>
  <c r="D51" i="20"/>
  <c r="E51" i="20"/>
  <c r="F51" i="20" s="1"/>
  <c r="C50" i="20"/>
  <c r="H50" i="20"/>
  <c r="G50" i="20"/>
  <c r="E50" i="20"/>
  <c r="F50" i="20" s="1"/>
  <c r="D50" i="20"/>
  <c r="C49" i="20"/>
  <c r="H49" i="20"/>
  <c r="G49" i="20"/>
  <c r="D49" i="20"/>
  <c r="E49" i="20"/>
  <c r="F49" i="20" s="1"/>
  <c r="C48" i="20"/>
  <c r="H48" i="20"/>
  <c r="G48" i="20"/>
  <c r="E48" i="20"/>
  <c r="F48" i="20" s="1"/>
  <c r="D48" i="20"/>
  <c r="C47" i="20"/>
  <c r="H47" i="20"/>
  <c r="G47" i="20"/>
  <c r="D47" i="20"/>
  <c r="E47" i="20"/>
  <c r="F47" i="20" s="1"/>
  <c r="C46" i="20"/>
  <c r="H46" i="20"/>
  <c r="G46" i="20"/>
  <c r="E46" i="20"/>
  <c r="F46" i="20" s="1"/>
  <c r="D46" i="20"/>
  <c r="C45" i="20"/>
  <c r="H45" i="20"/>
  <c r="G45" i="20"/>
  <c r="D45" i="20"/>
  <c r="E45" i="20"/>
  <c r="F45" i="20" s="1"/>
  <c r="C44" i="20"/>
  <c r="H44" i="20"/>
  <c r="G44" i="20"/>
  <c r="E44" i="20"/>
  <c r="F44" i="20" s="1"/>
  <c r="D44" i="20"/>
  <c r="C43" i="20"/>
  <c r="H43" i="20"/>
  <c r="G43" i="20"/>
  <c r="D43" i="20"/>
  <c r="E43" i="20"/>
  <c r="F43" i="20" s="1"/>
  <c r="C42" i="20"/>
  <c r="H42" i="20"/>
  <c r="G42" i="20"/>
  <c r="E42" i="20"/>
  <c r="F42" i="20" s="1"/>
  <c r="D42" i="20"/>
  <c r="C41" i="20"/>
  <c r="H41" i="20"/>
  <c r="G41" i="20"/>
  <c r="D41" i="20"/>
  <c r="E41" i="20"/>
  <c r="F41" i="20" s="1"/>
  <c r="C40" i="20"/>
  <c r="H40" i="20"/>
  <c r="G40" i="20"/>
  <c r="E40" i="20"/>
  <c r="F40" i="20" s="1"/>
  <c r="D40" i="20"/>
  <c r="C39" i="20"/>
  <c r="H39" i="20"/>
  <c r="G39" i="20"/>
  <c r="D39" i="20"/>
  <c r="E39" i="20"/>
  <c r="F39" i="20" s="1"/>
  <c r="C38" i="20"/>
  <c r="H38" i="20"/>
  <c r="G38" i="20"/>
  <c r="E38" i="20"/>
  <c r="F38" i="20" s="1"/>
  <c r="D38" i="20"/>
  <c r="C37" i="20"/>
  <c r="H37" i="20"/>
  <c r="G37" i="20"/>
  <c r="D37" i="20"/>
  <c r="E37" i="20"/>
  <c r="F37" i="20" s="1"/>
  <c r="C36" i="20"/>
  <c r="H36" i="20"/>
  <c r="G36" i="20"/>
  <c r="E36" i="20"/>
  <c r="F36" i="20" s="1"/>
  <c r="D36" i="20"/>
  <c r="C35" i="20"/>
  <c r="H35" i="20"/>
  <c r="G35" i="20"/>
  <c r="D35" i="20"/>
  <c r="E35" i="20"/>
  <c r="F35" i="20" s="1"/>
  <c r="C34" i="20"/>
  <c r="H34" i="20"/>
  <c r="G34" i="20"/>
  <c r="E34" i="20"/>
  <c r="F34" i="20" s="1"/>
  <c r="D34" i="20"/>
  <c r="C33" i="20"/>
  <c r="H33" i="20"/>
  <c r="G33" i="20"/>
  <c r="D33" i="20"/>
  <c r="E33" i="20"/>
  <c r="F33" i="20" s="1"/>
  <c r="C32" i="20"/>
  <c r="H32" i="20"/>
  <c r="G32" i="20"/>
  <c r="E32" i="20"/>
  <c r="F32" i="20" s="1"/>
  <c r="D32" i="20"/>
  <c r="C31" i="20"/>
  <c r="H31" i="20"/>
  <c r="G31" i="20"/>
  <c r="D31" i="20"/>
  <c r="E31" i="20"/>
  <c r="F31" i="20" s="1"/>
  <c r="C30" i="20"/>
  <c r="H30" i="20"/>
  <c r="G30" i="20"/>
  <c r="E30" i="20"/>
  <c r="F30" i="20" s="1"/>
  <c r="D30" i="20"/>
  <c r="C29" i="20"/>
  <c r="H29" i="20"/>
  <c r="G29" i="20"/>
  <c r="D29" i="20"/>
  <c r="E29" i="20"/>
  <c r="F29" i="20" s="1"/>
  <c r="C28" i="20"/>
  <c r="H28" i="20"/>
  <c r="G28" i="20"/>
  <c r="E28" i="20"/>
  <c r="F28" i="20" s="1"/>
  <c r="D28" i="20"/>
  <c r="C27" i="20"/>
  <c r="H27" i="20"/>
  <c r="G27" i="20"/>
  <c r="D27" i="20"/>
  <c r="E27" i="20"/>
  <c r="F27" i="20" s="1"/>
  <c r="C26" i="20"/>
  <c r="H26" i="20"/>
  <c r="G26" i="20"/>
  <c r="E26" i="20"/>
  <c r="F26" i="20" s="1"/>
  <c r="D26" i="20"/>
  <c r="C25" i="20"/>
  <c r="H25" i="20"/>
  <c r="G25" i="20"/>
  <c r="D25" i="20"/>
  <c r="E25" i="20"/>
  <c r="F25" i="20" s="1"/>
  <c r="C24" i="20"/>
  <c r="H24" i="20"/>
  <c r="G24" i="20"/>
  <c r="E24" i="20"/>
  <c r="F24" i="20" s="1"/>
  <c r="D24" i="20"/>
  <c r="C23" i="20"/>
  <c r="H23" i="20"/>
  <c r="G23" i="20"/>
  <c r="D23" i="20"/>
  <c r="E23" i="20"/>
  <c r="F23" i="20" s="1"/>
  <c r="C22" i="20"/>
  <c r="H22" i="20"/>
  <c r="G22" i="20"/>
  <c r="E22" i="20"/>
  <c r="F22" i="20" s="1"/>
  <c r="D22" i="20"/>
  <c r="C21" i="20"/>
  <c r="H21" i="20"/>
  <c r="G21" i="20"/>
  <c r="D21" i="20"/>
  <c r="E21" i="20"/>
  <c r="F21" i="20" s="1"/>
  <c r="C20" i="20"/>
  <c r="H20" i="20"/>
  <c r="G20" i="20"/>
  <c r="E20" i="20"/>
  <c r="F20" i="20" s="1"/>
  <c r="D20" i="20"/>
  <c r="C19" i="20"/>
  <c r="H19" i="20"/>
  <c r="G19" i="20"/>
  <c r="D19" i="20"/>
  <c r="E19" i="20"/>
  <c r="F19" i="20" s="1"/>
  <c r="C18" i="20"/>
  <c r="H18" i="20"/>
  <c r="G18" i="20"/>
  <c r="E18" i="20"/>
  <c r="F18" i="20" s="1"/>
  <c r="D18" i="20"/>
  <c r="C17" i="20"/>
  <c r="H17" i="20"/>
  <c r="G17" i="20"/>
  <c r="D17" i="20"/>
  <c r="E17" i="20"/>
  <c r="F17" i="20" s="1"/>
  <c r="C16" i="20"/>
  <c r="H16" i="20"/>
  <c r="G16" i="20"/>
  <c r="E16" i="20"/>
  <c r="F16" i="20" s="1"/>
  <c r="D16" i="20"/>
  <c r="C15" i="20"/>
  <c r="H15" i="20"/>
  <c r="G15" i="20"/>
  <c r="D15" i="20"/>
  <c r="E15" i="20"/>
  <c r="F15" i="20" s="1"/>
  <c r="C14" i="20"/>
  <c r="H14" i="20"/>
  <c r="G14" i="20"/>
  <c r="E14" i="20"/>
  <c r="F14" i="20" s="1"/>
  <c r="D14" i="20"/>
  <c r="C13" i="20"/>
  <c r="H13" i="20"/>
  <c r="G13" i="20"/>
  <c r="D13" i="20"/>
  <c r="E13" i="20"/>
  <c r="F13" i="20" s="1"/>
  <c r="C12" i="20"/>
  <c r="H12" i="20"/>
  <c r="G12" i="20"/>
  <c r="E12" i="20"/>
  <c r="F12" i="20" s="1"/>
  <c r="D12" i="20"/>
  <c r="C11" i="20"/>
  <c r="H11" i="20"/>
  <c r="G11" i="20"/>
  <c r="E11" i="20"/>
  <c r="F11" i="20" s="1"/>
  <c r="D11" i="20"/>
  <c r="C10" i="20"/>
  <c r="H10" i="20"/>
  <c r="G10" i="20"/>
  <c r="D10" i="20"/>
  <c r="E10" i="20"/>
  <c r="F10" i="20" s="1"/>
  <c r="C9" i="20"/>
  <c r="H9" i="20"/>
  <c r="G9" i="20"/>
  <c r="E9" i="20"/>
  <c r="F9" i="20" s="1"/>
  <c r="D9" i="20"/>
  <c r="C8" i="20"/>
  <c r="H8" i="20"/>
  <c r="G8" i="20"/>
  <c r="D8" i="20"/>
  <c r="E8" i="20"/>
  <c r="F8" i="20" s="1"/>
  <c r="C7" i="20"/>
  <c r="H7" i="20"/>
  <c r="G7" i="20"/>
  <c r="E7" i="20"/>
  <c r="F7" i="20" s="1"/>
  <c r="D7" i="20"/>
  <c r="C6" i="20"/>
  <c r="H6" i="20"/>
  <c r="G6" i="20"/>
  <c r="D6" i="20"/>
  <c r="E6" i="20"/>
  <c r="F6" i="20" s="1"/>
  <c r="C5" i="20"/>
  <c r="H5" i="20"/>
  <c r="G5" i="20"/>
  <c r="E5" i="20"/>
  <c r="F5" i="20" s="1"/>
  <c r="D5" i="20"/>
  <c r="C4" i="20"/>
  <c r="H4" i="20"/>
  <c r="G4" i="20"/>
  <c r="D4" i="20"/>
  <c r="E4" i="20"/>
  <c r="F4" i="20" s="1"/>
  <c r="V1" i="2" l="1"/>
  <c r="B98" i="15"/>
  <c r="B72" i="15"/>
  <c r="G72" i="15" s="1"/>
  <c r="B102" i="15"/>
  <c r="C102" i="15" s="1"/>
  <c r="B94" i="15"/>
  <c r="B56" i="15"/>
  <c r="B90" i="15"/>
  <c r="C90" i="15" s="1"/>
  <c r="B85" i="15"/>
  <c r="D85" i="15" s="1"/>
  <c r="B100" i="15"/>
  <c r="B96" i="15"/>
  <c r="B92" i="15"/>
  <c r="G92" i="15" s="1"/>
  <c r="B88" i="15"/>
  <c r="G88" i="15" s="1"/>
  <c r="B80" i="15"/>
  <c r="B64" i="15"/>
  <c r="B3" i="15"/>
  <c r="C3" i="15" s="1"/>
  <c r="B99" i="15"/>
  <c r="H99" i="15" s="1"/>
  <c r="B95" i="15"/>
  <c r="B91" i="15"/>
  <c r="B87" i="15"/>
  <c r="D87" i="15" s="1"/>
  <c r="B76" i="15"/>
  <c r="G76" i="15" s="1"/>
  <c r="B60" i="15"/>
  <c r="B101" i="15"/>
  <c r="B97" i="15"/>
  <c r="C97" i="15" s="1"/>
  <c r="B93" i="15"/>
  <c r="D93" i="15" s="1"/>
  <c r="B89" i="15"/>
  <c r="B84" i="15"/>
  <c r="B68" i="15"/>
  <c r="C68" i="15" s="1"/>
  <c r="B25" i="15"/>
  <c r="D25" i="15" s="1"/>
  <c r="B14" i="15"/>
  <c r="B41" i="15"/>
  <c r="B83" i="15"/>
  <c r="C83" i="15" s="1"/>
  <c r="B79" i="15"/>
  <c r="H79" i="15" s="1"/>
  <c r="B75" i="15"/>
  <c r="B71" i="15"/>
  <c r="B67" i="15"/>
  <c r="G67" i="15" s="1"/>
  <c r="B63" i="15"/>
  <c r="H63" i="15" s="1"/>
  <c r="B59" i="15"/>
  <c r="B53" i="15"/>
  <c r="B37" i="15"/>
  <c r="C37" i="15" s="1"/>
  <c r="B21" i="15"/>
  <c r="D21" i="15" s="1"/>
  <c r="B6" i="15"/>
  <c r="B86" i="15"/>
  <c r="B82" i="15"/>
  <c r="D82" i="15" s="1"/>
  <c r="B78" i="15"/>
  <c r="C78" i="15" s="1"/>
  <c r="B74" i="15"/>
  <c r="B70" i="15"/>
  <c r="B66" i="15"/>
  <c r="C66" i="15" s="1"/>
  <c r="B62" i="15"/>
  <c r="C62" i="15" s="1"/>
  <c r="B58" i="15"/>
  <c r="B49" i="15"/>
  <c r="B33" i="15"/>
  <c r="C33" i="15" s="1"/>
  <c r="B15" i="15"/>
  <c r="D15" i="15" s="1"/>
  <c r="B81" i="15"/>
  <c r="B77" i="15"/>
  <c r="B73" i="15"/>
  <c r="G73" i="15" s="1"/>
  <c r="B69" i="15"/>
  <c r="D69" i="15" s="1"/>
  <c r="B65" i="15"/>
  <c r="B61" i="15"/>
  <c r="B57" i="15"/>
  <c r="C57" i="15" s="1"/>
  <c r="B45" i="15"/>
  <c r="D45" i="15" s="1"/>
  <c r="B29" i="15"/>
  <c r="B7" i="15"/>
  <c r="B52" i="15"/>
  <c r="C52" i="15" s="1"/>
  <c r="B48" i="15"/>
  <c r="G48" i="15" s="1"/>
  <c r="B44" i="15"/>
  <c r="B40" i="15"/>
  <c r="B36" i="15"/>
  <c r="C36" i="15" s="1"/>
  <c r="B32" i="15"/>
  <c r="G32" i="15" s="1"/>
  <c r="B28" i="15"/>
  <c r="B24" i="15"/>
  <c r="B20" i="15"/>
  <c r="D20" i="15" s="1"/>
  <c r="B13" i="15"/>
  <c r="G13" i="15" s="1"/>
  <c r="B5" i="15"/>
  <c r="B12" i="15"/>
  <c r="B4" i="15"/>
  <c r="B55" i="15"/>
  <c r="H55" i="15" s="1"/>
  <c r="B51" i="15"/>
  <c r="B47" i="15"/>
  <c r="B43" i="15"/>
  <c r="E43" i="15" s="1"/>
  <c r="F43" i="15" s="1"/>
  <c r="B39" i="15"/>
  <c r="H39" i="15" s="1"/>
  <c r="B35" i="15"/>
  <c r="B31" i="15"/>
  <c r="B27" i="15"/>
  <c r="E27" i="15" s="1"/>
  <c r="F27" i="15" s="1"/>
  <c r="B23" i="15"/>
  <c r="H23" i="15" s="1"/>
  <c r="B19" i="15"/>
  <c r="B11" i="15"/>
  <c r="B18" i="15"/>
  <c r="H18" i="15" s="1"/>
  <c r="B10" i="15"/>
  <c r="H10" i="15" s="1"/>
  <c r="B54" i="15"/>
  <c r="H54" i="15" s="1"/>
  <c r="B50" i="15"/>
  <c r="B46" i="15"/>
  <c r="C46" i="15" s="1"/>
  <c r="B42" i="15"/>
  <c r="C42" i="15" s="1"/>
  <c r="B38" i="15"/>
  <c r="B34" i="15"/>
  <c r="B30" i="15"/>
  <c r="G30" i="15" s="1"/>
  <c r="B26" i="15"/>
  <c r="C26" i="15" s="1"/>
  <c r="B22" i="15"/>
  <c r="B17" i="15"/>
  <c r="B9" i="15"/>
  <c r="G9" i="15" s="1"/>
  <c r="B16" i="15"/>
  <c r="C16" i="15" s="1"/>
  <c r="B171" i="2"/>
  <c r="T171" i="2"/>
  <c r="S164" i="2" s="1"/>
  <c r="S170" i="2"/>
  <c r="C101" i="15"/>
  <c r="H101" i="15"/>
  <c r="G101" i="15"/>
  <c r="D101" i="15"/>
  <c r="E101" i="15"/>
  <c r="F101" i="15" s="1"/>
  <c r="C100" i="15"/>
  <c r="H100" i="15"/>
  <c r="G100" i="15"/>
  <c r="E100" i="15"/>
  <c r="F100" i="15" s="1"/>
  <c r="D100" i="15"/>
  <c r="C98" i="15"/>
  <c r="H98" i="15"/>
  <c r="G98" i="15"/>
  <c r="E98" i="15"/>
  <c r="F98" i="15" s="1"/>
  <c r="D98" i="15"/>
  <c r="D97" i="15"/>
  <c r="C96" i="15"/>
  <c r="H96" i="15"/>
  <c r="G96" i="15"/>
  <c r="E96" i="15"/>
  <c r="F96" i="15" s="1"/>
  <c r="D96" i="15"/>
  <c r="C95" i="15"/>
  <c r="H95" i="15"/>
  <c r="G95" i="15"/>
  <c r="D95" i="15"/>
  <c r="E95" i="15"/>
  <c r="F95" i="15" s="1"/>
  <c r="C94" i="15"/>
  <c r="H94" i="15"/>
  <c r="G94" i="15"/>
  <c r="E94" i="15"/>
  <c r="F94" i="15" s="1"/>
  <c r="D94" i="15"/>
  <c r="C92" i="15"/>
  <c r="D92" i="15"/>
  <c r="C91" i="15"/>
  <c r="H91" i="15"/>
  <c r="G91" i="15"/>
  <c r="D91" i="15"/>
  <c r="E91" i="15"/>
  <c r="F91" i="15" s="1"/>
  <c r="C89" i="15"/>
  <c r="H89" i="15"/>
  <c r="G89" i="15"/>
  <c r="D89" i="15"/>
  <c r="E89" i="15"/>
  <c r="F89" i="15" s="1"/>
  <c r="H87" i="15"/>
  <c r="C86" i="15"/>
  <c r="H86" i="15"/>
  <c r="G86" i="15"/>
  <c r="E86" i="15"/>
  <c r="F86" i="15" s="1"/>
  <c r="D86" i="15"/>
  <c r="C84" i="15"/>
  <c r="H84" i="15"/>
  <c r="G84" i="15"/>
  <c r="E84" i="15"/>
  <c r="F84" i="15" s="1"/>
  <c r="D84" i="15"/>
  <c r="G82" i="15"/>
  <c r="C81" i="15"/>
  <c r="H81" i="15"/>
  <c r="G81" i="15"/>
  <c r="D81" i="15"/>
  <c r="E81" i="15"/>
  <c r="F81" i="15" s="1"/>
  <c r="C80" i="15"/>
  <c r="H80" i="15"/>
  <c r="G80" i="15"/>
  <c r="E80" i="15"/>
  <c r="F80" i="15" s="1"/>
  <c r="D80" i="15"/>
  <c r="C77" i="15"/>
  <c r="H77" i="15"/>
  <c r="G77" i="15"/>
  <c r="D77" i="15"/>
  <c r="E77" i="15"/>
  <c r="F77" i="15" s="1"/>
  <c r="C75" i="15"/>
  <c r="H75" i="15"/>
  <c r="G75" i="15"/>
  <c r="D75" i="15"/>
  <c r="E75" i="15"/>
  <c r="F75" i="15" s="1"/>
  <c r="C74" i="15"/>
  <c r="H74" i="15"/>
  <c r="G74" i="15"/>
  <c r="E74" i="15"/>
  <c r="F74" i="15" s="1"/>
  <c r="D74" i="15"/>
  <c r="C72" i="15"/>
  <c r="H72" i="15"/>
  <c r="D72" i="15"/>
  <c r="C71" i="15"/>
  <c r="H71" i="15"/>
  <c r="G71" i="15"/>
  <c r="D71" i="15"/>
  <c r="E71" i="15"/>
  <c r="F71" i="15" s="1"/>
  <c r="C70" i="15"/>
  <c r="H70" i="15"/>
  <c r="G70" i="15"/>
  <c r="E70" i="15"/>
  <c r="F70" i="15" s="1"/>
  <c r="D70" i="15"/>
  <c r="H68" i="15"/>
  <c r="G68" i="15"/>
  <c r="C67" i="15"/>
  <c r="E67" i="15"/>
  <c r="F67" i="15" s="1"/>
  <c r="C65" i="15"/>
  <c r="H65" i="15"/>
  <c r="G65" i="15"/>
  <c r="D65" i="15"/>
  <c r="E65" i="15"/>
  <c r="F65" i="15" s="1"/>
  <c r="C64" i="15"/>
  <c r="H64" i="15"/>
  <c r="G64" i="15"/>
  <c r="E64" i="15"/>
  <c r="F64" i="15" s="1"/>
  <c r="D64" i="15"/>
  <c r="C61" i="15"/>
  <c r="H61" i="15"/>
  <c r="G61" i="15"/>
  <c r="D61" i="15"/>
  <c r="E61" i="15"/>
  <c r="F61" i="15" s="1"/>
  <c r="C60" i="15"/>
  <c r="H60" i="15"/>
  <c r="G60" i="15"/>
  <c r="E60" i="15"/>
  <c r="F60" i="15" s="1"/>
  <c r="D60" i="15"/>
  <c r="C59" i="15"/>
  <c r="H59" i="15"/>
  <c r="G59" i="15"/>
  <c r="D59" i="15"/>
  <c r="E59" i="15"/>
  <c r="F59" i="15" s="1"/>
  <c r="C58" i="15"/>
  <c r="H58" i="15"/>
  <c r="G58" i="15"/>
  <c r="E58" i="15"/>
  <c r="F58" i="15" s="1"/>
  <c r="D58" i="15"/>
  <c r="H57" i="15"/>
  <c r="G57" i="15"/>
  <c r="C56" i="15"/>
  <c r="H56" i="15"/>
  <c r="G56" i="15"/>
  <c r="E56" i="15"/>
  <c r="F56" i="15" s="1"/>
  <c r="D56" i="15"/>
  <c r="C54" i="15"/>
  <c r="G54" i="15"/>
  <c r="E54" i="15"/>
  <c r="F54" i="15" s="1"/>
  <c r="D54" i="15"/>
  <c r="C53" i="15"/>
  <c r="H53" i="15"/>
  <c r="G53" i="15"/>
  <c r="D53" i="15"/>
  <c r="E53" i="15"/>
  <c r="F53" i="15" s="1"/>
  <c r="C51" i="15"/>
  <c r="H51" i="15"/>
  <c r="G51" i="15"/>
  <c r="D51" i="15"/>
  <c r="E51" i="15"/>
  <c r="F51" i="15" s="1"/>
  <c r="C50" i="15"/>
  <c r="H50" i="15"/>
  <c r="G50" i="15"/>
  <c r="E50" i="15"/>
  <c r="F50" i="15" s="1"/>
  <c r="D50" i="15"/>
  <c r="C49" i="15"/>
  <c r="H49" i="15"/>
  <c r="G49" i="15"/>
  <c r="D49" i="15"/>
  <c r="E49" i="15"/>
  <c r="F49" i="15" s="1"/>
  <c r="C47" i="15"/>
  <c r="H47" i="15"/>
  <c r="G47" i="15"/>
  <c r="D47" i="15"/>
  <c r="E47" i="15"/>
  <c r="F47" i="15" s="1"/>
  <c r="G46" i="15"/>
  <c r="C44" i="15"/>
  <c r="H44" i="15"/>
  <c r="G44" i="15"/>
  <c r="E44" i="15"/>
  <c r="F44" i="15" s="1"/>
  <c r="D44" i="15"/>
  <c r="C41" i="15"/>
  <c r="H41" i="15"/>
  <c r="G41" i="15"/>
  <c r="D41" i="15"/>
  <c r="E41" i="15"/>
  <c r="F41" i="15" s="1"/>
  <c r="C40" i="15"/>
  <c r="H40" i="15"/>
  <c r="G40" i="15"/>
  <c r="E40" i="15"/>
  <c r="F40" i="15" s="1"/>
  <c r="D40" i="15"/>
  <c r="C38" i="15"/>
  <c r="H38" i="15"/>
  <c r="G38" i="15"/>
  <c r="E38" i="15"/>
  <c r="F38" i="15" s="1"/>
  <c r="D38" i="15"/>
  <c r="H36" i="15"/>
  <c r="G36" i="15"/>
  <c r="C35" i="15"/>
  <c r="H35" i="15"/>
  <c r="G35" i="15"/>
  <c r="D35" i="15"/>
  <c r="E35" i="15"/>
  <c r="F35" i="15" s="1"/>
  <c r="C34" i="15"/>
  <c r="H34" i="15"/>
  <c r="G34" i="15"/>
  <c r="E34" i="15"/>
  <c r="F34" i="15" s="1"/>
  <c r="D34" i="15"/>
  <c r="G33" i="15"/>
  <c r="D33" i="15"/>
  <c r="C31" i="15"/>
  <c r="H31" i="15"/>
  <c r="G31" i="15"/>
  <c r="D31" i="15"/>
  <c r="E31" i="15"/>
  <c r="F31" i="15" s="1"/>
  <c r="C29" i="15"/>
  <c r="H29" i="15"/>
  <c r="G29" i="15"/>
  <c r="D29" i="15"/>
  <c r="E29" i="15"/>
  <c r="F29" i="15" s="1"/>
  <c r="C28" i="15"/>
  <c r="H28" i="15"/>
  <c r="G28" i="15"/>
  <c r="E28" i="15"/>
  <c r="F28" i="15" s="1"/>
  <c r="D28" i="15"/>
  <c r="G27" i="15"/>
  <c r="C24" i="15"/>
  <c r="H24" i="15"/>
  <c r="G24" i="15"/>
  <c r="E24" i="15"/>
  <c r="F24" i="15" s="1"/>
  <c r="D24" i="15"/>
  <c r="C22" i="15"/>
  <c r="H22" i="15"/>
  <c r="G22" i="15"/>
  <c r="E22" i="15"/>
  <c r="F22" i="15" s="1"/>
  <c r="D22" i="15"/>
  <c r="C19" i="15"/>
  <c r="H19" i="15"/>
  <c r="G19" i="15"/>
  <c r="D19" i="15"/>
  <c r="E19" i="15"/>
  <c r="F19" i="15" s="1"/>
  <c r="C17" i="15"/>
  <c r="H17" i="15"/>
  <c r="G17" i="15"/>
  <c r="D17" i="15"/>
  <c r="E17" i="15"/>
  <c r="F17" i="15" s="1"/>
  <c r="C11" i="15"/>
  <c r="H11" i="15"/>
  <c r="G11" i="15"/>
  <c r="D11" i="15"/>
  <c r="E11" i="15"/>
  <c r="F11" i="15" s="1"/>
  <c r="C9" i="15"/>
  <c r="H9" i="15"/>
  <c r="E9" i="15"/>
  <c r="F9" i="15" s="1"/>
  <c r="C7" i="15"/>
  <c r="H7" i="15"/>
  <c r="G7" i="15"/>
  <c r="D7" i="15"/>
  <c r="E7" i="15"/>
  <c r="F7" i="15" s="1"/>
  <c r="C5" i="15"/>
  <c r="H5" i="15"/>
  <c r="G5" i="15"/>
  <c r="D5" i="15"/>
  <c r="E5" i="15"/>
  <c r="F5" i="15" s="1"/>
  <c r="C14" i="15"/>
  <c r="H14" i="15"/>
  <c r="G14" i="15"/>
  <c r="E14" i="15"/>
  <c r="F14" i="15" s="1"/>
  <c r="D14" i="15"/>
  <c r="C12" i="15"/>
  <c r="H12" i="15"/>
  <c r="G12" i="15"/>
  <c r="E12" i="15"/>
  <c r="F12" i="15" s="1"/>
  <c r="D12" i="15"/>
  <c r="C8" i="15"/>
  <c r="H8" i="15"/>
  <c r="G8" i="15"/>
  <c r="E8" i="15"/>
  <c r="F8" i="15" s="1"/>
  <c r="D8" i="15"/>
  <c r="C6" i="15"/>
  <c r="H6" i="15"/>
  <c r="G6" i="15"/>
  <c r="E6" i="15"/>
  <c r="F6" i="15" s="1"/>
  <c r="D6" i="15"/>
  <c r="C4" i="15"/>
  <c r="H4" i="15"/>
  <c r="G4" i="15"/>
  <c r="E4" i="15"/>
  <c r="F4" i="15" s="1"/>
  <c r="D4" i="15"/>
  <c r="D27" i="15" l="1"/>
  <c r="H67" i="15"/>
  <c r="E82" i="15"/>
  <c r="F82" i="15" s="1"/>
  <c r="G87" i="15"/>
  <c r="H92" i="15"/>
  <c r="D9" i="15"/>
  <c r="H27" i="15"/>
  <c r="D36" i="15"/>
  <c r="E57" i="15"/>
  <c r="F57" i="15" s="1"/>
  <c r="D68" i="15"/>
  <c r="E72" i="15"/>
  <c r="F72" i="15" s="1"/>
  <c r="H82" i="15"/>
  <c r="C87" i="15"/>
  <c r="C27" i="15"/>
  <c r="E33" i="15"/>
  <c r="F33" i="15" s="1"/>
  <c r="E36" i="15"/>
  <c r="F36" i="15" s="1"/>
  <c r="D46" i="15"/>
  <c r="D57" i="15"/>
  <c r="E68" i="15"/>
  <c r="F68" i="15" s="1"/>
  <c r="C82" i="15"/>
  <c r="E46" i="15"/>
  <c r="F46" i="15" s="1"/>
  <c r="H33" i="15"/>
  <c r="H46" i="15"/>
  <c r="D67" i="15"/>
  <c r="E87" i="15"/>
  <c r="F87" i="15" s="1"/>
  <c r="E92" i="15"/>
  <c r="F92" i="15" s="1"/>
  <c r="G20" i="15"/>
  <c r="D90" i="15"/>
  <c r="C30" i="15"/>
  <c r="E90" i="15"/>
  <c r="F90" i="15" s="1"/>
  <c r="G43" i="15"/>
  <c r="E66" i="15"/>
  <c r="F66" i="15" s="1"/>
  <c r="G90" i="15"/>
  <c r="E83" i="15"/>
  <c r="F83" i="15" s="1"/>
  <c r="H90" i="15"/>
  <c r="H73" i="15"/>
  <c r="C18" i="15"/>
  <c r="E20" i="15"/>
  <c r="F20" i="15" s="1"/>
  <c r="H30" i="15"/>
  <c r="D43" i="15"/>
  <c r="D66" i="15"/>
  <c r="E73" i="15"/>
  <c r="F73" i="15" s="1"/>
  <c r="E97" i="15"/>
  <c r="F97" i="15" s="1"/>
  <c r="F3" i="15"/>
  <c r="G3" i="15" s="1"/>
  <c r="H20" i="15"/>
  <c r="H43" i="15"/>
  <c r="D52" i="15"/>
  <c r="G66" i="15"/>
  <c r="C73" i="15"/>
  <c r="D83" i="15"/>
  <c r="G97" i="15"/>
  <c r="C20" i="15"/>
  <c r="E37" i="15"/>
  <c r="F37" i="15" s="1"/>
  <c r="C43" i="15"/>
  <c r="E52" i="15"/>
  <c r="F52" i="15" s="1"/>
  <c r="H66" i="15"/>
  <c r="G83" i="15"/>
  <c r="H97" i="15"/>
  <c r="D18" i="15"/>
  <c r="D37" i="15"/>
  <c r="G52" i="15"/>
  <c r="H83" i="15"/>
  <c r="D3" i="15"/>
  <c r="E18" i="15"/>
  <c r="F18" i="15" s="1"/>
  <c r="D30" i="15"/>
  <c r="G37" i="15"/>
  <c r="H52" i="15"/>
  <c r="H3" i="15"/>
  <c r="G18" i="15"/>
  <c r="E30" i="15"/>
  <c r="F30" i="15" s="1"/>
  <c r="H37" i="15"/>
  <c r="D73" i="15"/>
  <c r="E3" i="15"/>
  <c r="D13" i="15"/>
  <c r="G69" i="15"/>
  <c r="D10" i="15"/>
  <c r="C15" i="15"/>
  <c r="E21" i="15"/>
  <c r="F21" i="15" s="1"/>
  <c r="G25" i="15"/>
  <c r="C99" i="15"/>
  <c r="C39" i="15"/>
  <c r="E62" i="15"/>
  <c r="F62" i="15" s="1"/>
  <c r="E23" i="15"/>
  <c r="F23" i="15" s="1"/>
  <c r="H32" i="15"/>
  <c r="E55" i="15"/>
  <c r="F55" i="15" s="1"/>
  <c r="H88" i="15"/>
  <c r="G10" i="15"/>
  <c r="E16" i="15"/>
  <c r="F16" i="15" s="1"/>
  <c r="H13" i="15"/>
  <c r="G21" i="15"/>
  <c r="C23" i="15"/>
  <c r="C25" i="15"/>
  <c r="H48" i="15"/>
  <c r="C55" i="15"/>
  <c r="E63" i="15"/>
  <c r="F63" i="15" s="1"/>
  <c r="E78" i="15"/>
  <c r="F78" i="15" s="1"/>
  <c r="G85" i="15"/>
  <c r="G93" i="15"/>
  <c r="E15" i="15"/>
  <c r="F15" i="15" s="1"/>
  <c r="C21" i="15"/>
  <c r="E26" i="15"/>
  <c r="F26" i="15" s="1"/>
  <c r="G45" i="15"/>
  <c r="C63" i="15"/>
  <c r="E79" i="15"/>
  <c r="F79" i="15" s="1"/>
  <c r="C10" i="15"/>
  <c r="H16" i="15"/>
  <c r="G15" i="15"/>
  <c r="E25" i="15"/>
  <c r="F25" i="15" s="1"/>
  <c r="E39" i="15"/>
  <c r="F39" i="15" s="1"/>
  <c r="E42" i="15"/>
  <c r="F42" i="15" s="1"/>
  <c r="H76" i="15"/>
  <c r="C79" i="15"/>
  <c r="E99" i="15"/>
  <c r="F99" i="15" s="1"/>
  <c r="E102" i="15"/>
  <c r="F102" i="15" s="1"/>
  <c r="E10" i="15"/>
  <c r="F10" i="15" s="1"/>
  <c r="G16" i="15"/>
  <c r="E13" i="15"/>
  <c r="F13" i="15" s="1"/>
  <c r="C13" i="15"/>
  <c r="H15" i="15"/>
  <c r="H21" i="15"/>
  <c r="D23" i="15"/>
  <c r="H25" i="15"/>
  <c r="G26" i="15"/>
  <c r="D32" i="15"/>
  <c r="C32" i="15"/>
  <c r="D39" i="15"/>
  <c r="G42" i="15"/>
  <c r="H45" i="15"/>
  <c r="D48" i="15"/>
  <c r="C48" i="15"/>
  <c r="D55" i="15"/>
  <c r="G62" i="15"/>
  <c r="D63" i="15"/>
  <c r="H69" i="15"/>
  <c r="D76" i="15"/>
  <c r="C76" i="15"/>
  <c r="G78" i="15"/>
  <c r="D79" i="15"/>
  <c r="H85" i="15"/>
  <c r="D88" i="15"/>
  <c r="C88" i="15"/>
  <c r="H93" i="15"/>
  <c r="D99" i="15"/>
  <c r="G102" i="15"/>
  <c r="G39" i="15"/>
  <c r="H42" i="15"/>
  <c r="E45" i="15"/>
  <c r="F45" i="15" s="1"/>
  <c r="E48" i="15"/>
  <c r="F48" i="15" s="1"/>
  <c r="G55" i="15"/>
  <c r="H62" i="15"/>
  <c r="G63" i="15"/>
  <c r="E69" i="15"/>
  <c r="F69" i="15" s="1"/>
  <c r="C69" i="15"/>
  <c r="E76" i="15"/>
  <c r="F76" i="15" s="1"/>
  <c r="H78" i="15"/>
  <c r="G79" i="15"/>
  <c r="E85" i="15"/>
  <c r="F85" i="15" s="1"/>
  <c r="C85" i="15"/>
  <c r="E88" i="15"/>
  <c r="F88" i="15" s="1"/>
  <c r="E93" i="15"/>
  <c r="F93" i="15" s="1"/>
  <c r="C93" i="15"/>
  <c r="G99" i="15"/>
  <c r="H102" i="15"/>
  <c r="G23" i="15"/>
  <c r="H26" i="15"/>
  <c r="E32" i="15"/>
  <c r="F32" i="15" s="1"/>
  <c r="C45" i="15"/>
  <c r="D16" i="15"/>
  <c r="D26" i="15"/>
  <c r="D42" i="15"/>
  <c r="D62" i="15"/>
  <c r="D78" i="15"/>
  <c r="D102" i="15"/>
  <c r="B6" i="21"/>
  <c r="B37" i="21"/>
  <c r="B19" i="21"/>
  <c r="B62" i="21"/>
  <c r="B93" i="21"/>
  <c r="B20" i="21"/>
  <c r="B98" i="21"/>
  <c r="B87" i="21"/>
  <c r="B13" i="21"/>
  <c r="B11" i="21"/>
  <c r="B50" i="21"/>
  <c r="B59" i="21"/>
  <c r="B68" i="21"/>
  <c r="B89" i="21"/>
  <c r="B101" i="21"/>
  <c r="B10" i="21"/>
  <c r="B80" i="21"/>
  <c r="B97" i="21"/>
  <c r="B22" i="21"/>
  <c r="B27" i="21"/>
  <c r="B72" i="21"/>
  <c r="B81" i="21"/>
  <c r="B14" i="21"/>
  <c r="B96" i="21"/>
  <c r="B55" i="21"/>
  <c r="B38" i="21"/>
  <c r="B95" i="21"/>
  <c r="B45" i="21"/>
  <c r="B92" i="21"/>
  <c r="B29" i="21"/>
  <c r="B83" i="21"/>
  <c r="B58" i="21"/>
  <c r="B30" i="21"/>
  <c r="B76" i="21"/>
  <c r="B3" i="21"/>
  <c r="B35" i="21"/>
  <c r="B63" i="21"/>
  <c r="B36" i="21"/>
  <c r="B25" i="21"/>
  <c r="B24" i="21"/>
  <c r="B15" i="21"/>
  <c r="B48" i="21"/>
  <c r="B33" i="21"/>
  <c r="B51" i="21"/>
  <c r="B47" i="21"/>
  <c r="B40" i="21"/>
  <c r="B17" i="21"/>
  <c r="B67" i="21"/>
  <c r="B64" i="21"/>
  <c r="B65" i="21"/>
  <c r="B60" i="21"/>
  <c r="B28" i="21"/>
  <c r="B75" i="21"/>
  <c r="B39" i="21"/>
  <c r="B84" i="21"/>
  <c r="B71" i="21"/>
  <c r="B91" i="21"/>
  <c r="B31" i="21"/>
  <c r="B44" i="21"/>
  <c r="B41" i="21"/>
  <c r="B56" i="21"/>
  <c r="B61" i="21"/>
  <c r="B4" i="21"/>
  <c r="B82" i="21"/>
  <c r="B94" i="21"/>
  <c r="B85" i="21"/>
  <c r="B16" i="21"/>
  <c r="B86" i="21"/>
  <c r="B66" i="21"/>
  <c r="B69" i="21"/>
  <c r="B8" i="21"/>
  <c r="B78" i="21"/>
  <c r="B79" i="21"/>
  <c r="B32" i="21"/>
  <c r="B102" i="21"/>
  <c r="B73" i="21"/>
  <c r="B9" i="21"/>
  <c r="B74" i="21"/>
  <c r="B18" i="21"/>
  <c r="B52" i="21"/>
  <c r="B57" i="21"/>
  <c r="B88" i="21"/>
  <c r="B77" i="21"/>
  <c r="B12" i="21"/>
  <c r="B90" i="21"/>
  <c r="B49" i="21"/>
  <c r="B100" i="21"/>
  <c r="B7" i="21"/>
  <c r="B26" i="21"/>
  <c r="B42" i="21"/>
  <c r="B21" i="21"/>
  <c r="B99" i="21"/>
  <c r="B54" i="21"/>
  <c r="B34" i="21"/>
  <c r="B5" i="21"/>
  <c r="B23" i="21"/>
  <c r="B46" i="21"/>
  <c r="B53" i="21"/>
  <c r="B43" i="21"/>
  <c r="B70" i="21"/>
  <c r="N172" i="2"/>
  <c r="J172" i="2"/>
  <c r="G1" i="15"/>
  <c r="S91" i="2"/>
  <c r="S165" i="2"/>
  <c r="S62" i="2"/>
  <c r="S113" i="2"/>
  <c r="S147" i="2"/>
  <c r="B172" i="2"/>
  <c r="L172" i="2"/>
  <c r="S171" i="2"/>
  <c r="S64" i="2"/>
  <c r="S93" i="2"/>
  <c r="S116" i="2"/>
  <c r="S153" i="2"/>
  <c r="C53" i="21" l="1"/>
  <c r="D53" i="21"/>
  <c r="H53" i="21"/>
  <c r="G53" i="21"/>
  <c r="E53" i="21"/>
  <c r="F53" i="21" s="1"/>
  <c r="E49" i="21"/>
  <c r="F49" i="21" s="1"/>
  <c r="D49" i="21"/>
  <c r="H49" i="21"/>
  <c r="G49" i="21"/>
  <c r="C49" i="21"/>
  <c r="D32" i="21"/>
  <c r="E32" i="21"/>
  <c r="F32" i="21" s="1"/>
  <c r="C32" i="21"/>
  <c r="H32" i="21"/>
  <c r="G32" i="21"/>
  <c r="G39" i="21"/>
  <c r="C39" i="21"/>
  <c r="D39" i="21"/>
  <c r="E39" i="21"/>
  <c r="F39" i="21" s="1"/>
  <c r="H39" i="21"/>
  <c r="G46" i="21"/>
  <c r="H46" i="21"/>
  <c r="D46" i="21"/>
  <c r="E46" i="21"/>
  <c r="F46" i="21" s="1"/>
  <c r="C46" i="21"/>
  <c r="C54" i="21"/>
  <c r="D54" i="21"/>
  <c r="G54" i="21"/>
  <c r="H54" i="21"/>
  <c r="E54" i="21"/>
  <c r="F54" i="21" s="1"/>
  <c r="H26" i="21"/>
  <c r="G26" i="21"/>
  <c r="E26" i="21"/>
  <c r="F26" i="21" s="1"/>
  <c r="C26" i="21"/>
  <c r="D26" i="21"/>
  <c r="H90" i="21"/>
  <c r="E90" i="21"/>
  <c r="F90" i="21" s="1"/>
  <c r="C90" i="21"/>
  <c r="D90" i="21"/>
  <c r="G90" i="21"/>
  <c r="E57" i="21"/>
  <c r="F57" i="21" s="1"/>
  <c r="H57" i="21"/>
  <c r="G57" i="21"/>
  <c r="D57" i="21"/>
  <c r="C57" i="21"/>
  <c r="E9" i="21"/>
  <c r="F9" i="21" s="1"/>
  <c r="G9" i="21"/>
  <c r="D9" i="21"/>
  <c r="H9" i="21"/>
  <c r="C9" i="21"/>
  <c r="E79" i="21"/>
  <c r="F79" i="21" s="1"/>
  <c r="H79" i="21"/>
  <c r="C79" i="21"/>
  <c r="G79" i="21"/>
  <c r="D79" i="21"/>
  <c r="E66" i="21"/>
  <c r="F66" i="21" s="1"/>
  <c r="D66" i="21"/>
  <c r="H66" i="21"/>
  <c r="C66" i="21"/>
  <c r="G66" i="21"/>
  <c r="G94" i="21"/>
  <c r="D94" i="21"/>
  <c r="H94" i="21"/>
  <c r="E94" i="21"/>
  <c r="F94" i="21" s="1"/>
  <c r="C94" i="21"/>
  <c r="G56" i="21"/>
  <c r="C56" i="21"/>
  <c r="H56" i="21"/>
  <c r="E56" i="21"/>
  <c r="F56" i="21" s="1"/>
  <c r="D56" i="21"/>
  <c r="G91" i="21"/>
  <c r="D91" i="21"/>
  <c r="E91" i="21"/>
  <c r="F91" i="21" s="1"/>
  <c r="H91" i="21"/>
  <c r="C91" i="21"/>
  <c r="E75" i="21"/>
  <c r="F75" i="21" s="1"/>
  <c r="C75" i="21"/>
  <c r="D75" i="21"/>
  <c r="H75" i="21"/>
  <c r="G75" i="21"/>
  <c r="H64" i="21"/>
  <c r="D64" i="21"/>
  <c r="G64" i="21"/>
  <c r="E64" i="21"/>
  <c r="F64" i="21" s="1"/>
  <c r="C64" i="21"/>
  <c r="H47" i="21"/>
  <c r="E47" i="21"/>
  <c r="F47" i="21" s="1"/>
  <c r="C47" i="21"/>
  <c r="D47" i="21"/>
  <c r="G47" i="21"/>
  <c r="E15" i="21"/>
  <c r="F15" i="21" s="1"/>
  <c r="H15" i="21"/>
  <c r="C15" i="21"/>
  <c r="G15" i="21"/>
  <c r="D15" i="21"/>
  <c r="E63" i="21"/>
  <c r="F63" i="21" s="1"/>
  <c r="D63" i="21"/>
  <c r="G63" i="21"/>
  <c r="H63" i="21"/>
  <c r="C63" i="21"/>
  <c r="E30" i="21"/>
  <c r="F30" i="21" s="1"/>
  <c r="G30" i="21"/>
  <c r="C30" i="21"/>
  <c r="H30" i="21"/>
  <c r="D30" i="21"/>
  <c r="C92" i="21"/>
  <c r="D92" i="21"/>
  <c r="H92" i="21"/>
  <c r="G92" i="21"/>
  <c r="E92" i="21"/>
  <c r="F92" i="21" s="1"/>
  <c r="E55" i="21"/>
  <c r="F55" i="21" s="1"/>
  <c r="C55" i="21"/>
  <c r="G55" i="21"/>
  <c r="H55" i="21"/>
  <c r="D55" i="21"/>
  <c r="D72" i="21"/>
  <c r="E72" i="21"/>
  <c r="F72" i="21" s="1"/>
  <c r="G72" i="21"/>
  <c r="H72" i="21"/>
  <c r="C72" i="21"/>
  <c r="C80" i="21"/>
  <c r="H80" i="21"/>
  <c r="E80" i="21"/>
  <c r="F80" i="21" s="1"/>
  <c r="D80" i="21"/>
  <c r="G80" i="21"/>
  <c r="H68" i="21"/>
  <c r="E68" i="21"/>
  <c r="F68" i="21" s="1"/>
  <c r="G68" i="21"/>
  <c r="C68" i="21"/>
  <c r="D68" i="21"/>
  <c r="G13" i="21"/>
  <c r="D13" i="21"/>
  <c r="C13" i="21"/>
  <c r="E13" i="21"/>
  <c r="F13" i="21" s="1"/>
  <c r="H13" i="21"/>
  <c r="G93" i="21"/>
  <c r="E93" i="21"/>
  <c r="F93" i="21" s="1"/>
  <c r="C93" i="21"/>
  <c r="D93" i="21"/>
  <c r="H93" i="21"/>
  <c r="H6" i="21"/>
  <c r="E6" i="21"/>
  <c r="F6" i="21" s="1"/>
  <c r="C6" i="21"/>
  <c r="D6" i="21"/>
  <c r="G6" i="21"/>
  <c r="G42" i="21"/>
  <c r="D42" i="21"/>
  <c r="H42" i="21"/>
  <c r="C42" i="21"/>
  <c r="E42" i="21"/>
  <c r="F42" i="21" s="1"/>
  <c r="H88" i="21"/>
  <c r="D88" i="21"/>
  <c r="G88" i="21"/>
  <c r="E88" i="21"/>
  <c r="F88" i="21" s="1"/>
  <c r="C88" i="21"/>
  <c r="H69" i="21"/>
  <c r="E69" i="21"/>
  <c r="F69" i="21" s="1"/>
  <c r="G69" i="21"/>
  <c r="D69" i="21"/>
  <c r="C69" i="21"/>
  <c r="E61" i="21"/>
  <c r="F61" i="21" s="1"/>
  <c r="D61" i="21"/>
  <c r="C61" i="21"/>
  <c r="G61" i="21"/>
  <c r="H61" i="21"/>
  <c r="G65" i="21"/>
  <c r="H65" i="21"/>
  <c r="D65" i="21"/>
  <c r="C65" i="21"/>
  <c r="E65" i="21"/>
  <c r="F65" i="21" s="1"/>
  <c r="H36" i="21"/>
  <c r="E36" i="21"/>
  <c r="F36" i="21" s="1"/>
  <c r="G36" i="21"/>
  <c r="C36" i="21"/>
  <c r="D36" i="21"/>
  <c r="G97" i="21"/>
  <c r="E97" i="21"/>
  <c r="F97" i="21" s="1"/>
  <c r="C97" i="21"/>
  <c r="H97" i="21"/>
  <c r="D97" i="21"/>
  <c r="M130" i="2"/>
  <c r="M141" i="2"/>
  <c r="M154" i="2"/>
  <c r="M169" i="2"/>
  <c r="M126" i="2"/>
  <c r="M158" i="2"/>
  <c r="M4" i="2"/>
  <c r="M19" i="2"/>
  <c r="D70" i="21"/>
  <c r="C70" i="21"/>
  <c r="G70" i="21"/>
  <c r="H70" i="21"/>
  <c r="E70" i="21"/>
  <c r="F70" i="21" s="1"/>
  <c r="H23" i="21"/>
  <c r="E23" i="21"/>
  <c r="F23" i="21" s="1"/>
  <c r="C23" i="21"/>
  <c r="D23" i="21"/>
  <c r="G23" i="21"/>
  <c r="D99" i="21"/>
  <c r="C99" i="21"/>
  <c r="G99" i="21"/>
  <c r="E99" i="21"/>
  <c r="F99" i="21" s="1"/>
  <c r="H99" i="21"/>
  <c r="D7" i="21"/>
  <c r="C7" i="21"/>
  <c r="E7" i="21"/>
  <c r="F7" i="21" s="1"/>
  <c r="H7" i="21"/>
  <c r="G7" i="21"/>
  <c r="G12" i="21"/>
  <c r="D12" i="21"/>
  <c r="C12" i="21"/>
  <c r="H12" i="21"/>
  <c r="E12" i="21"/>
  <c r="F12" i="21" s="1"/>
  <c r="H52" i="21"/>
  <c r="E52" i="21"/>
  <c r="F52" i="21" s="1"/>
  <c r="C52" i="21"/>
  <c r="G52" i="21"/>
  <c r="D52" i="21"/>
  <c r="E73" i="21"/>
  <c r="F73" i="21" s="1"/>
  <c r="H73" i="21"/>
  <c r="G73" i="21"/>
  <c r="C73" i="21"/>
  <c r="D73" i="21"/>
  <c r="C78" i="21"/>
  <c r="D78" i="21"/>
  <c r="G78" i="21"/>
  <c r="H78" i="21"/>
  <c r="E78" i="21"/>
  <c r="F78" i="21" s="1"/>
  <c r="D86" i="21"/>
  <c r="H86" i="21"/>
  <c r="E86" i="21"/>
  <c r="F86" i="21" s="1"/>
  <c r="C86" i="21"/>
  <c r="G86" i="21"/>
  <c r="D82" i="21"/>
  <c r="H82" i="21"/>
  <c r="C82" i="21"/>
  <c r="E82" i="21"/>
  <c r="F82" i="21" s="1"/>
  <c r="G82" i="21"/>
  <c r="C41" i="21"/>
  <c r="E41" i="21"/>
  <c r="F41" i="21" s="1"/>
  <c r="D41" i="21"/>
  <c r="G41" i="21"/>
  <c r="H41" i="21"/>
  <c r="G71" i="21"/>
  <c r="D71" i="21"/>
  <c r="C71" i="21"/>
  <c r="E71" i="21"/>
  <c r="F71" i="21" s="1"/>
  <c r="H71" i="21"/>
  <c r="G28" i="21"/>
  <c r="D28" i="21"/>
  <c r="H28" i="21"/>
  <c r="C28" i="21"/>
  <c r="E28" i="21"/>
  <c r="F28" i="21" s="1"/>
  <c r="C67" i="21"/>
  <c r="E67" i="21"/>
  <c r="F67" i="21" s="1"/>
  <c r="G67" i="21"/>
  <c r="D67" i="21"/>
  <c r="H67" i="21"/>
  <c r="H51" i="21"/>
  <c r="C51" i="21"/>
  <c r="E51" i="21"/>
  <c r="F51" i="21" s="1"/>
  <c r="D51" i="21"/>
  <c r="G51" i="21"/>
  <c r="E24" i="21"/>
  <c r="F24" i="21" s="1"/>
  <c r="D24" i="21"/>
  <c r="C24" i="21"/>
  <c r="G24" i="21"/>
  <c r="H24" i="21"/>
  <c r="C35" i="21"/>
  <c r="E35" i="21"/>
  <c r="F35" i="21" s="1"/>
  <c r="H35" i="21"/>
  <c r="G35" i="21"/>
  <c r="D35" i="21"/>
  <c r="D58" i="21"/>
  <c r="E58" i="21"/>
  <c r="F58" i="21" s="1"/>
  <c r="G58" i="21"/>
  <c r="C58" i="21"/>
  <c r="H58" i="21"/>
  <c r="E45" i="21"/>
  <c r="F45" i="21" s="1"/>
  <c r="D45" i="21"/>
  <c r="H45" i="21"/>
  <c r="G45" i="21"/>
  <c r="C45" i="21"/>
  <c r="E96" i="21"/>
  <c r="F96" i="21" s="1"/>
  <c r="D96" i="21"/>
  <c r="G96" i="21"/>
  <c r="H96" i="21"/>
  <c r="C96" i="21"/>
  <c r="C27" i="21"/>
  <c r="E27" i="21"/>
  <c r="F27" i="21" s="1"/>
  <c r="H27" i="21"/>
  <c r="D27" i="21"/>
  <c r="G27" i="21"/>
  <c r="D10" i="21"/>
  <c r="H10" i="21"/>
  <c r="G10" i="21"/>
  <c r="C10" i="21"/>
  <c r="E10" i="21"/>
  <c r="F10" i="21" s="1"/>
  <c r="C59" i="21"/>
  <c r="G59" i="21"/>
  <c r="D59" i="21"/>
  <c r="E59" i="21"/>
  <c r="F59" i="21" s="1"/>
  <c r="H59" i="21"/>
  <c r="E87" i="21"/>
  <c r="F87" i="21" s="1"/>
  <c r="H87" i="21"/>
  <c r="G87" i="21"/>
  <c r="D87" i="21"/>
  <c r="C87" i="21"/>
  <c r="D62" i="21"/>
  <c r="H62" i="21"/>
  <c r="E62" i="21"/>
  <c r="F62" i="21" s="1"/>
  <c r="C62" i="21"/>
  <c r="G62" i="21"/>
  <c r="C43" i="21"/>
  <c r="D43" i="21"/>
  <c r="G43" i="21"/>
  <c r="H43" i="21"/>
  <c r="E43" i="21"/>
  <c r="F43" i="21" s="1"/>
  <c r="C5" i="21"/>
  <c r="D5" i="21"/>
  <c r="E5" i="21"/>
  <c r="F5" i="21" s="1"/>
  <c r="G5" i="21"/>
  <c r="H5" i="21"/>
  <c r="D21" i="21"/>
  <c r="E21" i="21"/>
  <c r="F21" i="21" s="1"/>
  <c r="G21" i="21"/>
  <c r="H21" i="21"/>
  <c r="C21" i="21"/>
  <c r="C100" i="21"/>
  <c r="D100" i="21"/>
  <c r="H100" i="21"/>
  <c r="G100" i="21"/>
  <c r="E100" i="21"/>
  <c r="F100" i="21" s="1"/>
  <c r="G77" i="21"/>
  <c r="D77" i="21"/>
  <c r="E77" i="21"/>
  <c r="F77" i="21" s="1"/>
  <c r="H77" i="21"/>
  <c r="C77" i="21"/>
  <c r="E18" i="21"/>
  <c r="F18" i="21" s="1"/>
  <c r="D18" i="21"/>
  <c r="G18" i="21"/>
  <c r="H18" i="21"/>
  <c r="C18" i="21"/>
  <c r="G102" i="21"/>
  <c r="D102" i="21"/>
  <c r="H102" i="21"/>
  <c r="E102" i="21"/>
  <c r="F102" i="21" s="1"/>
  <c r="C102" i="21"/>
  <c r="D8" i="21"/>
  <c r="E8" i="21"/>
  <c r="F8" i="21" s="1"/>
  <c r="C8" i="21"/>
  <c r="G8" i="21"/>
  <c r="H8" i="21"/>
  <c r="G16" i="21"/>
  <c r="C16" i="21"/>
  <c r="H16" i="21"/>
  <c r="D16" i="21"/>
  <c r="E16" i="21"/>
  <c r="F16" i="21" s="1"/>
  <c r="C4" i="21"/>
  <c r="D4" i="21"/>
  <c r="E4" i="21"/>
  <c r="F4" i="21" s="1"/>
  <c r="G4" i="21"/>
  <c r="H4" i="21"/>
  <c r="H44" i="21"/>
  <c r="G44" i="21"/>
  <c r="E44" i="21"/>
  <c r="F44" i="21" s="1"/>
  <c r="C44" i="21"/>
  <c r="D44" i="21"/>
  <c r="D84" i="21"/>
  <c r="H84" i="21"/>
  <c r="G84" i="21"/>
  <c r="C84" i="21"/>
  <c r="E84" i="21"/>
  <c r="F84" i="21" s="1"/>
  <c r="C60" i="21"/>
  <c r="D60" i="21"/>
  <c r="G60" i="21"/>
  <c r="H60" i="21"/>
  <c r="E60" i="21"/>
  <c r="F60" i="21" s="1"/>
  <c r="H17" i="21"/>
  <c r="C17" i="21"/>
  <c r="G17" i="21"/>
  <c r="E17" i="21"/>
  <c r="F17" i="21" s="1"/>
  <c r="D17" i="21"/>
  <c r="E33" i="21"/>
  <c r="F33" i="21" s="1"/>
  <c r="D33" i="21"/>
  <c r="C33" i="21"/>
  <c r="H33" i="21"/>
  <c r="G33" i="21"/>
  <c r="E25" i="21"/>
  <c r="F25" i="21" s="1"/>
  <c r="G25" i="21"/>
  <c r="D25" i="21"/>
  <c r="H25" i="21"/>
  <c r="C25" i="21"/>
  <c r="F3" i="21"/>
  <c r="G3" i="21" s="1"/>
  <c r="D3" i="21"/>
  <c r="H3" i="21"/>
  <c r="C3" i="21"/>
  <c r="G1" i="21"/>
  <c r="E3" i="21"/>
  <c r="G83" i="21"/>
  <c r="E83" i="21"/>
  <c r="F83" i="21" s="1"/>
  <c r="C83" i="21"/>
  <c r="D83" i="21"/>
  <c r="H83" i="21"/>
  <c r="G95" i="21"/>
  <c r="C95" i="21"/>
  <c r="H95" i="21"/>
  <c r="D95" i="21"/>
  <c r="E95" i="21"/>
  <c r="F95" i="21" s="1"/>
  <c r="G14" i="21"/>
  <c r="H14" i="21"/>
  <c r="D14" i="21"/>
  <c r="C14" i="21"/>
  <c r="E14" i="21"/>
  <c r="F14" i="21" s="1"/>
  <c r="E22" i="21"/>
  <c r="F22" i="21" s="1"/>
  <c r="C22" i="21"/>
  <c r="H22" i="21"/>
  <c r="G22" i="21"/>
  <c r="D22" i="21"/>
  <c r="E101" i="21"/>
  <c r="F101" i="21" s="1"/>
  <c r="G101" i="21"/>
  <c r="H101" i="21"/>
  <c r="C101" i="21"/>
  <c r="D101" i="21"/>
  <c r="G50" i="21"/>
  <c r="D50" i="21"/>
  <c r="H50" i="21"/>
  <c r="C50" i="21"/>
  <c r="E50" i="21"/>
  <c r="F50" i="21" s="1"/>
  <c r="E98" i="21"/>
  <c r="F98" i="21" s="1"/>
  <c r="C98" i="21"/>
  <c r="H98" i="21"/>
  <c r="D98" i="21"/>
  <c r="G98" i="21"/>
  <c r="H19" i="21"/>
  <c r="E19" i="21"/>
  <c r="F19" i="21" s="1"/>
  <c r="C19" i="21"/>
  <c r="G19" i="21"/>
  <c r="D19" i="21"/>
  <c r="C34" i="21"/>
  <c r="E34" i="21"/>
  <c r="F34" i="21" s="1"/>
  <c r="G34" i="21"/>
  <c r="H34" i="21"/>
  <c r="D34" i="21"/>
  <c r="D74" i="21"/>
  <c r="C74" i="21"/>
  <c r="E74" i="21"/>
  <c r="F74" i="21" s="1"/>
  <c r="G74" i="21"/>
  <c r="H74" i="21"/>
  <c r="D85" i="21"/>
  <c r="E85" i="21"/>
  <c r="F85" i="21" s="1"/>
  <c r="C85" i="21"/>
  <c r="H85" i="21"/>
  <c r="G85" i="21"/>
  <c r="D31" i="21"/>
  <c r="H31" i="21"/>
  <c r="G31" i="21"/>
  <c r="E31" i="21"/>
  <c r="F31" i="21" s="1"/>
  <c r="C31" i="21"/>
  <c r="G40" i="21"/>
  <c r="E40" i="21"/>
  <c r="F40" i="21" s="1"/>
  <c r="C40" i="21"/>
  <c r="H40" i="21"/>
  <c r="D40" i="21"/>
  <c r="H48" i="21"/>
  <c r="D48" i="21"/>
  <c r="E48" i="21"/>
  <c r="F48" i="21" s="1"/>
  <c r="C48" i="21"/>
  <c r="G48" i="21"/>
  <c r="G76" i="21"/>
  <c r="D76" i="21"/>
  <c r="H76" i="21"/>
  <c r="E76" i="21"/>
  <c r="F76" i="21" s="1"/>
  <c r="C76" i="21"/>
  <c r="G29" i="21"/>
  <c r="E29" i="21"/>
  <c r="F29" i="21" s="1"/>
  <c r="H29" i="21"/>
  <c r="D29" i="21"/>
  <c r="C29" i="21"/>
  <c r="H38" i="21"/>
  <c r="E38" i="21"/>
  <c r="F38" i="21" s="1"/>
  <c r="D38" i="21"/>
  <c r="C38" i="21"/>
  <c r="G38" i="21"/>
  <c r="G81" i="21"/>
  <c r="E81" i="21"/>
  <c r="F81" i="21" s="1"/>
  <c r="H81" i="21"/>
  <c r="D81" i="21"/>
  <c r="C81" i="21"/>
  <c r="G89" i="21"/>
  <c r="H89" i="21"/>
  <c r="D89" i="21"/>
  <c r="C89" i="21"/>
  <c r="E89" i="21"/>
  <c r="F89" i="21" s="1"/>
  <c r="H11" i="21"/>
  <c r="E11" i="21"/>
  <c r="F11" i="21" s="1"/>
  <c r="G11" i="21"/>
  <c r="C11" i="21"/>
  <c r="D11" i="21"/>
  <c r="C20" i="21"/>
  <c r="G20" i="21"/>
  <c r="D20" i="21"/>
  <c r="H20" i="21"/>
  <c r="E20" i="21"/>
  <c r="F20" i="21" s="1"/>
  <c r="G37" i="21"/>
  <c r="H37" i="21"/>
  <c r="E37" i="21"/>
  <c r="F37" i="21" s="1"/>
  <c r="C37" i="21"/>
  <c r="D37" i="21"/>
  <c r="M172" i="2"/>
  <c r="M64" i="2"/>
  <c r="J173" i="2"/>
  <c r="I173" i="2" s="1"/>
  <c r="T173" i="2"/>
  <c r="K59" i="2"/>
  <c r="K95" i="2"/>
  <c r="K109" i="2"/>
  <c r="K118" i="2"/>
  <c r="K119" i="2"/>
  <c r="K128" i="2"/>
  <c r="K131" i="2"/>
  <c r="K143" i="2"/>
  <c r="K64" i="2"/>
  <c r="K114" i="2"/>
  <c r="K166" i="2"/>
  <c r="K152" i="2"/>
  <c r="K129" i="2"/>
  <c r="K73" i="2"/>
  <c r="F173" i="2"/>
  <c r="B173" i="2"/>
  <c r="K172" i="2"/>
  <c r="K61" i="2"/>
  <c r="K77" i="2"/>
  <c r="K101" i="2"/>
  <c r="K133" i="2"/>
  <c r="K134" i="2"/>
  <c r="K149" i="2"/>
  <c r="K66" i="2"/>
  <c r="K112" i="2"/>
  <c r="K158" i="2"/>
  <c r="K117" i="2"/>
  <c r="K27" i="2"/>
  <c r="K32" i="2"/>
  <c r="K53" i="2"/>
  <c r="K97" i="2"/>
  <c r="N1" i="2" l="1"/>
  <c r="F174" i="2"/>
  <c r="E174" i="2" s="1"/>
  <c r="T174" i="2"/>
  <c r="E100" i="2"/>
  <c r="E107" i="2"/>
  <c r="E115" i="2"/>
  <c r="E120" i="2"/>
  <c r="E126" i="2"/>
  <c r="E139" i="2"/>
  <c r="E148" i="2"/>
  <c r="E103" i="2"/>
  <c r="E81" i="2"/>
  <c r="B174" i="2"/>
  <c r="A173" i="2" s="1"/>
  <c r="L175" i="2"/>
  <c r="E84" i="2"/>
  <c r="E131" i="2"/>
  <c r="E110" i="2"/>
  <c r="E144" i="2"/>
  <c r="E173" i="2"/>
  <c r="E168" i="2"/>
  <c r="E102" i="2"/>
  <c r="E106" i="2"/>
  <c r="E160" i="2"/>
  <c r="E38" i="2"/>
  <c r="E46" i="2"/>
  <c r="E55" i="2"/>
  <c r="E154" i="2"/>
  <c r="E45" i="2"/>
  <c r="E35" i="2"/>
  <c r="B13" i="18" l="1"/>
  <c r="B68" i="18"/>
  <c r="B36" i="18"/>
  <c r="B25" i="18"/>
  <c r="B48" i="18"/>
  <c r="B99" i="18"/>
  <c r="B15" i="18"/>
  <c r="B87" i="18"/>
  <c r="B92" i="18"/>
  <c r="B28" i="18"/>
  <c r="B79" i="18"/>
  <c r="B10" i="18"/>
  <c r="B56" i="18"/>
  <c r="B74" i="18"/>
  <c r="B35" i="18"/>
  <c r="B43" i="18"/>
  <c r="B54" i="18"/>
  <c r="B101" i="18"/>
  <c r="B37" i="18"/>
  <c r="B70" i="18"/>
  <c r="B94" i="18"/>
  <c r="B49" i="18"/>
  <c r="B102" i="18"/>
  <c r="B14" i="18"/>
  <c r="B61" i="18"/>
  <c r="B4" i="18"/>
  <c r="B3" i="18"/>
  <c r="B96" i="18"/>
  <c r="B32" i="18"/>
  <c r="B83" i="18"/>
  <c r="B26" i="18"/>
  <c r="B55" i="18"/>
  <c r="B76" i="18"/>
  <c r="B12" i="18"/>
  <c r="B63" i="18"/>
  <c r="B57" i="18"/>
  <c r="B40" i="18"/>
  <c r="B91" i="18"/>
  <c r="B58" i="18"/>
  <c r="B27" i="18"/>
  <c r="B38" i="18"/>
  <c r="B85" i="18"/>
  <c r="B21" i="18"/>
  <c r="B39" i="18"/>
  <c r="B50" i="18"/>
  <c r="B97" i="18"/>
  <c r="B33" i="18"/>
  <c r="B62" i="18"/>
  <c r="B82" i="18"/>
  <c r="B45" i="18"/>
  <c r="B84" i="18"/>
  <c r="B52" i="18"/>
  <c r="B71" i="18"/>
  <c r="B80" i="18"/>
  <c r="B16" i="18"/>
  <c r="B67" i="18"/>
  <c r="B73" i="18"/>
  <c r="B42" i="18"/>
  <c r="B60" i="18"/>
  <c r="B86" i="18"/>
  <c r="B47" i="18"/>
  <c r="B88" i="18"/>
  <c r="B24" i="18"/>
  <c r="B75" i="18"/>
  <c r="B66" i="18"/>
  <c r="B11" i="18"/>
  <c r="B22" i="18"/>
  <c r="B69" i="18"/>
  <c r="B5" i="18"/>
  <c r="B23" i="18"/>
  <c r="B34" i="18"/>
  <c r="B81" i="18"/>
  <c r="B17" i="18"/>
  <c r="B46" i="18"/>
  <c r="B93" i="18"/>
  <c r="B29" i="18"/>
  <c r="B20" i="18"/>
  <c r="B100" i="18"/>
  <c r="B31" i="18"/>
  <c r="B64" i="18"/>
  <c r="B98" i="18"/>
  <c r="B51" i="18"/>
  <c r="B9" i="18"/>
  <c r="B89" i="18"/>
  <c r="B44" i="18"/>
  <c r="B95" i="18"/>
  <c r="B90" i="18"/>
  <c r="B72" i="18"/>
  <c r="B8" i="18"/>
  <c r="B59" i="18"/>
  <c r="B41" i="18"/>
  <c r="B78" i="18"/>
  <c r="B6" i="18"/>
  <c r="B53" i="18"/>
  <c r="B7" i="18"/>
  <c r="B18" i="18"/>
  <c r="B65" i="18"/>
  <c r="B19" i="18"/>
  <c r="B30" i="18"/>
  <c r="B77" i="18"/>
  <c r="B175" i="2"/>
  <c r="A175" i="2" s="1"/>
  <c r="J175" i="2"/>
  <c r="A172" i="2"/>
  <c r="A153" i="2"/>
  <c r="A83" i="2"/>
  <c r="A65" i="2"/>
  <c r="A133" i="2"/>
  <c r="A169" i="2"/>
  <c r="A90" i="2"/>
  <c r="A94" i="2"/>
  <c r="A112" i="2"/>
  <c r="A130" i="2"/>
  <c r="A76" i="2"/>
  <c r="A158" i="2"/>
  <c r="A155" i="2"/>
  <c r="A171" i="2"/>
  <c r="A170" i="2"/>
  <c r="A74" i="2"/>
  <c r="A78" i="2"/>
  <c r="A115" i="2"/>
  <c r="A143" i="2"/>
  <c r="A96" i="2"/>
  <c r="A92" i="2"/>
  <c r="A63" i="2"/>
  <c r="A174" i="2"/>
  <c r="A41" i="2"/>
  <c r="A111" i="2"/>
  <c r="A105" i="2"/>
  <c r="A86" i="2"/>
  <c r="A29" i="2"/>
  <c r="A60" i="2"/>
  <c r="A135" i="2"/>
  <c r="A89" i="2"/>
  <c r="A165" i="2"/>
  <c r="A109" i="2"/>
  <c r="A19" i="2"/>
  <c r="A30" i="2"/>
  <c r="A34" i="2"/>
  <c r="A42" i="2"/>
  <c r="A51" i="2"/>
  <c r="A138" i="2"/>
  <c r="A58" i="2"/>
  <c r="A72" i="2"/>
  <c r="A159" i="2"/>
  <c r="I172" i="2" l="1"/>
  <c r="I21" i="2"/>
  <c r="I90" i="2"/>
  <c r="I170" i="2"/>
  <c r="E77" i="18"/>
  <c r="F77" i="18" s="1"/>
  <c r="G77" i="18"/>
  <c r="C77" i="18"/>
  <c r="H77" i="18"/>
  <c r="D77" i="18"/>
  <c r="G18" i="18"/>
  <c r="C18" i="18"/>
  <c r="D18" i="18"/>
  <c r="E18" i="18"/>
  <c r="F18" i="18" s="1"/>
  <c r="H18" i="18"/>
  <c r="G78" i="18"/>
  <c r="C78" i="18"/>
  <c r="D78" i="18"/>
  <c r="E78" i="18"/>
  <c r="F78" i="18" s="1"/>
  <c r="H78" i="18"/>
  <c r="E72" i="18"/>
  <c r="F72" i="18" s="1"/>
  <c r="G72" i="18"/>
  <c r="H72" i="18"/>
  <c r="D72" i="18"/>
  <c r="C72" i="18"/>
  <c r="D89" i="18"/>
  <c r="H89" i="18"/>
  <c r="E89" i="18"/>
  <c r="F89" i="18" s="1"/>
  <c r="G89" i="18"/>
  <c r="C89" i="18"/>
  <c r="D64" i="18"/>
  <c r="C64" i="18"/>
  <c r="E64" i="18"/>
  <c r="F64" i="18" s="1"/>
  <c r="G64" i="18"/>
  <c r="H64" i="18"/>
  <c r="H29" i="18"/>
  <c r="E29" i="18"/>
  <c r="F29" i="18" s="1"/>
  <c r="G29" i="18"/>
  <c r="C29" i="18"/>
  <c r="D29" i="18"/>
  <c r="E81" i="18"/>
  <c r="F81" i="18" s="1"/>
  <c r="G81" i="18"/>
  <c r="C81" i="18"/>
  <c r="D81" i="18"/>
  <c r="H81" i="18"/>
  <c r="E69" i="18"/>
  <c r="F69" i="18" s="1"/>
  <c r="G69" i="18"/>
  <c r="C69" i="18"/>
  <c r="D69" i="18"/>
  <c r="H69" i="18"/>
  <c r="H75" i="18"/>
  <c r="D75" i="18"/>
  <c r="G75" i="18"/>
  <c r="E75" i="18"/>
  <c r="F75" i="18" s="1"/>
  <c r="C75" i="18"/>
  <c r="G86" i="18"/>
  <c r="C86" i="18"/>
  <c r="D86" i="18"/>
  <c r="E86" i="18"/>
  <c r="F86" i="18" s="1"/>
  <c r="H86" i="18"/>
  <c r="E67" i="18"/>
  <c r="F67" i="18" s="1"/>
  <c r="C67" i="18"/>
  <c r="H67" i="18"/>
  <c r="D67" i="18"/>
  <c r="G67" i="18"/>
  <c r="C52" i="18"/>
  <c r="E52" i="18"/>
  <c r="F52" i="18" s="1"/>
  <c r="G52" i="18"/>
  <c r="H52" i="18"/>
  <c r="D52" i="18"/>
  <c r="E62" i="18"/>
  <c r="F62" i="18" s="1"/>
  <c r="H62" i="18"/>
  <c r="G62" i="18"/>
  <c r="C62" i="18"/>
  <c r="D62" i="18"/>
  <c r="G39" i="18"/>
  <c r="E39" i="18"/>
  <c r="F39" i="18" s="1"/>
  <c r="C39" i="18"/>
  <c r="H39" i="18"/>
  <c r="D39" i="18"/>
  <c r="G27" i="18"/>
  <c r="E27" i="18"/>
  <c r="F27" i="18" s="1"/>
  <c r="C27" i="18"/>
  <c r="H27" i="18"/>
  <c r="D27" i="18"/>
  <c r="E57" i="18"/>
  <c r="F57" i="18" s="1"/>
  <c r="G57" i="18"/>
  <c r="C57" i="18"/>
  <c r="D57" i="18"/>
  <c r="H57" i="18"/>
  <c r="E55" i="18"/>
  <c r="F55" i="18" s="1"/>
  <c r="C55" i="18"/>
  <c r="H55" i="18"/>
  <c r="D55" i="18"/>
  <c r="G55" i="18"/>
  <c r="E96" i="18"/>
  <c r="F96" i="18" s="1"/>
  <c r="G96" i="18"/>
  <c r="H96" i="18"/>
  <c r="D96" i="18"/>
  <c r="C96" i="18"/>
  <c r="H14" i="18"/>
  <c r="G14" i="18"/>
  <c r="C14" i="18"/>
  <c r="D14" i="18"/>
  <c r="E14" i="18"/>
  <c r="F14" i="18" s="1"/>
  <c r="H70" i="18"/>
  <c r="G70" i="18"/>
  <c r="C70" i="18"/>
  <c r="D70" i="18"/>
  <c r="E70" i="18"/>
  <c r="F70" i="18" s="1"/>
  <c r="E43" i="18"/>
  <c r="F43" i="18" s="1"/>
  <c r="C43" i="18"/>
  <c r="H43" i="18"/>
  <c r="D43" i="18"/>
  <c r="G43" i="18"/>
  <c r="C10" i="18"/>
  <c r="D10" i="18"/>
  <c r="E10" i="18"/>
  <c r="F10" i="18" s="1"/>
  <c r="H10" i="18"/>
  <c r="G10" i="18"/>
  <c r="H87" i="18"/>
  <c r="D87" i="18"/>
  <c r="G87" i="18"/>
  <c r="E87" i="18"/>
  <c r="F87" i="18" s="1"/>
  <c r="C87" i="18"/>
  <c r="D25" i="18"/>
  <c r="H25" i="18"/>
  <c r="E25" i="18"/>
  <c r="F25" i="18" s="1"/>
  <c r="G25" i="18"/>
  <c r="C25" i="18"/>
  <c r="G30" i="18"/>
  <c r="C30" i="18"/>
  <c r="D30" i="18"/>
  <c r="E30" i="18"/>
  <c r="F30" i="18" s="1"/>
  <c r="H30" i="18"/>
  <c r="C7" i="18"/>
  <c r="H7" i="18"/>
  <c r="D7" i="18"/>
  <c r="G7" i="18"/>
  <c r="E7" i="18"/>
  <c r="F7" i="18" s="1"/>
  <c r="H41" i="18"/>
  <c r="E41" i="18"/>
  <c r="F41" i="18" s="1"/>
  <c r="G41" i="18"/>
  <c r="C41" i="18"/>
  <c r="D41" i="18"/>
  <c r="C90" i="18"/>
  <c r="D90" i="18"/>
  <c r="E90" i="18"/>
  <c r="F90" i="18" s="1"/>
  <c r="H90" i="18"/>
  <c r="G90" i="18"/>
  <c r="C9" i="18"/>
  <c r="D9" i="18"/>
  <c r="H9" i="18"/>
  <c r="E9" i="18"/>
  <c r="F9" i="18" s="1"/>
  <c r="G9" i="18"/>
  <c r="E31" i="18"/>
  <c r="F31" i="18" s="1"/>
  <c r="C31" i="18"/>
  <c r="H31" i="18"/>
  <c r="D31" i="18"/>
  <c r="G31" i="18"/>
  <c r="E93" i="18"/>
  <c r="F93" i="18" s="1"/>
  <c r="G93" i="18"/>
  <c r="C93" i="18"/>
  <c r="D93" i="18"/>
  <c r="H93" i="18"/>
  <c r="C34" i="18"/>
  <c r="D34" i="18"/>
  <c r="E34" i="18"/>
  <c r="F34" i="18" s="1"/>
  <c r="H34" i="18"/>
  <c r="G34" i="18"/>
  <c r="C22" i="18"/>
  <c r="D22" i="18"/>
  <c r="E22" i="18"/>
  <c r="F22" i="18" s="1"/>
  <c r="H22" i="18"/>
  <c r="G22" i="18"/>
  <c r="G24" i="18"/>
  <c r="H24" i="18"/>
  <c r="D24" i="18"/>
  <c r="C24" i="18"/>
  <c r="E24" i="18"/>
  <c r="F24" i="18" s="1"/>
  <c r="E60" i="18"/>
  <c r="F60" i="18" s="1"/>
  <c r="G60" i="18"/>
  <c r="H60" i="18"/>
  <c r="D60" i="18"/>
  <c r="C60" i="18"/>
  <c r="C16" i="18"/>
  <c r="E16" i="18"/>
  <c r="F16" i="18" s="1"/>
  <c r="G16" i="18"/>
  <c r="H16" i="18"/>
  <c r="D16" i="18"/>
  <c r="G84" i="18"/>
  <c r="H84" i="18"/>
  <c r="D84" i="18"/>
  <c r="C84" i="18"/>
  <c r="E84" i="18"/>
  <c r="F84" i="18" s="1"/>
  <c r="C33" i="18"/>
  <c r="D33" i="18"/>
  <c r="H33" i="18"/>
  <c r="E33" i="18"/>
  <c r="F33" i="18" s="1"/>
  <c r="G33" i="18"/>
  <c r="C21" i="18"/>
  <c r="D21" i="18"/>
  <c r="H21" i="18"/>
  <c r="E21" i="18"/>
  <c r="F21" i="18" s="1"/>
  <c r="G21" i="18"/>
  <c r="G58" i="18"/>
  <c r="C58" i="18"/>
  <c r="D58" i="18"/>
  <c r="E58" i="18"/>
  <c r="F58" i="18" s="1"/>
  <c r="H58" i="18"/>
  <c r="H63" i="18"/>
  <c r="D63" i="18"/>
  <c r="G63" i="18"/>
  <c r="E63" i="18"/>
  <c r="F63" i="18" s="1"/>
  <c r="C63" i="18"/>
  <c r="E26" i="18"/>
  <c r="F26" i="18" s="1"/>
  <c r="H26" i="18"/>
  <c r="G26" i="18"/>
  <c r="C26" i="18"/>
  <c r="D26" i="18"/>
  <c r="F3" i="18"/>
  <c r="G3" i="18" s="1"/>
  <c r="D3" i="18"/>
  <c r="G1" i="18"/>
  <c r="C3" i="18"/>
  <c r="H3" i="18"/>
  <c r="E3" i="18"/>
  <c r="H102" i="18"/>
  <c r="G102" i="18"/>
  <c r="C102" i="18"/>
  <c r="D102" i="18"/>
  <c r="E102" i="18"/>
  <c r="F102" i="18" s="1"/>
  <c r="G37" i="18"/>
  <c r="H37" i="18"/>
  <c r="C37" i="18"/>
  <c r="E37" i="18"/>
  <c r="F37" i="18" s="1"/>
  <c r="D37" i="18"/>
  <c r="H35" i="18"/>
  <c r="D35" i="18"/>
  <c r="G35" i="18"/>
  <c r="E35" i="18"/>
  <c r="F35" i="18" s="1"/>
  <c r="C35" i="18"/>
  <c r="G79" i="18"/>
  <c r="E79" i="18"/>
  <c r="F79" i="18" s="1"/>
  <c r="C79" i="18"/>
  <c r="H79" i="18"/>
  <c r="D79" i="18"/>
  <c r="G15" i="18"/>
  <c r="E15" i="18"/>
  <c r="F15" i="18" s="1"/>
  <c r="C15" i="18"/>
  <c r="H15" i="18"/>
  <c r="D15" i="18"/>
  <c r="H36" i="18"/>
  <c r="C36" i="18"/>
  <c r="G36" i="18"/>
  <c r="D36" i="18"/>
  <c r="E36" i="18"/>
  <c r="F36" i="18" s="1"/>
  <c r="I80" i="2"/>
  <c r="I20" i="2"/>
  <c r="C19" i="18"/>
  <c r="H19" i="18"/>
  <c r="D19" i="18"/>
  <c r="G19" i="18"/>
  <c r="E19" i="18"/>
  <c r="F19" i="18" s="1"/>
  <c r="H53" i="18"/>
  <c r="E53" i="18"/>
  <c r="F53" i="18" s="1"/>
  <c r="G53" i="18"/>
  <c r="C53" i="18"/>
  <c r="D53" i="18"/>
  <c r="C59" i="18"/>
  <c r="H59" i="18"/>
  <c r="D59" i="18"/>
  <c r="G59" i="18"/>
  <c r="E59" i="18"/>
  <c r="F59" i="18" s="1"/>
  <c r="E95" i="18"/>
  <c r="F95" i="18" s="1"/>
  <c r="C95" i="18"/>
  <c r="H95" i="18"/>
  <c r="D95" i="18"/>
  <c r="G95" i="18"/>
  <c r="G51" i="18"/>
  <c r="E51" i="18"/>
  <c r="F51" i="18" s="1"/>
  <c r="C51" i="18"/>
  <c r="H51" i="18"/>
  <c r="D51" i="18"/>
  <c r="D100" i="18"/>
  <c r="C100" i="18"/>
  <c r="E100" i="18"/>
  <c r="F100" i="18" s="1"/>
  <c r="G100" i="18"/>
  <c r="H100" i="18"/>
  <c r="C46" i="18"/>
  <c r="D46" i="18"/>
  <c r="E46" i="18"/>
  <c r="F46" i="18" s="1"/>
  <c r="H46" i="18"/>
  <c r="G46" i="18"/>
  <c r="H23" i="18"/>
  <c r="D23" i="18"/>
  <c r="G23" i="18"/>
  <c r="E23" i="18"/>
  <c r="F23" i="18" s="1"/>
  <c r="C23" i="18"/>
  <c r="H11" i="18"/>
  <c r="D11" i="18"/>
  <c r="G11" i="18"/>
  <c r="E11" i="18"/>
  <c r="F11" i="18" s="1"/>
  <c r="C11" i="18"/>
  <c r="G88" i="18"/>
  <c r="H88" i="18"/>
  <c r="D88" i="18"/>
  <c r="C88" i="18"/>
  <c r="E88" i="18"/>
  <c r="F88" i="18" s="1"/>
  <c r="H42" i="18"/>
  <c r="G42" i="18"/>
  <c r="C42" i="18"/>
  <c r="D42" i="18"/>
  <c r="E42" i="18"/>
  <c r="F42" i="18" s="1"/>
  <c r="C80" i="18"/>
  <c r="E80" i="18"/>
  <c r="F80" i="18" s="1"/>
  <c r="G80" i="18"/>
  <c r="H80" i="18"/>
  <c r="D80" i="18"/>
  <c r="D45" i="18"/>
  <c r="G45" i="18"/>
  <c r="E45" i="18"/>
  <c r="F45" i="18" s="1"/>
  <c r="C45" i="18"/>
  <c r="H45" i="18"/>
  <c r="C97" i="18"/>
  <c r="D97" i="18"/>
  <c r="H97" i="18"/>
  <c r="E97" i="18"/>
  <c r="F97" i="18" s="1"/>
  <c r="G97" i="18"/>
  <c r="C85" i="18"/>
  <c r="D85" i="18"/>
  <c r="H85" i="18"/>
  <c r="E85" i="18"/>
  <c r="F85" i="18" s="1"/>
  <c r="G85" i="18"/>
  <c r="G91" i="18"/>
  <c r="E91" i="18"/>
  <c r="F91" i="18" s="1"/>
  <c r="C91" i="18"/>
  <c r="H91" i="18"/>
  <c r="D91" i="18"/>
  <c r="G12" i="18"/>
  <c r="H12" i="18"/>
  <c r="D12" i="18"/>
  <c r="C12" i="18"/>
  <c r="E12" i="18"/>
  <c r="F12" i="18" s="1"/>
  <c r="C83" i="18"/>
  <c r="H83" i="18"/>
  <c r="D83" i="18"/>
  <c r="G83" i="18"/>
  <c r="E83" i="18"/>
  <c r="F83" i="18" s="1"/>
  <c r="D4" i="18"/>
  <c r="G4" i="18"/>
  <c r="E4" i="18"/>
  <c r="F4" i="18" s="1"/>
  <c r="C4" i="18"/>
  <c r="H4" i="18"/>
  <c r="D49" i="18"/>
  <c r="H49" i="18"/>
  <c r="E49" i="18"/>
  <c r="F49" i="18" s="1"/>
  <c r="G49" i="18"/>
  <c r="C49" i="18"/>
  <c r="D101" i="18"/>
  <c r="H101" i="18"/>
  <c r="E101" i="18"/>
  <c r="F101" i="18" s="1"/>
  <c r="G101" i="18"/>
  <c r="C101" i="18"/>
  <c r="H74" i="18"/>
  <c r="G74" i="18"/>
  <c r="C74" i="18"/>
  <c r="D74" i="18"/>
  <c r="E74" i="18"/>
  <c r="F74" i="18" s="1"/>
  <c r="D28" i="18"/>
  <c r="C28" i="18"/>
  <c r="E28" i="18"/>
  <c r="F28" i="18" s="1"/>
  <c r="G28" i="18"/>
  <c r="H28" i="18"/>
  <c r="H99" i="18"/>
  <c r="D99" i="18"/>
  <c r="G99" i="18"/>
  <c r="E99" i="18"/>
  <c r="F99" i="18" s="1"/>
  <c r="C99" i="18"/>
  <c r="E68" i="18"/>
  <c r="F68" i="18" s="1"/>
  <c r="G68" i="18"/>
  <c r="H68" i="18"/>
  <c r="D68" i="18"/>
  <c r="C68" i="18"/>
  <c r="H65" i="18"/>
  <c r="E65" i="18"/>
  <c r="F65" i="18" s="1"/>
  <c r="G65" i="18"/>
  <c r="C65" i="18"/>
  <c r="D65" i="18"/>
  <c r="G6" i="18"/>
  <c r="C6" i="18"/>
  <c r="D6" i="18"/>
  <c r="E6" i="18"/>
  <c r="F6" i="18" s="1"/>
  <c r="H6" i="18"/>
  <c r="E8" i="18"/>
  <c r="F8" i="18" s="1"/>
  <c r="G8" i="18"/>
  <c r="H8" i="18"/>
  <c r="D8" i="18"/>
  <c r="C8" i="18"/>
  <c r="C44" i="18"/>
  <c r="E44" i="18"/>
  <c r="F44" i="18" s="1"/>
  <c r="G44" i="18"/>
  <c r="H44" i="18"/>
  <c r="D44" i="18"/>
  <c r="E98" i="18"/>
  <c r="F98" i="18" s="1"/>
  <c r="H98" i="18"/>
  <c r="G98" i="18"/>
  <c r="C98" i="18"/>
  <c r="D98" i="18"/>
  <c r="G20" i="18"/>
  <c r="H20" i="18"/>
  <c r="D20" i="18"/>
  <c r="C20" i="18"/>
  <c r="E20" i="18"/>
  <c r="F20" i="18" s="1"/>
  <c r="E17" i="18"/>
  <c r="F17" i="18" s="1"/>
  <c r="G17" i="18"/>
  <c r="C17" i="18"/>
  <c r="D17" i="18"/>
  <c r="H17" i="18"/>
  <c r="E5" i="18"/>
  <c r="F5" i="18" s="1"/>
  <c r="G5" i="18"/>
  <c r="C5" i="18"/>
  <c r="D5" i="18"/>
  <c r="H5" i="18"/>
  <c r="G66" i="18"/>
  <c r="C66" i="18"/>
  <c r="D66" i="18"/>
  <c r="E66" i="18"/>
  <c r="F66" i="18" s="1"/>
  <c r="H66" i="18"/>
  <c r="C47" i="18"/>
  <c r="H47" i="18"/>
  <c r="D47" i="18"/>
  <c r="G47" i="18"/>
  <c r="E47" i="18"/>
  <c r="F47" i="18" s="1"/>
  <c r="C73" i="18"/>
  <c r="D73" i="18"/>
  <c r="H73" i="18"/>
  <c r="G73" i="18"/>
  <c r="E73" i="18"/>
  <c r="F73" i="18" s="1"/>
  <c r="C71" i="18"/>
  <c r="H71" i="18"/>
  <c r="D71" i="18"/>
  <c r="G71" i="18"/>
  <c r="E71" i="18"/>
  <c r="F71" i="18" s="1"/>
  <c r="E82" i="18"/>
  <c r="F82" i="18" s="1"/>
  <c r="H82" i="18"/>
  <c r="G82" i="18"/>
  <c r="C82" i="18"/>
  <c r="D82" i="18"/>
  <c r="E50" i="18"/>
  <c r="F50" i="18" s="1"/>
  <c r="H50" i="18"/>
  <c r="G50" i="18"/>
  <c r="C50" i="18"/>
  <c r="D50" i="18"/>
  <c r="E38" i="18"/>
  <c r="F38" i="18" s="1"/>
  <c r="H38" i="18"/>
  <c r="G38" i="18"/>
  <c r="C38" i="18"/>
  <c r="D38" i="18"/>
  <c r="D40" i="18"/>
  <c r="C40" i="18"/>
  <c r="E40" i="18"/>
  <c r="F40" i="18" s="1"/>
  <c r="G40" i="18"/>
  <c r="H40" i="18"/>
  <c r="G76" i="18"/>
  <c r="H76" i="18"/>
  <c r="D76" i="18"/>
  <c r="C76" i="18"/>
  <c r="E76" i="18"/>
  <c r="F76" i="18" s="1"/>
  <c r="E32" i="18"/>
  <c r="F32" i="18" s="1"/>
  <c r="G32" i="18"/>
  <c r="H32" i="18"/>
  <c r="D32" i="18"/>
  <c r="C32" i="18"/>
  <c r="H61" i="18"/>
  <c r="G61" i="18"/>
  <c r="E61" i="18"/>
  <c r="F61" i="18" s="1"/>
  <c r="C61" i="18"/>
  <c r="D61" i="18"/>
  <c r="H94" i="18"/>
  <c r="G94" i="18"/>
  <c r="C94" i="18"/>
  <c r="D94" i="18"/>
  <c r="E94" i="18"/>
  <c r="F94" i="18" s="1"/>
  <c r="H54" i="18"/>
  <c r="G54" i="18"/>
  <c r="C54" i="18"/>
  <c r="D54" i="18"/>
  <c r="E54" i="18"/>
  <c r="F54" i="18" s="1"/>
  <c r="C56" i="18"/>
  <c r="E56" i="18"/>
  <c r="F56" i="18" s="1"/>
  <c r="G56" i="18"/>
  <c r="H56" i="18"/>
  <c r="D56" i="18"/>
  <c r="D92" i="18"/>
  <c r="C92" i="18"/>
  <c r="E92" i="18"/>
  <c r="F92" i="18" s="1"/>
  <c r="G92" i="18"/>
  <c r="H92" i="18"/>
  <c r="G48" i="18"/>
  <c r="H48" i="18"/>
  <c r="D48" i="18"/>
  <c r="C48" i="18"/>
  <c r="E48" i="18"/>
  <c r="F48" i="18" s="1"/>
  <c r="D13" i="18"/>
  <c r="H13" i="18"/>
  <c r="E13" i="18"/>
  <c r="F13" i="18" s="1"/>
  <c r="G13" i="18"/>
  <c r="C13" i="18"/>
  <c r="I175" i="2"/>
  <c r="I29" i="2"/>
  <c r="B176" i="2"/>
  <c r="T176" i="2"/>
  <c r="S176" i="2" l="1"/>
  <c r="J1" i="2"/>
  <c r="B177" i="2"/>
  <c r="F178" i="2"/>
  <c r="T177" i="2"/>
  <c r="S11" i="2" s="1"/>
  <c r="S174" i="2" l="1"/>
  <c r="S173" i="2"/>
  <c r="S155" i="2"/>
  <c r="S92" i="2"/>
  <c r="S177" i="2"/>
  <c r="S63" i="2"/>
  <c r="S115" i="2"/>
  <c r="B93" i="16"/>
  <c r="B22" i="16"/>
  <c r="B78" i="16"/>
  <c r="B87" i="16"/>
  <c r="B69" i="16"/>
  <c r="B8" i="16"/>
  <c r="B72" i="16"/>
  <c r="B98" i="16"/>
  <c r="B40" i="16"/>
  <c r="B21" i="16"/>
  <c r="B46" i="16"/>
  <c r="B86" i="16"/>
  <c r="B81" i="16"/>
  <c r="B79" i="16"/>
  <c r="B85" i="16"/>
  <c r="B18" i="16"/>
  <c r="B58" i="16"/>
  <c r="B67" i="16"/>
  <c r="B80" i="16"/>
  <c r="B56" i="16"/>
  <c r="B25" i="16"/>
  <c r="B20" i="16"/>
  <c r="B15" i="16"/>
  <c r="B55" i="16"/>
  <c r="B12" i="16"/>
  <c r="B96" i="16"/>
  <c r="B39" i="16"/>
  <c r="B7" i="16"/>
  <c r="B50" i="16"/>
  <c r="B90" i="16"/>
  <c r="B99" i="16"/>
  <c r="B9" i="16"/>
  <c r="B73" i="16"/>
  <c r="B24" i="16"/>
  <c r="B59" i="16"/>
  <c r="B60" i="16"/>
  <c r="B33" i="16"/>
  <c r="B11" i="16"/>
  <c r="B88" i="16"/>
  <c r="B82" i="16"/>
  <c r="B19" i="16"/>
  <c r="B6" i="16"/>
  <c r="B30" i="16"/>
  <c r="B70" i="16"/>
  <c r="B97" i="16"/>
  <c r="B63" i="16"/>
  <c r="B32" i="16"/>
  <c r="B53" i="16"/>
  <c r="B27" i="16"/>
  <c r="B44" i="16"/>
  <c r="B47" i="16"/>
  <c r="B36" i="16"/>
  <c r="B68" i="16"/>
  <c r="B37" i="16"/>
  <c r="B16" i="16"/>
  <c r="B102" i="16"/>
  <c r="B4" i="16"/>
  <c r="B61" i="16"/>
  <c r="B57" i="16"/>
  <c r="B62" i="16"/>
  <c r="B71" i="16"/>
  <c r="B84" i="16"/>
  <c r="B45" i="16"/>
  <c r="B89" i="16"/>
  <c r="B54" i="16"/>
  <c r="B28" i="16"/>
  <c r="B23" i="16"/>
  <c r="B17" i="16"/>
  <c r="B42" i="16"/>
  <c r="B100" i="16"/>
  <c r="B66" i="16"/>
  <c r="B91" i="16"/>
  <c r="B77" i="16"/>
  <c r="B14" i="16"/>
  <c r="B51" i="16"/>
  <c r="B48" i="16"/>
  <c r="B43" i="16"/>
  <c r="B75" i="16"/>
  <c r="B92" i="16"/>
  <c r="B49" i="16"/>
  <c r="B10" i="16"/>
  <c r="B65" i="16"/>
  <c r="B95" i="16"/>
  <c r="B5" i="16"/>
  <c r="B34" i="16"/>
  <c r="B74" i="16"/>
  <c r="B83" i="16"/>
  <c r="B64" i="16"/>
  <c r="B76" i="16"/>
  <c r="B41" i="16"/>
  <c r="B35" i="16"/>
  <c r="B52" i="16"/>
  <c r="B31" i="16"/>
  <c r="B29" i="16"/>
  <c r="B101" i="16"/>
  <c r="B38" i="16"/>
  <c r="B94" i="16"/>
  <c r="B3" i="16"/>
  <c r="B13" i="16"/>
  <c r="B26" i="16"/>
  <c r="L178" i="2"/>
  <c r="K135" i="2" l="1"/>
  <c r="K138" i="2"/>
  <c r="K25" i="2"/>
  <c r="K65" i="2"/>
  <c r="K151" i="2"/>
  <c r="K160" i="2"/>
  <c r="K51" i="2"/>
  <c r="K8" i="2"/>
  <c r="K7" i="2"/>
  <c r="K122" i="2"/>
  <c r="K175" i="2"/>
  <c r="K75" i="2"/>
  <c r="K136" i="2"/>
  <c r="K5" i="2"/>
  <c r="K96" i="2"/>
  <c r="K52" i="2"/>
  <c r="K99" i="2"/>
  <c r="K98" i="2"/>
  <c r="K74" i="2"/>
  <c r="K121" i="2"/>
  <c r="K76" i="2"/>
  <c r="K100" i="2"/>
  <c r="K60" i="2"/>
  <c r="K111" i="2"/>
  <c r="K116" i="2"/>
  <c r="T1" i="2"/>
  <c r="C26" i="16"/>
  <c r="H26" i="16"/>
  <c r="E26" i="16"/>
  <c r="F26" i="16" s="1"/>
  <c r="D26" i="16"/>
  <c r="G26" i="16"/>
  <c r="D38" i="16"/>
  <c r="G38" i="16"/>
  <c r="C38" i="16"/>
  <c r="H38" i="16"/>
  <c r="E38" i="16"/>
  <c r="F38" i="16" s="1"/>
  <c r="C52" i="16"/>
  <c r="H52" i="16"/>
  <c r="G52" i="16"/>
  <c r="E52" i="16"/>
  <c r="F52" i="16" s="1"/>
  <c r="D52" i="16"/>
  <c r="H64" i="16"/>
  <c r="G64" i="16"/>
  <c r="E64" i="16"/>
  <c r="F64" i="16" s="1"/>
  <c r="D64" i="16"/>
  <c r="C64" i="16"/>
  <c r="G5" i="16"/>
  <c r="E5" i="16"/>
  <c r="F5" i="16" s="1"/>
  <c r="D5" i="16"/>
  <c r="H5" i="16"/>
  <c r="C5" i="16"/>
  <c r="E49" i="16"/>
  <c r="F49" i="16" s="1"/>
  <c r="H49" i="16"/>
  <c r="D49" i="16"/>
  <c r="G49" i="16"/>
  <c r="C49" i="16"/>
  <c r="G48" i="16"/>
  <c r="E48" i="16"/>
  <c r="F48" i="16" s="1"/>
  <c r="C48" i="16"/>
  <c r="H48" i="16"/>
  <c r="D48" i="16"/>
  <c r="C91" i="16"/>
  <c r="E91" i="16"/>
  <c r="F91" i="16" s="1"/>
  <c r="D91" i="16"/>
  <c r="G91" i="16"/>
  <c r="H91" i="16"/>
  <c r="C17" i="16"/>
  <c r="H17" i="16"/>
  <c r="E17" i="16"/>
  <c r="F17" i="16" s="1"/>
  <c r="G17" i="16"/>
  <c r="D17" i="16"/>
  <c r="H89" i="16"/>
  <c r="E89" i="16"/>
  <c r="F89" i="16" s="1"/>
  <c r="G89" i="16"/>
  <c r="C89" i="16"/>
  <c r="D89" i="16"/>
  <c r="G62" i="16"/>
  <c r="E62" i="16"/>
  <c r="F62" i="16" s="1"/>
  <c r="D62" i="16"/>
  <c r="H62" i="16"/>
  <c r="C62" i="16"/>
  <c r="D102" i="16"/>
  <c r="C102" i="16"/>
  <c r="E102" i="16"/>
  <c r="F102" i="16" s="1"/>
  <c r="H102" i="16"/>
  <c r="G102" i="16"/>
  <c r="E36" i="16"/>
  <c r="F36" i="16" s="1"/>
  <c r="G36" i="16"/>
  <c r="H36" i="16"/>
  <c r="D36" i="16"/>
  <c r="C36" i="16"/>
  <c r="E53" i="16"/>
  <c r="F53" i="16" s="1"/>
  <c r="D53" i="16"/>
  <c r="H53" i="16"/>
  <c r="C53" i="16"/>
  <c r="G53" i="16"/>
  <c r="E70" i="16"/>
  <c r="F70" i="16" s="1"/>
  <c r="G70" i="16"/>
  <c r="C70" i="16"/>
  <c r="H70" i="16"/>
  <c r="D70" i="16"/>
  <c r="E82" i="16"/>
  <c r="F82" i="16" s="1"/>
  <c r="G82" i="16"/>
  <c r="D82" i="16"/>
  <c r="H82" i="16"/>
  <c r="C82" i="16"/>
  <c r="E60" i="16"/>
  <c r="F60" i="16" s="1"/>
  <c r="H60" i="16"/>
  <c r="C60" i="16"/>
  <c r="D60" i="16"/>
  <c r="G60" i="16"/>
  <c r="E9" i="16"/>
  <c r="F9" i="16" s="1"/>
  <c r="D9" i="16"/>
  <c r="H9" i="16"/>
  <c r="C9" i="16"/>
  <c r="G9" i="16"/>
  <c r="H7" i="16"/>
  <c r="E7" i="16"/>
  <c r="F7" i="16" s="1"/>
  <c r="C7" i="16"/>
  <c r="G7" i="16"/>
  <c r="D7" i="16"/>
  <c r="G55" i="16"/>
  <c r="H55" i="16"/>
  <c r="E55" i="16"/>
  <c r="F55" i="16" s="1"/>
  <c r="D55" i="16"/>
  <c r="C55" i="16"/>
  <c r="D56" i="16"/>
  <c r="G56" i="16"/>
  <c r="C56" i="16"/>
  <c r="H56" i="16"/>
  <c r="E56" i="16"/>
  <c r="F56" i="16" s="1"/>
  <c r="D18" i="16"/>
  <c r="E18" i="16"/>
  <c r="F18" i="16" s="1"/>
  <c r="H18" i="16"/>
  <c r="C18" i="16"/>
  <c r="G18" i="16"/>
  <c r="H86" i="16"/>
  <c r="E86" i="16"/>
  <c r="F86" i="16" s="1"/>
  <c r="G86" i="16"/>
  <c r="C86" i="16"/>
  <c r="D86" i="16"/>
  <c r="H98" i="16"/>
  <c r="E98" i="16"/>
  <c r="F98" i="16" s="1"/>
  <c r="G98" i="16"/>
  <c r="C98" i="16"/>
  <c r="D98" i="16"/>
  <c r="G87" i="16"/>
  <c r="H87" i="16"/>
  <c r="E87" i="16"/>
  <c r="F87" i="16" s="1"/>
  <c r="D87" i="16"/>
  <c r="C87" i="16"/>
  <c r="H13" i="16"/>
  <c r="D13" i="16"/>
  <c r="G13" i="16"/>
  <c r="C13" i="16"/>
  <c r="E13" i="16"/>
  <c r="F13" i="16" s="1"/>
  <c r="E101" i="16"/>
  <c r="F101" i="16" s="1"/>
  <c r="H101" i="16"/>
  <c r="D101" i="16"/>
  <c r="G101" i="16"/>
  <c r="C101" i="16"/>
  <c r="C35" i="16"/>
  <c r="E35" i="16"/>
  <c r="F35" i="16" s="1"/>
  <c r="D35" i="16"/>
  <c r="H35" i="16"/>
  <c r="G35" i="16"/>
  <c r="C83" i="16"/>
  <c r="E83" i="16"/>
  <c r="F83" i="16" s="1"/>
  <c r="G83" i="16"/>
  <c r="H83" i="16"/>
  <c r="D83" i="16"/>
  <c r="C95" i="16"/>
  <c r="E95" i="16"/>
  <c r="F95" i="16" s="1"/>
  <c r="G95" i="16"/>
  <c r="D95" i="16"/>
  <c r="H95" i="16"/>
  <c r="D92" i="16"/>
  <c r="G92" i="16"/>
  <c r="E92" i="16"/>
  <c r="F92" i="16" s="1"/>
  <c r="C92" i="16"/>
  <c r="H92" i="16"/>
  <c r="G51" i="16"/>
  <c r="E51" i="16"/>
  <c r="F51" i="16" s="1"/>
  <c r="H51" i="16"/>
  <c r="C51" i="16"/>
  <c r="D51" i="16"/>
  <c r="G66" i="16"/>
  <c r="E66" i="16"/>
  <c r="F66" i="16" s="1"/>
  <c r="D66" i="16"/>
  <c r="H66" i="16"/>
  <c r="C66" i="16"/>
  <c r="H23" i="16"/>
  <c r="E23" i="16"/>
  <c r="F23" i="16" s="1"/>
  <c r="G23" i="16"/>
  <c r="C23" i="16"/>
  <c r="D23" i="16"/>
  <c r="C45" i="16"/>
  <c r="D45" i="16"/>
  <c r="E45" i="16"/>
  <c r="F45" i="16" s="1"/>
  <c r="H45" i="16"/>
  <c r="G45" i="16"/>
  <c r="D57" i="16"/>
  <c r="E57" i="16"/>
  <c r="F57" i="16" s="1"/>
  <c r="H57" i="16"/>
  <c r="C57" i="16"/>
  <c r="G57" i="16"/>
  <c r="C16" i="16"/>
  <c r="G16" i="16"/>
  <c r="E16" i="16"/>
  <c r="F16" i="16" s="1"/>
  <c r="D16" i="16"/>
  <c r="H16" i="16"/>
  <c r="E47" i="16"/>
  <c r="F47" i="16" s="1"/>
  <c r="H47" i="16"/>
  <c r="C47" i="16"/>
  <c r="D47" i="16"/>
  <c r="G47" i="16"/>
  <c r="D32" i="16"/>
  <c r="H32" i="16"/>
  <c r="G32" i="16"/>
  <c r="C32" i="16"/>
  <c r="E32" i="16"/>
  <c r="F32" i="16" s="1"/>
  <c r="H30" i="16"/>
  <c r="C30" i="16"/>
  <c r="E30" i="16"/>
  <c r="F30" i="16" s="1"/>
  <c r="G30" i="16"/>
  <c r="D30" i="16"/>
  <c r="D88" i="16"/>
  <c r="H88" i="16"/>
  <c r="G88" i="16"/>
  <c r="C88" i="16"/>
  <c r="E88" i="16"/>
  <c r="F88" i="16" s="1"/>
  <c r="C59" i="16"/>
  <c r="D59" i="16"/>
  <c r="H59" i="16"/>
  <c r="G59" i="16"/>
  <c r="E59" i="16"/>
  <c r="F59" i="16" s="1"/>
  <c r="G99" i="16"/>
  <c r="D99" i="16"/>
  <c r="H99" i="16"/>
  <c r="E99" i="16"/>
  <c r="F99" i="16" s="1"/>
  <c r="C99" i="16"/>
  <c r="G39" i="16"/>
  <c r="D39" i="16"/>
  <c r="H39" i="16"/>
  <c r="E39" i="16"/>
  <c r="F39" i="16" s="1"/>
  <c r="C39" i="16"/>
  <c r="D15" i="16"/>
  <c r="C15" i="16"/>
  <c r="G15" i="16"/>
  <c r="H15" i="16"/>
  <c r="E15" i="16"/>
  <c r="F15" i="16" s="1"/>
  <c r="H80" i="16"/>
  <c r="E80" i="16"/>
  <c r="F80" i="16" s="1"/>
  <c r="D80" i="16"/>
  <c r="G80" i="16"/>
  <c r="C80" i="16"/>
  <c r="G85" i="16"/>
  <c r="H85" i="16"/>
  <c r="C85" i="16"/>
  <c r="E85" i="16"/>
  <c r="F85" i="16" s="1"/>
  <c r="D85" i="16"/>
  <c r="C46" i="16"/>
  <c r="D46" i="16"/>
  <c r="H46" i="16"/>
  <c r="E46" i="16"/>
  <c r="F46" i="16" s="1"/>
  <c r="G46" i="16"/>
  <c r="H72" i="16"/>
  <c r="E72" i="16"/>
  <c r="F72" i="16" s="1"/>
  <c r="D72" i="16"/>
  <c r="G72" i="16"/>
  <c r="C72" i="16"/>
  <c r="C78" i="16"/>
  <c r="D78" i="16"/>
  <c r="H78" i="16"/>
  <c r="E78" i="16"/>
  <c r="F78" i="16" s="1"/>
  <c r="G78" i="16"/>
  <c r="H3" i="16"/>
  <c r="G1" i="16"/>
  <c r="C3" i="16"/>
  <c r="F3" i="16"/>
  <c r="G3" i="16" s="1"/>
  <c r="D3" i="16"/>
  <c r="E3" i="16"/>
  <c r="C29" i="16"/>
  <c r="E29" i="16"/>
  <c r="F29" i="16" s="1"/>
  <c r="H29" i="16"/>
  <c r="D29" i="16"/>
  <c r="G29" i="16"/>
  <c r="E41" i="16"/>
  <c r="F41" i="16" s="1"/>
  <c r="H41" i="16"/>
  <c r="G41" i="16"/>
  <c r="C41" i="16"/>
  <c r="D41" i="16"/>
  <c r="E74" i="16"/>
  <c r="F74" i="16" s="1"/>
  <c r="C74" i="16"/>
  <c r="D74" i="16"/>
  <c r="H74" i="16"/>
  <c r="G74" i="16"/>
  <c r="G65" i="16"/>
  <c r="C65" i="16"/>
  <c r="E65" i="16"/>
  <c r="F65" i="16" s="1"/>
  <c r="H65" i="16"/>
  <c r="D65" i="16"/>
  <c r="D75" i="16"/>
  <c r="G75" i="16"/>
  <c r="H75" i="16"/>
  <c r="C75" i="16"/>
  <c r="E75" i="16"/>
  <c r="F75" i="16" s="1"/>
  <c r="C14" i="16"/>
  <c r="H14" i="16"/>
  <c r="G14" i="16"/>
  <c r="E14" i="16"/>
  <c r="F14" i="16" s="1"/>
  <c r="D14" i="16"/>
  <c r="H100" i="16"/>
  <c r="D100" i="16"/>
  <c r="C100" i="16"/>
  <c r="G100" i="16"/>
  <c r="E100" i="16"/>
  <c r="F100" i="16" s="1"/>
  <c r="D28" i="16"/>
  <c r="C28" i="16"/>
  <c r="E28" i="16"/>
  <c r="F28" i="16" s="1"/>
  <c r="H28" i="16"/>
  <c r="G28" i="16"/>
  <c r="D84" i="16"/>
  <c r="G84" i="16"/>
  <c r="C84" i="16"/>
  <c r="H84" i="16"/>
  <c r="E84" i="16"/>
  <c r="F84" i="16" s="1"/>
  <c r="H61" i="16"/>
  <c r="C61" i="16"/>
  <c r="E61" i="16"/>
  <c r="F61" i="16" s="1"/>
  <c r="D61" i="16"/>
  <c r="G61" i="16"/>
  <c r="G37" i="16"/>
  <c r="C37" i="16"/>
  <c r="D37" i="16"/>
  <c r="E37" i="16"/>
  <c r="F37" i="16" s="1"/>
  <c r="H37" i="16"/>
  <c r="E44" i="16"/>
  <c r="F44" i="16" s="1"/>
  <c r="D44" i="16"/>
  <c r="H44" i="16"/>
  <c r="G44" i="16"/>
  <c r="C44" i="16"/>
  <c r="D63" i="16"/>
  <c r="G63" i="16"/>
  <c r="H63" i="16"/>
  <c r="E63" i="16"/>
  <c r="F63" i="16" s="1"/>
  <c r="C63" i="16"/>
  <c r="C6" i="16"/>
  <c r="H6" i="16"/>
  <c r="G6" i="16"/>
  <c r="E6" i="16"/>
  <c r="F6" i="16" s="1"/>
  <c r="D6" i="16"/>
  <c r="C11" i="16"/>
  <c r="G11" i="16"/>
  <c r="D11" i="16"/>
  <c r="H11" i="16"/>
  <c r="E11" i="16"/>
  <c r="F11" i="16" s="1"/>
  <c r="E24" i="16"/>
  <c r="F24" i="16" s="1"/>
  <c r="D24" i="16"/>
  <c r="H24" i="16"/>
  <c r="G24" i="16"/>
  <c r="C24" i="16"/>
  <c r="D90" i="16"/>
  <c r="H90" i="16"/>
  <c r="C90" i="16"/>
  <c r="E90" i="16"/>
  <c r="F90" i="16" s="1"/>
  <c r="G90" i="16"/>
  <c r="E96" i="16"/>
  <c r="F96" i="16" s="1"/>
  <c r="D96" i="16"/>
  <c r="H96" i="16"/>
  <c r="G96" i="16"/>
  <c r="C96" i="16"/>
  <c r="C20" i="16"/>
  <c r="H20" i="16"/>
  <c r="E20" i="16"/>
  <c r="F20" i="16" s="1"/>
  <c r="D20" i="16"/>
  <c r="G20" i="16"/>
  <c r="C67" i="16"/>
  <c r="D67" i="16"/>
  <c r="E67" i="16"/>
  <c r="F67" i="16" s="1"/>
  <c r="G67" i="16"/>
  <c r="H67" i="16"/>
  <c r="E79" i="16"/>
  <c r="F79" i="16" s="1"/>
  <c r="D79" i="16"/>
  <c r="C79" i="16"/>
  <c r="G79" i="16"/>
  <c r="H79" i="16"/>
  <c r="D21" i="16"/>
  <c r="G21" i="16"/>
  <c r="H21" i="16"/>
  <c r="C21" i="16"/>
  <c r="E21" i="16"/>
  <c r="F21" i="16" s="1"/>
  <c r="C8" i="16"/>
  <c r="H8" i="16"/>
  <c r="E8" i="16"/>
  <c r="F8" i="16" s="1"/>
  <c r="D8" i="16"/>
  <c r="G8" i="16"/>
  <c r="G22" i="16"/>
  <c r="C22" i="16"/>
  <c r="D22" i="16"/>
  <c r="H22" i="16"/>
  <c r="E22" i="16"/>
  <c r="F22" i="16" s="1"/>
  <c r="K178" i="2"/>
  <c r="K30" i="2"/>
  <c r="C94" i="16"/>
  <c r="H94" i="16"/>
  <c r="E94" i="16"/>
  <c r="F94" i="16" s="1"/>
  <c r="D94" i="16"/>
  <c r="G94" i="16"/>
  <c r="D31" i="16"/>
  <c r="E31" i="16"/>
  <c r="F31" i="16" s="1"/>
  <c r="G31" i="16"/>
  <c r="C31" i="16"/>
  <c r="H31" i="16"/>
  <c r="D76" i="16"/>
  <c r="E76" i="16"/>
  <c r="F76" i="16" s="1"/>
  <c r="C76" i="16"/>
  <c r="H76" i="16"/>
  <c r="G76" i="16"/>
  <c r="H34" i="16"/>
  <c r="D34" i="16"/>
  <c r="G34" i="16"/>
  <c r="C34" i="16"/>
  <c r="E34" i="16"/>
  <c r="F34" i="16" s="1"/>
  <c r="D10" i="16"/>
  <c r="G10" i="16"/>
  <c r="C10" i="16"/>
  <c r="H10" i="16"/>
  <c r="E10" i="16"/>
  <c r="F10" i="16" s="1"/>
  <c r="C43" i="16"/>
  <c r="E43" i="16"/>
  <c r="F43" i="16" s="1"/>
  <c r="D43" i="16"/>
  <c r="G43" i="16"/>
  <c r="H43" i="16"/>
  <c r="H77" i="16"/>
  <c r="G77" i="16"/>
  <c r="C77" i="16"/>
  <c r="D77" i="16"/>
  <c r="E77" i="16"/>
  <c r="F77" i="16" s="1"/>
  <c r="C42" i="16"/>
  <c r="H42" i="16"/>
  <c r="D42" i="16"/>
  <c r="G42" i="16"/>
  <c r="E42" i="16"/>
  <c r="F42" i="16" s="1"/>
  <c r="C54" i="16"/>
  <c r="H54" i="16"/>
  <c r="D54" i="16"/>
  <c r="G54" i="16"/>
  <c r="E54" i="16"/>
  <c r="F54" i="16" s="1"/>
  <c r="D71" i="16"/>
  <c r="G71" i="16"/>
  <c r="E71" i="16"/>
  <c r="F71" i="16" s="1"/>
  <c r="H71" i="16"/>
  <c r="C71" i="16"/>
  <c r="H4" i="16"/>
  <c r="D4" i="16"/>
  <c r="E4" i="16"/>
  <c r="F4" i="16" s="1"/>
  <c r="C4" i="16"/>
  <c r="G4" i="16"/>
  <c r="H68" i="16"/>
  <c r="D68" i="16"/>
  <c r="G68" i="16"/>
  <c r="C68" i="16"/>
  <c r="E68" i="16"/>
  <c r="F68" i="16" s="1"/>
  <c r="E27" i="16"/>
  <c r="F27" i="16" s="1"/>
  <c r="C27" i="16"/>
  <c r="G27" i="16"/>
  <c r="D27" i="16"/>
  <c r="H27" i="16"/>
  <c r="D97" i="16"/>
  <c r="H97" i="16"/>
  <c r="C97" i="16"/>
  <c r="G97" i="16"/>
  <c r="E97" i="16"/>
  <c r="F97" i="16" s="1"/>
  <c r="D19" i="16"/>
  <c r="E19" i="16"/>
  <c r="F19" i="16" s="1"/>
  <c r="G19" i="16"/>
  <c r="C19" i="16"/>
  <c r="H19" i="16"/>
  <c r="D33" i="16"/>
  <c r="H33" i="16"/>
  <c r="C33" i="16"/>
  <c r="G33" i="16"/>
  <c r="E33" i="16"/>
  <c r="F33" i="16" s="1"/>
  <c r="D73" i="16"/>
  <c r="H73" i="16"/>
  <c r="C73" i="16"/>
  <c r="E73" i="16"/>
  <c r="F73" i="16" s="1"/>
  <c r="G73" i="16"/>
  <c r="G50" i="16"/>
  <c r="D50" i="16"/>
  <c r="H50" i="16"/>
  <c r="C50" i="16"/>
  <c r="E50" i="16"/>
  <c r="F50" i="16" s="1"/>
  <c r="G12" i="16"/>
  <c r="C12" i="16"/>
  <c r="H12" i="16"/>
  <c r="E12" i="16"/>
  <c r="F12" i="16" s="1"/>
  <c r="D12" i="16"/>
  <c r="E25" i="16"/>
  <c r="F25" i="16" s="1"/>
  <c r="D25" i="16"/>
  <c r="G25" i="16"/>
  <c r="H25" i="16"/>
  <c r="C25" i="16"/>
  <c r="D58" i="16"/>
  <c r="E58" i="16"/>
  <c r="F58" i="16" s="1"/>
  <c r="C58" i="16"/>
  <c r="H58" i="16"/>
  <c r="G58" i="16"/>
  <c r="E81" i="16"/>
  <c r="F81" i="16" s="1"/>
  <c r="D81" i="16"/>
  <c r="G81" i="16"/>
  <c r="H81" i="16"/>
  <c r="C81" i="16"/>
  <c r="G40" i="16"/>
  <c r="C40" i="16"/>
  <c r="H40" i="16"/>
  <c r="E40" i="16"/>
  <c r="F40" i="16" s="1"/>
  <c r="D40" i="16"/>
  <c r="E69" i="16"/>
  <c r="F69" i="16" s="1"/>
  <c r="D69" i="16"/>
  <c r="G69" i="16"/>
  <c r="H69" i="16"/>
  <c r="C69" i="16"/>
  <c r="E93" i="16"/>
  <c r="F93" i="16" s="1"/>
  <c r="D93" i="16"/>
  <c r="G93" i="16"/>
  <c r="H93" i="16"/>
  <c r="C93" i="16"/>
  <c r="B183" i="1"/>
  <c r="B179" i="2"/>
  <c r="B54" i="22" l="1"/>
  <c r="B76" i="22"/>
  <c r="B97" i="22"/>
  <c r="B67" i="22"/>
  <c r="B88" i="22"/>
  <c r="B57" i="22"/>
  <c r="B79" i="22"/>
  <c r="B100" i="22"/>
  <c r="B75" i="22"/>
  <c r="B96" i="22"/>
  <c r="B66" i="22"/>
  <c r="B90" i="22"/>
  <c r="B70" i="22"/>
  <c r="B39" i="22"/>
  <c r="B45" i="22"/>
  <c r="B24" i="22"/>
  <c r="B35" i="22"/>
  <c r="B34" i="22"/>
  <c r="B36" i="22"/>
  <c r="B51" i="22"/>
  <c r="B26" i="22"/>
  <c r="B32" i="22"/>
  <c r="B47" i="22"/>
  <c r="B15" i="22"/>
  <c r="B28" i="22"/>
  <c r="B60" i="22"/>
  <c r="B81" i="22"/>
  <c r="B102" i="22"/>
  <c r="B72" i="22"/>
  <c r="B93" i="22"/>
  <c r="B63" i="22"/>
  <c r="B84" i="22"/>
  <c r="B59" i="22"/>
  <c r="B80" i="22"/>
  <c r="B101" i="22"/>
  <c r="B94" i="22"/>
  <c r="B74" i="22"/>
  <c r="B53" i="22"/>
  <c r="B50" i="22"/>
  <c r="B29" i="22"/>
  <c r="B8" i="22"/>
  <c r="B31" i="22"/>
  <c r="B41" i="22"/>
  <c r="B20" i="22"/>
  <c r="B23" i="22"/>
  <c r="B37" i="22"/>
  <c r="B16" i="22"/>
  <c r="B11" i="22"/>
  <c r="B33" i="22"/>
  <c r="B12" i="22"/>
  <c r="B65" i="22"/>
  <c r="B87" i="22"/>
  <c r="B56" i="22"/>
  <c r="B77" i="22"/>
  <c r="B99" i="22"/>
  <c r="B68" i="22"/>
  <c r="B89" i="22"/>
  <c r="B64" i="22"/>
  <c r="B85" i="22"/>
  <c r="B98" i="22"/>
  <c r="B78" i="22"/>
  <c r="B58" i="22"/>
  <c r="B55" i="22"/>
  <c r="B22" i="22"/>
  <c r="B13" i="22"/>
  <c r="B10" i="22"/>
  <c r="B46" i="22"/>
  <c r="B25" i="22"/>
  <c r="B4" i="22"/>
  <c r="B38" i="22"/>
  <c r="B21" i="22"/>
  <c r="B18" i="22"/>
  <c r="B30" i="22"/>
  <c r="B17" i="22"/>
  <c r="B14" i="22"/>
  <c r="B6" i="22"/>
  <c r="B71" i="22"/>
  <c r="B92" i="22"/>
  <c r="B61" i="22"/>
  <c r="B83" i="22"/>
  <c r="B3" i="22"/>
  <c r="B73" i="22"/>
  <c r="B95" i="22"/>
  <c r="B69" i="22"/>
  <c r="B91" i="22"/>
  <c r="B82" i="22"/>
  <c r="B62" i="22"/>
  <c r="B86" i="22"/>
  <c r="B19" i="22"/>
  <c r="B42" i="22"/>
  <c r="B40" i="22"/>
  <c r="B43" i="22"/>
  <c r="B7" i="22"/>
  <c r="B9" i="22"/>
  <c r="B27" i="22"/>
  <c r="B52" i="22"/>
  <c r="B5" i="22"/>
  <c r="B49" i="22"/>
  <c r="B48" i="22"/>
  <c r="B44" i="22"/>
  <c r="L1" i="2"/>
  <c r="B184" i="1"/>
  <c r="B180" i="2"/>
  <c r="A180" i="2" s="1"/>
  <c r="H52" i="22" l="1"/>
  <c r="E52" i="22"/>
  <c r="F52" i="22" s="1"/>
  <c r="D52" i="22"/>
  <c r="C52" i="22"/>
  <c r="G52" i="22"/>
  <c r="C43" i="22"/>
  <c r="E43" i="22"/>
  <c r="F43" i="22" s="1"/>
  <c r="H43" i="22"/>
  <c r="D43" i="22"/>
  <c r="G43" i="22"/>
  <c r="D86" i="22"/>
  <c r="G86" i="22"/>
  <c r="E86" i="22"/>
  <c r="F86" i="22" s="1"/>
  <c r="H86" i="22"/>
  <c r="C86" i="22"/>
  <c r="G69" i="22"/>
  <c r="H69" i="22"/>
  <c r="C69" i="22"/>
  <c r="E69" i="22"/>
  <c r="F69" i="22" s="1"/>
  <c r="D69" i="22"/>
  <c r="C83" i="22"/>
  <c r="E83" i="22"/>
  <c r="F83" i="22" s="1"/>
  <c r="H83" i="22"/>
  <c r="G83" i="22"/>
  <c r="D83" i="22"/>
  <c r="G6" i="22"/>
  <c r="H6" i="22"/>
  <c r="D6" i="22"/>
  <c r="E6" i="22"/>
  <c r="F6" i="22" s="1"/>
  <c r="C6" i="22"/>
  <c r="C18" i="22"/>
  <c r="H18" i="22"/>
  <c r="D18" i="22"/>
  <c r="G18" i="22"/>
  <c r="E18" i="22"/>
  <c r="F18" i="22" s="1"/>
  <c r="E25" i="22"/>
  <c r="F25" i="22" s="1"/>
  <c r="C25" i="22"/>
  <c r="D25" i="22"/>
  <c r="G25" i="22"/>
  <c r="H25" i="22"/>
  <c r="E22" i="22"/>
  <c r="F22" i="22" s="1"/>
  <c r="C22" i="22"/>
  <c r="D22" i="22"/>
  <c r="H22" i="22"/>
  <c r="G22" i="22"/>
  <c r="G98" i="22"/>
  <c r="D98" i="22"/>
  <c r="C98" i="22"/>
  <c r="H98" i="22"/>
  <c r="E98" i="22"/>
  <c r="F98" i="22" s="1"/>
  <c r="D68" i="22"/>
  <c r="C68" i="22"/>
  <c r="H68" i="22"/>
  <c r="E68" i="22"/>
  <c r="F68" i="22" s="1"/>
  <c r="G68" i="22"/>
  <c r="H87" i="22"/>
  <c r="G87" i="22"/>
  <c r="C87" i="22"/>
  <c r="E87" i="22"/>
  <c r="F87" i="22" s="1"/>
  <c r="D87" i="22"/>
  <c r="D11" i="22"/>
  <c r="H11" i="22"/>
  <c r="E11" i="22"/>
  <c r="F11" i="22" s="1"/>
  <c r="G11" i="22"/>
  <c r="C11" i="22"/>
  <c r="E20" i="22"/>
  <c r="F20" i="22" s="1"/>
  <c r="C20" i="22"/>
  <c r="H20" i="22"/>
  <c r="G20" i="22"/>
  <c r="D20" i="22"/>
  <c r="E29" i="22"/>
  <c r="F29" i="22" s="1"/>
  <c r="C29" i="22"/>
  <c r="D29" i="22"/>
  <c r="G29" i="22"/>
  <c r="H29" i="22"/>
  <c r="D94" i="22"/>
  <c r="E94" i="22"/>
  <c r="F94" i="22" s="1"/>
  <c r="H94" i="22"/>
  <c r="C94" i="22"/>
  <c r="G94" i="22"/>
  <c r="G84" i="22"/>
  <c r="D84" i="22"/>
  <c r="C84" i="22"/>
  <c r="H84" i="22"/>
  <c r="E84" i="22"/>
  <c r="F84" i="22" s="1"/>
  <c r="H102" i="22"/>
  <c r="G102" i="22"/>
  <c r="C102" i="22"/>
  <c r="D102" i="22"/>
  <c r="E102" i="22"/>
  <c r="F102" i="22" s="1"/>
  <c r="C15" i="22"/>
  <c r="E15" i="22"/>
  <c r="F15" i="22" s="1"/>
  <c r="D15" i="22"/>
  <c r="H15" i="22"/>
  <c r="G15" i="22"/>
  <c r="C51" i="22"/>
  <c r="E51" i="22"/>
  <c r="F51" i="22" s="1"/>
  <c r="D51" i="22"/>
  <c r="H51" i="22"/>
  <c r="G51" i="22"/>
  <c r="D24" i="22"/>
  <c r="H24" i="22"/>
  <c r="E24" i="22"/>
  <c r="F24" i="22" s="1"/>
  <c r="G24" i="22"/>
  <c r="C24" i="22"/>
  <c r="H90" i="22"/>
  <c r="E90" i="22"/>
  <c r="F90" i="22" s="1"/>
  <c r="C90" i="22"/>
  <c r="G90" i="22"/>
  <c r="D90" i="22"/>
  <c r="G100" i="22"/>
  <c r="H100" i="22"/>
  <c r="D100" i="22"/>
  <c r="C100" i="22"/>
  <c r="E100" i="22"/>
  <c r="F100" i="22" s="1"/>
  <c r="C67" i="22"/>
  <c r="E67" i="22"/>
  <c r="F67" i="22" s="1"/>
  <c r="D67" i="22"/>
  <c r="H67" i="22"/>
  <c r="G67" i="22"/>
  <c r="H44" i="22"/>
  <c r="E44" i="22"/>
  <c r="F44" i="22" s="1"/>
  <c r="D44" i="22"/>
  <c r="G44" i="22"/>
  <c r="C44" i="22"/>
  <c r="C48" i="22"/>
  <c r="G48" i="22"/>
  <c r="D48" i="22"/>
  <c r="E48" i="22"/>
  <c r="F48" i="22" s="1"/>
  <c r="H48" i="22"/>
  <c r="G27" i="22"/>
  <c r="D27" i="22"/>
  <c r="C27" i="22"/>
  <c r="H27" i="22"/>
  <c r="E27" i="22"/>
  <c r="F27" i="22" s="1"/>
  <c r="C40" i="22"/>
  <c r="G40" i="22"/>
  <c r="D40" i="22"/>
  <c r="E40" i="22"/>
  <c r="F40" i="22" s="1"/>
  <c r="H40" i="22"/>
  <c r="H62" i="22"/>
  <c r="C62" i="22"/>
  <c r="D62" i="22"/>
  <c r="E62" i="22"/>
  <c r="F62" i="22" s="1"/>
  <c r="G62" i="22"/>
  <c r="D95" i="22"/>
  <c r="E95" i="22"/>
  <c r="F95" i="22" s="1"/>
  <c r="C95" i="22"/>
  <c r="H95" i="22"/>
  <c r="G95" i="22"/>
  <c r="D61" i="22"/>
  <c r="E61" i="22"/>
  <c r="F61" i="22" s="1"/>
  <c r="G61" i="22"/>
  <c r="C61" i="22"/>
  <c r="H61" i="22"/>
  <c r="H14" i="22"/>
  <c r="G14" i="22"/>
  <c r="D14" i="22"/>
  <c r="E14" i="22"/>
  <c r="F14" i="22" s="1"/>
  <c r="C14" i="22"/>
  <c r="E21" i="22"/>
  <c r="F21" i="22" s="1"/>
  <c r="D21" i="22"/>
  <c r="C21" i="22"/>
  <c r="G21" i="22"/>
  <c r="H21" i="22"/>
  <c r="G46" i="22"/>
  <c r="C46" i="22"/>
  <c r="E46" i="22"/>
  <c r="F46" i="22" s="1"/>
  <c r="H46" i="22"/>
  <c r="D46" i="22"/>
  <c r="C55" i="22"/>
  <c r="D55" i="22"/>
  <c r="H55" i="22"/>
  <c r="G55" i="22"/>
  <c r="E55" i="22"/>
  <c r="F55" i="22" s="1"/>
  <c r="H85" i="22"/>
  <c r="E85" i="22"/>
  <c r="F85" i="22" s="1"/>
  <c r="C85" i="22"/>
  <c r="D85" i="22"/>
  <c r="G85" i="22"/>
  <c r="D99" i="22"/>
  <c r="G99" i="22"/>
  <c r="E99" i="22"/>
  <c r="F99" i="22" s="1"/>
  <c r="C99" i="22"/>
  <c r="H99" i="22"/>
  <c r="G65" i="22"/>
  <c r="E65" i="22"/>
  <c r="F65" i="22" s="1"/>
  <c r="C65" i="22"/>
  <c r="D65" i="22"/>
  <c r="H65" i="22"/>
  <c r="H16" i="22"/>
  <c r="D16" i="22"/>
  <c r="E16" i="22"/>
  <c r="F16" i="22" s="1"/>
  <c r="C16" i="22"/>
  <c r="G16" i="22"/>
  <c r="G41" i="22"/>
  <c r="E41" i="22"/>
  <c r="F41" i="22" s="1"/>
  <c r="C41" i="22"/>
  <c r="D41" i="22"/>
  <c r="H41" i="22"/>
  <c r="G50" i="22"/>
  <c r="C50" i="22"/>
  <c r="E50" i="22"/>
  <c r="F50" i="22" s="1"/>
  <c r="H50" i="22"/>
  <c r="D50" i="22"/>
  <c r="E101" i="22"/>
  <c r="F101" i="22" s="1"/>
  <c r="C101" i="22"/>
  <c r="D101" i="22"/>
  <c r="H101" i="22"/>
  <c r="G101" i="22"/>
  <c r="E63" i="22"/>
  <c r="F63" i="22" s="1"/>
  <c r="D63" i="22"/>
  <c r="H63" i="22"/>
  <c r="G63" i="22"/>
  <c r="C63" i="22"/>
  <c r="G81" i="22"/>
  <c r="E81" i="22"/>
  <c r="F81" i="22" s="1"/>
  <c r="C81" i="22"/>
  <c r="D81" i="22"/>
  <c r="H81" i="22"/>
  <c r="G47" i="22"/>
  <c r="C47" i="22"/>
  <c r="E47" i="22"/>
  <c r="F47" i="22" s="1"/>
  <c r="D47" i="22"/>
  <c r="H47" i="22"/>
  <c r="D36" i="22"/>
  <c r="C36" i="22"/>
  <c r="E36" i="22"/>
  <c r="F36" i="22" s="1"/>
  <c r="H36" i="22"/>
  <c r="G36" i="22"/>
  <c r="D45" i="22"/>
  <c r="G45" i="22"/>
  <c r="H45" i="22"/>
  <c r="E45" i="22"/>
  <c r="F45" i="22" s="1"/>
  <c r="C45" i="22"/>
  <c r="H66" i="22"/>
  <c r="D66" i="22"/>
  <c r="G66" i="22"/>
  <c r="C66" i="22"/>
  <c r="E66" i="22"/>
  <c r="F66" i="22" s="1"/>
  <c r="H79" i="22"/>
  <c r="G79" i="22"/>
  <c r="C79" i="22"/>
  <c r="E79" i="22"/>
  <c r="F79" i="22" s="1"/>
  <c r="D79" i="22"/>
  <c r="G97" i="22"/>
  <c r="C97" i="22"/>
  <c r="D97" i="22"/>
  <c r="H97" i="22"/>
  <c r="E97" i="22"/>
  <c r="F97" i="22" s="1"/>
  <c r="C49" i="22"/>
  <c r="G49" i="22"/>
  <c r="H49" i="22"/>
  <c r="E49" i="22"/>
  <c r="F49" i="22" s="1"/>
  <c r="D49" i="22"/>
  <c r="E9" i="22"/>
  <c r="F9" i="22" s="1"/>
  <c r="H9" i="22"/>
  <c r="D9" i="22"/>
  <c r="G9" i="22"/>
  <c r="C9" i="22"/>
  <c r="E42" i="22"/>
  <c r="F42" i="22" s="1"/>
  <c r="D42" i="22"/>
  <c r="G42" i="22"/>
  <c r="C42" i="22"/>
  <c r="H42" i="22"/>
  <c r="E82" i="22"/>
  <c r="F82" i="22" s="1"/>
  <c r="D82" i="22"/>
  <c r="G82" i="22"/>
  <c r="C82" i="22"/>
  <c r="H82" i="22"/>
  <c r="C73" i="22"/>
  <c r="E73" i="22"/>
  <c r="F73" i="22" s="1"/>
  <c r="H73" i="22"/>
  <c r="G73" i="22"/>
  <c r="D73" i="22"/>
  <c r="E92" i="22"/>
  <c r="F92" i="22" s="1"/>
  <c r="D92" i="22"/>
  <c r="G92" i="22"/>
  <c r="C92" i="22"/>
  <c r="H92" i="22"/>
  <c r="G17" i="22"/>
  <c r="E17" i="22"/>
  <c r="F17" i="22" s="1"/>
  <c r="D17" i="22"/>
  <c r="C17" i="22"/>
  <c r="H17" i="22"/>
  <c r="D38" i="22"/>
  <c r="G38" i="22"/>
  <c r="C38" i="22"/>
  <c r="E38" i="22"/>
  <c r="F38" i="22" s="1"/>
  <c r="H38" i="22"/>
  <c r="G10" i="22"/>
  <c r="H10" i="22"/>
  <c r="D10" i="22"/>
  <c r="C10" i="22"/>
  <c r="E10" i="22"/>
  <c r="F10" i="22" s="1"/>
  <c r="H58" i="22"/>
  <c r="D58" i="22"/>
  <c r="G58" i="22"/>
  <c r="C58" i="22"/>
  <c r="E58" i="22"/>
  <c r="F58" i="22" s="1"/>
  <c r="H64" i="22"/>
  <c r="E64" i="22"/>
  <c r="F64" i="22" s="1"/>
  <c r="G64" i="22"/>
  <c r="D64" i="22"/>
  <c r="C64" i="22"/>
  <c r="G77" i="22"/>
  <c r="H77" i="22"/>
  <c r="E77" i="22"/>
  <c r="F77" i="22" s="1"/>
  <c r="C77" i="22"/>
  <c r="D77" i="22"/>
  <c r="C12" i="22"/>
  <c r="D12" i="22"/>
  <c r="E12" i="22"/>
  <c r="F12" i="22" s="1"/>
  <c r="H12" i="22"/>
  <c r="G12" i="22"/>
  <c r="G37" i="22"/>
  <c r="H37" i="22"/>
  <c r="E37" i="22"/>
  <c r="F37" i="22" s="1"/>
  <c r="C37" i="22"/>
  <c r="D37" i="22"/>
  <c r="G31" i="22"/>
  <c r="C31" i="22"/>
  <c r="E31" i="22"/>
  <c r="F31" i="22" s="1"/>
  <c r="D31" i="22"/>
  <c r="H31" i="22"/>
  <c r="G53" i="22"/>
  <c r="H53" i="22"/>
  <c r="E53" i="22"/>
  <c r="F53" i="22" s="1"/>
  <c r="C53" i="22"/>
  <c r="D53" i="22"/>
  <c r="C80" i="22"/>
  <c r="H80" i="22"/>
  <c r="E80" i="22"/>
  <c r="F80" i="22" s="1"/>
  <c r="G80" i="22"/>
  <c r="D80" i="22"/>
  <c r="C93" i="22"/>
  <c r="E93" i="22"/>
  <c r="F93" i="22" s="1"/>
  <c r="D93" i="22"/>
  <c r="H93" i="22"/>
  <c r="G93" i="22"/>
  <c r="C60" i="22"/>
  <c r="H60" i="22"/>
  <c r="E60" i="22"/>
  <c r="F60" i="22" s="1"/>
  <c r="G60" i="22"/>
  <c r="D60" i="22"/>
  <c r="G32" i="22"/>
  <c r="D32" i="22"/>
  <c r="C32" i="22"/>
  <c r="H32" i="22"/>
  <c r="E32" i="22"/>
  <c r="F32" i="22" s="1"/>
  <c r="E34" i="22"/>
  <c r="F34" i="22" s="1"/>
  <c r="H34" i="22"/>
  <c r="D34" i="22"/>
  <c r="G34" i="22"/>
  <c r="C34" i="22"/>
  <c r="D39" i="22"/>
  <c r="H39" i="22"/>
  <c r="G39" i="22"/>
  <c r="C39" i="22"/>
  <c r="E39" i="22"/>
  <c r="F39" i="22" s="1"/>
  <c r="C96" i="22"/>
  <c r="E96" i="22"/>
  <c r="F96" i="22" s="1"/>
  <c r="H96" i="22"/>
  <c r="D96" i="22"/>
  <c r="G96" i="22"/>
  <c r="C57" i="22"/>
  <c r="D57" i="22"/>
  <c r="G57" i="22"/>
  <c r="H57" i="22"/>
  <c r="E57" i="22"/>
  <c r="F57" i="22" s="1"/>
  <c r="D76" i="22"/>
  <c r="H76" i="22"/>
  <c r="E76" i="22"/>
  <c r="F76" i="22" s="1"/>
  <c r="G76" i="22"/>
  <c r="C76" i="22"/>
  <c r="G5" i="22"/>
  <c r="C5" i="22"/>
  <c r="H5" i="22"/>
  <c r="E5" i="22"/>
  <c r="F5" i="22" s="1"/>
  <c r="D5" i="22"/>
  <c r="H7" i="22"/>
  <c r="D7" i="22"/>
  <c r="G7" i="22"/>
  <c r="E7" i="22"/>
  <c r="F7" i="22" s="1"/>
  <c r="C7" i="22"/>
  <c r="D19" i="22"/>
  <c r="H19" i="22"/>
  <c r="C19" i="22"/>
  <c r="E19" i="22"/>
  <c r="F19" i="22" s="1"/>
  <c r="G19" i="22"/>
  <c r="E91" i="22"/>
  <c r="F91" i="22" s="1"/>
  <c r="D91" i="22"/>
  <c r="H91" i="22"/>
  <c r="G91" i="22"/>
  <c r="C91" i="22"/>
  <c r="G1" i="22"/>
  <c r="E3" i="22"/>
  <c r="F3" i="22"/>
  <c r="G3" i="22" s="1"/>
  <c r="C3" i="22"/>
  <c r="H3" i="22"/>
  <c r="D3" i="22"/>
  <c r="D71" i="22"/>
  <c r="G71" i="22"/>
  <c r="E71" i="22"/>
  <c r="F71" i="22" s="1"/>
  <c r="C71" i="22"/>
  <c r="H71" i="22"/>
  <c r="H30" i="22"/>
  <c r="D30" i="22"/>
  <c r="G30" i="22"/>
  <c r="C30" i="22"/>
  <c r="E30" i="22"/>
  <c r="F30" i="22" s="1"/>
  <c r="H4" i="22"/>
  <c r="C4" i="22"/>
  <c r="D4" i="22"/>
  <c r="E4" i="22"/>
  <c r="G4" i="22"/>
  <c r="H13" i="22"/>
  <c r="E13" i="22"/>
  <c r="F13" i="22" s="1"/>
  <c r="G13" i="22"/>
  <c r="D13" i="22"/>
  <c r="C13" i="22"/>
  <c r="H78" i="22"/>
  <c r="G78" i="22"/>
  <c r="D78" i="22"/>
  <c r="C78" i="22"/>
  <c r="E78" i="22"/>
  <c r="F78" i="22" s="1"/>
  <c r="H89" i="22"/>
  <c r="G89" i="22"/>
  <c r="E89" i="22"/>
  <c r="F89" i="22" s="1"/>
  <c r="C89" i="22"/>
  <c r="D89" i="22"/>
  <c r="D56" i="22"/>
  <c r="C56" i="22"/>
  <c r="H56" i="22"/>
  <c r="E56" i="22"/>
  <c r="F56" i="22" s="1"/>
  <c r="G56" i="22"/>
  <c r="C33" i="22"/>
  <c r="D33" i="22"/>
  <c r="G33" i="22"/>
  <c r="H33" i="22"/>
  <c r="E33" i="22"/>
  <c r="F33" i="22" s="1"/>
  <c r="H23" i="22"/>
  <c r="G23" i="22"/>
  <c r="C23" i="22"/>
  <c r="E23" i="22"/>
  <c r="F23" i="22" s="1"/>
  <c r="D23" i="22"/>
  <c r="G8" i="22"/>
  <c r="C8" i="22"/>
  <c r="D8" i="22"/>
  <c r="E8" i="22"/>
  <c r="F8" i="22" s="1"/>
  <c r="H8" i="22"/>
  <c r="E74" i="22"/>
  <c r="F74" i="22" s="1"/>
  <c r="H74" i="22"/>
  <c r="D74" i="22"/>
  <c r="G74" i="22"/>
  <c r="C74" i="22"/>
  <c r="G59" i="22"/>
  <c r="C59" i="22"/>
  <c r="E59" i="22"/>
  <c r="F59" i="22" s="1"/>
  <c r="D59" i="22"/>
  <c r="H59" i="22"/>
  <c r="D72" i="22"/>
  <c r="C72" i="22"/>
  <c r="E72" i="22"/>
  <c r="F72" i="22" s="1"/>
  <c r="H72" i="22"/>
  <c r="G72" i="22"/>
  <c r="E28" i="22"/>
  <c r="F28" i="22" s="1"/>
  <c r="G28" i="22"/>
  <c r="D28" i="22"/>
  <c r="C28" i="22"/>
  <c r="H28" i="22"/>
  <c r="G26" i="22"/>
  <c r="C26" i="22"/>
  <c r="E26" i="22"/>
  <c r="F26" i="22" s="1"/>
  <c r="H26" i="22"/>
  <c r="D26" i="22"/>
  <c r="C35" i="22"/>
  <c r="D35" i="22"/>
  <c r="H35" i="22"/>
  <c r="G35" i="22"/>
  <c r="E35" i="22"/>
  <c r="F35" i="22" s="1"/>
  <c r="G70" i="22"/>
  <c r="C70" i="22"/>
  <c r="E70" i="22"/>
  <c r="F70" i="22" s="1"/>
  <c r="H70" i="22"/>
  <c r="D70" i="22"/>
  <c r="E75" i="22"/>
  <c r="F75" i="22" s="1"/>
  <c r="D75" i="22"/>
  <c r="H75" i="22"/>
  <c r="G75" i="22"/>
  <c r="C75" i="22"/>
  <c r="E88" i="22"/>
  <c r="F88" i="22" s="1"/>
  <c r="G88" i="22"/>
  <c r="D88" i="22"/>
  <c r="C88" i="22"/>
  <c r="H88" i="22"/>
  <c r="C54" i="22"/>
  <c r="H54" i="22"/>
  <c r="G54" i="22"/>
  <c r="D54" i="22"/>
  <c r="E54" i="22"/>
  <c r="F54" i="22" s="1"/>
  <c r="B30" i="17"/>
  <c r="B29" i="17"/>
  <c r="B49" i="17"/>
  <c r="B65" i="17"/>
  <c r="B81" i="17"/>
  <c r="B97" i="17"/>
  <c r="B24" i="17"/>
  <c r="B23" i="17"/>
  <c r="B46" i="17"/>
  <c r="B62" i="17"/>
  <c r="B78" i="17"/>
  <c r="B94" i="17"/>
  <c r="B18" i="17"/>
  <c r="B17" i="17"/>
  <c r="B43" i="17"/>
  <c r="B59" i="17"/>
  <c r="B75" i="17"/>
  <c r="B91" i="17"/>
  <c r="B4" i="17"/>
  <c r="B36" i="17"/>
  <c r="B35" i="17"/>
  <c r="B52" i="17"/>
  <c r="B68" i="17"/>
  <c r="B84" i="17"/>
  <c r="B100" i="17"/>
  <c r="B6" i="17"/>
  <c r="B5" i="17"/>
  <c r="B37" i="17"/>
  <c r="B53" i="17"/>
  <c r="B69" i="17"/>
  <c r="B85" i="17"/>
  <c r="B101" i="17"/>
  <c r="B32" i="17"/>
  <c r="B31" i="17"/>
  <c r="B50" i="17"/>
  <c r="B66" i="17"/>
  <c r="B82" i="17"/>
  <c r="B98" i="17"/>
  <c r="B26" i="17"/>
  <c r="B25" i="17"/>
  <c r="B47" i="17"/>
  <c r="B63" i="17"/>
  <c r="B79" i="17"/>
  <c r="B95" i="17"/>
  <c r="B12" i="17"/>
  <c r="B11" i="17"/>
  <c r="B40" i="17"/>
  <c r="B56" i="17"/>
  <c r="B72" i="17"/>
  <c r="B88" i="17"/>
  <c r="B14" i="17"/>
  <c r="B13" i="17"/>
  <c r="B41" i="17"/>
  <c r="B57" i="17"/>
  <c r="B73" i="17"/>
  <c r="B89" i="17"/>
  <c r="B8" i="17"/>
  <c r="B7" i="17"/>
  <c r="B38" i="17"/>
  <c r="B54" i="17"/>
  <c r="B70" i="17"/>
  <c r="B86" i="17"/>
  <c r="B102" i="17"/>
  <c r="B34" i="17"/>
  <c r="B33" i="17"/>
  <c r="B51" i="17"/>
  <c r="B67" i="17"/>
  <c r="B83" i="17"/>
  <c r="B99" i="17"/>
  <c r="B20" i="17"/>
  <c r="B19" i="17"/>
  <c r="B44" i="17"/>
  <c r="B60" i="17"/>
  <c r="B76" i="17"/>
  <c r="B92" i="17"/>
  <c r="B22" i="17"/>
  <c r="B21" i="17"/>
  <c r="B45" i="17"/>
  <c r="B61" i="17"/>
  <c r="B77" i="17"/>
  <c r="B93" i="17"/>
  <c r="B16" i="17"/>
  <c r="B15" i="17"/>
  <c r="B42" i="17"/>
  <c r="B58" i="17"/>
  <c r="B74" i="17"/>
  <c r="B90" i="17"/>
  <c r="B10" i="17"/>
  <c r="B9" i="17"/>
  <c r="B39" i="17"/>
  <c r="B55" i="17"/>
  <c r="B71" i="17"/>
  <c r="B87" i="17"/>
  <c r="B3" i="17"/>
  <c r="B28" i="17"/>
  <c r="B27" i="17"/>
  <c r="B48" i="17"/>
  <c r="B64" i="17"/>
  <c r="B80" i="17"/>
  <c r="B96" i="17"/>
  <c r="B185" i="1"/>
  <c r="B182" i="2" s="1"/>
  <c r="A142" i="2" s="1"/>
  <c r="F181" i="2"/>
  <c r="A177" i="2" l="1"/>
  <c r="A104" i="2"/>
  <c r="A106" i="2"/>
  <c r="A140" i="2"/>
  <c r="A85" i="2"/>
  <c r="A39" i="2"/>
  <c r="A70" i="2"/>
  <c r="A71" i="2"/>
  <c r="A114" i="2"/>
  <c r="A68" i="2"/>
  <c r="A179" i="2"/>
  <c r="A62" i="2"/>
  <c r="A24" i="2"/>
  <c r="A61" i="2"/>
  <c r="A12" i="2"/>
  <c r="A84" i="2"/>
  <c r="A168" i="2"/>
  <c r="A123" i="2"/>
  <c r="A176" i="2"/>
  <c r="A18" i="2"/>
  <c r="A88" i="2"/>
  <c r="A66" i="2"/>
  <c r="A48" i="2"/>
  <c r="A28" i="2"/>
  <c r="A167" i="2"/>
  <c r="A161" i="2"/>
  <c r="A164" i="2"/>
  <c r="A14" i="2"/>
  <c r="A145" i="2"/>
  <c r="A47" i="2"/>
  <c r="A107" i="2"/>
  <c r="E134" i="2"/>
  <c r="E41" i="2"/>
  <c r="E156" i="2"/>
  <c r="E146" i="2"/>
  <c r="E34" i="2"/>
  <c r="E42" i="2"/>
  <c r="E54" i="2"/>
  <c r="E163" i="2"/>
  <c r="E101" i="2"/>
  <c r="E127" i="2"/>
  <c r="E33" i="2"/>
  <c r="E162" i="2"/>
  <c r="E171" i="2"/>
  <c r="E178" i="2"/>
  <c r="E43" i="2"/>
  <c r="E125" i="2"/>
  <c r="E44" i="2"/>
  <c r="E124" i="2"/>
  <c r="E9" i="2"/>
  <c r="E83" i="2"/>
  <c r="E118" i="2"/>
  <c r="E13" i="2"/>
  <c r="E36" i="2"/>
  <c r="E82" i="2"/>
  <c r="A77" i="2"/>
  <c r="A144" i="2"/>
  <c r="A45" i="2"/>
  <c r="A147" i="2"/>
  <c r="A56" i="2"/>
  <c r="A73" i="2"/>
  <c r="A110" i="2"/>
  <c r="A46" i="2"/>
  <c r="A40" i="2"/>
  <c r="A27" i="2"/>
  <c r="A59" i="2"/>
  <c r="A17" i="2"/>
  <c r="A113" i="2"/>
  <c r="A95" i="2"/>
  <c r="A91" i="2"/>
  <c r="A26" i="2"/>
  <c r="A49" i="2"/>
  <c r="A137" i="2"/>
  <c r="A108" i="2"/>
  <c r="A50" i="2"/>
  <c r="A69" i="2"/>
  <c r="A10" i="2"/>
  <c r="A67" i="2"/>
  <c r="A3" i="2"/>
  <c r="A57" i="2"/>
  <c r="A87" i="2"/>
  <c r="E117" i="2"/>
  <c r="E132" i="2"/>
  <c r="E105" i="2"/>
  <c r="E109" i="2"/>
  <c r="G96" i="17"/>
  <c r="E96" i="17"/>
  <c r="F96" i="17" s="1"/>
  <c r="C96" i="17"/>
  <c r="H96" i="17"/>
  <c r="D96" i="17"/>
  <c r="C27" i="17"/>
  <c r="E27" i="17"/>
  <c r="F27" i="17" s="1"/>
  <c r="H27" i="17"/>
  <c r="D27" i="17"/>
  <c r="G27" i="17"/>
  <c r="C71" i="17"/>
  <c r="D71" i="17"/>
  <c r="E71" i="17"/>
  <c r="F71" i="17" s="1"/>
  <c r="H71" i="17"/>
  <c r="G71" i="17"/>
  <c r="G10" i="17"/>
  <c r="H10" i="17"/>
  <c r="E10" i="17"/>
  <c r="F10" i="17" s="1"/>
  <c r="C10" i="17"/>
  <c r="D10" i="17"/>
  <c r="H42" i="17"/>
  <c r="D42" i="17"/>
  <c r="G42" i="17"/>
  <c r="E42" i="17"/>
  <c r="F42" i="17" s="1"/>
  <c r="C42" i="17"/>
  <c r="G77" i="17"/>
  <c r="H77" i="17"/>
  <c r="D77" i="17"/>
  <c r="C77" i="17"/>
  <c r="E77" i="17"/>
  <c r="F77" i="17" s="1"/>
  <c r="C22" i="17"/>
  <c r="E22" i="17"/>
  <c r="F22" i="17" s="1"/>
  <c r="H22" i="17"/>
  <c r="D22" i="17"/>
  <c r="G22" i="17"/>
  <c r="E44" i="17"/>
  <c r="F44" i="17" s="1"/>
  <c r="G44" i="17"/>
  <c r="C44" i="17"/>
  <c r="D44" i="17"/>
  <c r="H44" i="17"/>
  <c r="C83" i="17"/>
  <c r="D83" i="17"/>
  <c r="E83" i="17"/>
  <c r="F83" i="17" s="1"/>
  <c r="H83" i="17"/>
  <c r="G83" i="17"/>
  <c r="G34" i="17"/>
  <c r="H34" i="17"/>
  <c r="E34" i="17"/>
  <c r="F34" i="17" s="1"/>
  <c r="C34" i="17"/>
  <c r="D34" i="17"/>
  <c r="H54" i="17"/>
  <c r="D54" i="17"/>
  <c r="G54" i="17"/>
  <c r="E54" i="17"/>
  <c r="F54" i="17" s="1"/>
  <c r="C54" i="17"/>
  <c r="G89" i="17"/>
  <c r="H89" i="17"/>
  <c r="D89" i="17"/>
  <c r="C89" i="17"/>
  <c r="E89" i="17"/>
  <c r="F89" i="17" s="1"/>
  <c r="C13" i="17"/>
  <c r="D13" i="17"/>
  <c r="E13" i="17"/>
  <c r="F13" i="17" s="1"/>
  <c r="H13" i="17"/>
  <c r="G13" i="17"/>
  <c r="D56" i="17"/>
  <c r="H56" i="17"/>
  <c r="E56" i="17"/>
  <c r="F56" i="17" s="1"/>
  <c r="G56" i="17"/>
  <c r="C56" i="17"/>
  <c r="H95" i="17"/>
  <c r="G95" i="17"/>
  <c r="C95" i="17"/>
  <c r="D95" i="17"/>
  <c r="E95" i="17"/>
  <c r="F95" i="17" s="1"/>
  <c r="C25" i="17"/>
  <c r="E25" i="17"/>
  <c r="F25" i="17" s="1"/>
  <c r="G25" i="17"/>
  <c r="H25" i="17"/>
  <c r="D25" i="17"/>
  <c r="D66" i="17"/>
  <c r="H66" i="17"/>
  <c r="E66" i="17"/>
  <c r="F66" i="17" s="1"/>
  <c r="G66" i="17"/>
  <c r="C66" i="17"/>
  <c r="C101" i="17"/>
  <c r="E101" i="17"/>
  <c r="F101" i="17" s="1"/>
  <c r="G101" i="17"/>
  <c r="H101" i="17"/>
  <c r="D101" i="17"/>
  <c r="H37" i="17"/>
  <c r="G37" i="17"/>
  <c r="C37" i="17"/>
  <c r="D37" i="17"/>
  <c r="E37" i="17"/>
  <c r="F37" i="17" s="1"/>
  <c r="E84" i="17"/>
  <c r="F84" i="17" s="1"/>
  <c r="C84" i="17"/>
  <c r="H84" i="17"/>
  <c r="D84" i="17"/>
  <c r="G84" i="17"/>
  <c r="D36" i="17"/>
  <c r="H36" i="17"/>
  <c r="E36" i="17"/>
  <c r="F36" i="17" s="1"/>
  <c r="G36" i="17"/>
  <c r="C36" i="17"/>
  <c r="E59" i="17"/>
  <c r="F59" i="17" s="1"/>
  <c r="G59" i="17"/>
  <c r="H59" i="17"/>
  <c r="D59" i="17"/>
  <c r="C59" i="17"/>
  <c r="H94" i="17"/>
  <c r="E94" i="17"/>
  <c r="F94" i="17" s="1"/>
  <c r="G94" i="17"/>
  <c r="C94" i="17"/>
  <c r="D94" i="17"/>
  <c r="C23" i="17"/>
  <c r="H23" i="17"/>
  <c r="E23" i="17"/>
  <c r="F23" i="17" s="1"/>
  <c r="G23" i="17"/>
  <c r="D23" i="17"/>
  <c r="D65" i="17"/>
  <c r="C65" i="17"/>
  <c r="E65" i="17"/>
  <c r="F65" i="17" s="1"/>
  <c r="G65" i="17"/>
  <c r="H65" i="17"/>
  <c r="H80" i="17"/>
  <c r="D80" i="17"/>
  <c r="G80" i="17"/>
  <c r="E80" i="17"/>
  <c r="F80" i="17" s="1"/>
  <c r="C80" i="17"/>
  <c r="E28" i="17"/>
  <c r="F28" i="17" s="1"/>
  <c r="G28" i="17"/>
  <c r="C28" i="17"/>
  <c r="D28" i="17"/>
  <c r="H28" i="17"/>
  <c r="E55" i="17"/>
  <c r="F55" i="17" s="1"/>
  <c r="G55" i="17"/>
  <c r="H55" i="17"/>
  <c r="D55" i="17"/>
  <c r="C55" i="17"/>
  <c r="H90" i="17"/>
  <c r="E90" i="17"/>
  <c r="F90" i="17" s="1"/>
  <c r="G90" i="17"/>
  <c r="C90" i="17"/>
  <c r="D90" i="17"/>
  <c r="C15" i="17"/>
  <c r="H15" i="17"/>
  <c r="E15" i="17"/>
  <c r="F15" i="17" s="1"/>
  <c r="G15" i="17"/>
  <c r="D15" i="17"/>
  <c r="G61" i="17"/>
  <c r="C61" i="17"/>
  <c r="D61" i="17"/>
  <c r="E61" i="17"/>
  <c r="F61" i="17" s="1"/>
  <c r="H61" i="17"/>
  <c r="C92" i="17"/>
  <c r="H92" i="17"/>
  <c r="D92" i="17"/>
  <c r="G92" i="17"/>
  <c r="E92" i="17"/>
  <c r="F92" i="17" s="1"/>
  <c r="H19" i="17"/>
  <c r="D19" i="17"/>
  <c r="G19" i="17"/>
  <c r="C19" i="17"/>
  <c r="E19" i="17"/>
  <c r="G67" i="17"/>
  <c r="C67" i="17"/>
  <c r="D67" i="17"/>
  <c r="E67" i="17"/>
  <c r="F67" i="17" s="1"/>
  <c r="H67" i="17"/>
  <c r="H102" i="17"/>
  <c r="E102" i="17"/>
  <c r="F102" i="17" s="1"/>
  <c r="G102" i="17"/>
  <c r="C102" i="17"/>
  <c r="D102" i="17"/>
  <c r="C38" i="17"/>
  <c r="H38" i="17"/>
  <c r="D38" i="17"/>
  <c r="G38" i="17"/>
  <c r="E38" i="17"/>
  <c r="F38" i="17" s="1"/>
  <c r="D73" i="17"/>
  <c r="E73" i="17"/>
  <c r="F73" i="17" s="1"/>
  <c r="H73" i="17"/>
  <c r="G73" i="17"/>
  <c r="C73" i="17"/>
  <c r="G14" i="17"/>
  <c r="C14" i="17"/>
  <c r="E14" i="17"/>
  <c r="F14" i="17" s="1"/>
  <c r="D14" i="17"/>
  <c r="H14" i="17"/>
  <c r="C40" i="17"/>
  <c r="D40" i="17"/>
  <c r="H40" i="17"/>
  <c r="E40" i="17"/>
  <c r="F40" i="17" s="1"/>
  <c r="G40" i="17"/>
  <c r="E79" i="17"/>
  <c r="F79" i="17" s="1"/>
  <c r="H79" i="17"/>
  <c r="G79" i="17"/>
  <c r="C79" i="17"/>
  <c r="D79" i="17"/>
  <c r="E26" i="17"/>
  <c r="F26" i="17" s="1"/>
  <c r="C26" i="17"/>
  <c r="D26" i="17"/>
  <c r="G26" i="17"/>
  <c r="H26" i="17"/>
  <c r="G50" i="17"/>
  <c r="E50" i="17"/>
  <c r="F50" i="17" s="1"/>
  <c r="C50" i="17"/>
  <c r="H50" i="17"/>
  <c r="D50" i="17"/>
  <c r="D85" i="17"/>
  <c r="C85" i="17"/>
  <c r="E85" i="17"/>
  <c r="F85" i="17" s="1"/>
  <c r="G85" i="17"/>
  <c r="H85" i="17"/>
  <c r="E5" i="17"/>
  <c r="F5" i="17" s="1"/>
  <c r="H5" i="17"/>
  <c r="G5" i="17"/>
  <c r="C5" i="17"/>
  <c r="D5" i="17"/>
  <c r="G68" i="17"/>
  <c r="E68" i="17"/>
  <c r="F68" i="17" s="1"/>
  <c r="C68" i="17"/>
  <c r="H68" i="17"/>
  <c r="D68" i="17"/>
  <c r="H4" i="17"/>
  <c r="G4" i="17"/>
  <c r="C4" i="17"/>
  <c r="E4" i="17"/>
  <c r="F4" i="17" s="1"/>
  <c r="D4" i="17"/>
  <c r="C43" i="17"/>
  <c r="E43" i="17"/>
  <c r="F43" i="17" s="1"/>
  <c r="G43" i="17"/>
  <c r="H43" i="17"/>
  <c r="D43" i="17"/>
  <c r="D78" i="17"/>
  <c r="H78" i="17"/>
  <c r="E78" i="17"/>
  <c r="F78" i="17" s="1"/>
  <c r="G78" i="17"/>
  <c r="C78" i="17"/>
  <c r="E24" i="17"/>
  <c r="F24" i="17" s="1"/>
  <c r="H24" i="17"/>
  <c r="D24" i="17"/>
  <c r="G24" i="17"/>
  <c r="C24" i="17"/>
  <c r="C49" i="17"/>
  <c r="D49" i="17"/>
  <c r="E49" i="17"/>
  <c r="F49" i="17" s="1"/>
  <c r="H49" i="17"/>
  <c r="G49" i="17"/>
  <c r="E181" i="2"/>
  <c r="E31" i="2"/>
  <c r="C64" i="17"/>
  <c r="H64" i="17"/>
  <c r="D64" i="17"/>
  <c r="G64" i="17"/>
  <c r="E64" i="17"/>
  <c r="F64" i="17" s="1"/>
  <c r="E3" i="17"/>
  <c r="F3" i="17"/>
  <c r="G3" i="17" s="1"/>
  <c r="G1" i="17"/>
  <c r="D3" i="17"/>
  <c r="H3" i="17"/>
  <c r="C3" i="17"/>
  <c r="C39" i="17"/>
  <c r="E39" i="17"/>
  <c r="F39" i="17" s="1"/>
  <c r="G39" i="17"/>
  <c r="H39" i="17"/>
  <c r="D39" i="17"/>
  <c r="D74" i="17"/>
  <c r="H74" i="17"/>
  <c r="E74" i="17"/>
  <c r="F74" i="17" s="1"/>
  <c r="G74" i="17"/>
  <c r="C74" i="17"/>
  <c r="E16" i="17"/>
  <c r="F16" i="17" s="1"/>
  <c r="C16" i="17"/>
  <c r="H16" i="17"/>
  <c r="D16" i="17"/>
  <c r="G16" i="17"/>
  <c r="H45" i="17"/>
  <c r="G45" i="17"/>
  <c r="C45" i="17"/>
  <c r="D45" i="17"/>
  <c r="E45" i="17"/>
  <c r="F45" i="17" s="1"/>
  <c r="E76" i="17"/>
  <c r="F76" i="17" s="1"/>
  <c r="C76" i="17"/>
  <c r="H76" i="17"/>
  <c r="D76" i="17"/>
  <c r="G76" i="17"/>
  <c r="D20" i="17"/>
  <c r="H20" i="17"/>
  <c r="E20" i="17"/>
  <c r="F20" i="17" s="1"/>
  <c r="G20" i="17"/>
  <c r="C20" i="17"/>
  <c r="C51" i="17"/>
  <c r="E51" i="17"/>
  <c r="F51" i="17" s="1"/>
  <c r="G51" i="17"/>
  <c r="H51" i="17"/>
  <c r="D51" i="17"/>
  <c r="D86" i="17"/>
  <c r="H86" i="17"/>
  <c r="E86" i="17"/>
  <c r="F86" i="17" s="1"/>
  <c r="G86" i="17"/>
  <c r="C86" i="17"/>
  <c r="D7" i="17"/>
  <c r="C7" i="17"/>
  <c r="H7" i="17"/>
  <c r="E7" i="17"/>
  <c r="F7" i="17" s="1"/>
  <c r="G7" i="17"/>
  <c r="H57" i="17"/>
  <c r="G57" i="17"/>
  <c r="C57" i="17"/>
  <c r="D57" i="17"/>
  <c r="E57" i="17"/>
  <c r="F57" i="17" s="1"/>
  <c r="H88" i="17"/>
  <c r="D88" i="17"/>
  <c r="G88" i="17"/>
  <c r="E88" i="17"/>
  <c r="F88" i="17" s="1"/>
  <c r="C88" i="17"/>
  <c r="D11" i="17"/>
  <c r="G11" i="17"/>
  <c r="C11" i="17"/>
  <c r="E11" i="17"/>
  <c r="F11" i="17" s="1"/>
  <c r="H11" i="17"/>
  <c r="C63" i="17"/>
  <c r="E63" i="17"/>
  <c r="F63" i="17" s="1"/>
  <c r="H63" i="17"/>
  <c r="G63" i="17"/>
  <c r="D63" i="17"/>
  <c r="E98" i="17"/>
  <c r="F98" i="17" s="1"/>
  <c r="G98" i="17"/>
  <c r="C98" i="17"/>
  <c r="D98" i="17"/>
  <c r="H98" i="17"/>
  <c r="H31" i="17"/>
  <c r="E31" i="17"/>
  <c r="F31" i="17" s="1"/>
  <c r="G31" i="17"/>
  <c r="D31" i="17"/>
  <c r="C31" i="17"/>
  <c r="G69" i="17"/>
  <c r="H69" i="17"/>
  <c r="D69" i="17"/>
  <c r="C69" i="17"/>
  <c r="E69" i="17"/>
  <c r="F69" i="17" s="1"/>
  <c r="D6" i="17"/>
  <c r="C6" i="17"/>
  <c r="H6" i="17"/>
  <c r="G6" i="17"/>
  <c r="E6" i="17"/>
  <c r="F6" i="17" s="1"/>
  <c r="E52" i="17"/>
  <c r="F52" i="17" s="1"/>
  <c r="G52" i="17"/>
  <c r="C52" i="17"/>
  <c r="D52" i="17"/>
  <c r="H52" i="17"/>
  <c r="E91" i="17"/>
  <c r="F91" i="17" s="1"/>
  <c r="H91" i="17"/>
  <c r="G91" i="17"/>
  <c r="C91" i="17"/>
  <c r="D91" i="17"/>
  <c r="D17" i="17"/>
  <c r="C17" i="17"/>
  <c r="E17" i="17"/>
  <c r="F17" i="17" s="1"/>
  <c r="G17" i="17"/>
  <c r="H17" i="17"/>
  <c r="H62" i="17"/>
  <c r="G62" i="17"/>
  <c r="E62" i="17"/>
  <c r="F62" i="17" s="1"/>
  <c r="C62" i="17"/>
  <c r="D62" i="17"/>
  <c r="D97" i="17"/>
  <c r="G97" i="17"/>
  <c r="C97" i="17"/>
  <c r="E97" i="17"/>
  <c r="F97" i="17" s="1"/>
  <c r="H97" i="17"/>
  <c r="G29" i="17"/>
  <c r="C29" i="17"/>
  <c r="D29" i="17"/>
  <c r="E29" i="17"/>
  <c r="F29" i="17" s="1"/>
  <c r="H29" i="17"/>
  <c r="A182" i="2"/>
  <c r="A32" i="2"/>
  <c r="A37" i="2"/>
  <c r="D48" i="17"/>
  <c r="H48" i="17"/>
  <c r="E48" i="17"/>
  <c r="F48" i="17" s="1"/>
  <c r="G48" i="17"/>
  <c r="C48" i="17"/>
  <c r="E87" i="17"/>
  <c r="F87" i="17" s="1"/>
  <c r="H87" i="17"/>
  <c r="G87" i="17"/>
  <c r="C87" i="17"/>
  <c r="D87" i="17"/>
  <c r="D9" i="17"/>
  <c r="C9" i="17"/>
  <c r="E9" i="17"/>
  <c r="F9" i="17" s="1"/>
  <c r="G9" i="17"/>
  <c r="H9" i="17"/>
  <c r="G58" i="17"/>
  <c r="E58" i="17"/>
  <c r="F58" i="17" s="1"/>
  <c r="C58" i="17"/>
  <c r="H58" i="17"/>
  <c r="D58" i="17"/>
  <c r="D93" i="17"/>
  <c r="C93" i="17"/>
  <c r="E93" i="17"/>
  <c r="F93" i="17" s="1"/>
  <c r="G93" i="17"/>
  <c r="H93" i="17"/>
  <c r="E21" i="17"/>
  <c r="F21" i="17" s="1"/>
  <c r="H21" i="17"/>
  <c r="G21" i="17"/>
  <c r="C21" i="17"/>
  <c r="D21" i="17"/>
  <c r="C60" i="17"/>
  <c r="D60" i="17"/>
  <c r="H60" i="17"/>
  <c r="E60" i="17"/>
  <c r="F60" i="17" s="1"/>
  <c r="G60" i="17"/>
  <c r="E99" i="17"/>
  <c r="F99" i="17" s="1"/>
  <c r="H99" i="17"/>
  <c r="G99" i="17"/>
  <c r="C99" i="17"/>
  <c r="D99" i="17"/>
  <c r="D33" i="17"/>
  <c r="C33" i="17"/>
  <c r="E33" i="17"/>
  <c r="F33" i="17" s="1"/>
  <c r="G33" i="17"/>
  <c r="H33" i="17"/>
  <c r="C70" i="17"/>
  <c r="D70" i="17"/>
  <c r="H70" i="17"/>
  <c r="E70" i="17"/>
  <c r="F70" i="17" s="1"/>
  <c r="G70" i="17"/>
  <c r="G8" i="17"/>
  <c r="E8" i="17"/>
  <c r="F8" i="17" s="1"/>
  <c r="C8" i="17"/>
  <c r="H8" i="17"/>
  <c r="D8" i="17"/>
  <c r="E41" i="17"/>
  <c r="F41" i="17" s="1"/>
  <c r="H41" i="17"/>
  <c r="G41" i="17"/>
  <c r="C41" i="17"/>
  <c r="D41" i="17"/>
  <c r="C72" i="17"/>
  <c r="H72" i="17"/>
  <c r="D72" i="17"/>
  <c r="G72" i="17"/>
  <c r="E72" i="17"/>
  <c r="F72" i="17" s="1"/>
  <c r="H12" i="17"/>
  <c r="E12" i="17"/>
  <c r="F12" i="17" s="1"/>
  <c r="G12" i="17"/>
  <c r="C12" i="17"/>
  <c r="D12" i="17"/>
  <c r="E47" i="17"/>
  <c r="F47" i="17" s="1"/>
  <c r="G47" i="17"/>
  <c r="H47" i="17"/>
  <c r="D47" i="17"/>
  <c r="C47" i="17"/>
  <c r="H82" i="17"/>
  <c r="E82" i="17"/>
  <c r="F82" i="17" s="1"/>
  <c r="G82" i="17"/>
  <c r="C82" i="17"/>
  <c r="D82" i="17"/>
  <c r="C32" i="17"/>
  <c r="H32" i="17"/>
  <c r="D32" i="17"/>
  <c r="G32" i="17"/>
  <c r="E32" i="17"/>
  <c r="F32" i="17" s="1"/>
  <c r="G53" i="17"/>
  <c r="C53" i="17"/>
  <c r="D53" i="17"/>
  <c r="E53" i="17"/>
  <c r="F53" i="17" s="1"/>
  <c r="H53" i="17"/>
  <c r="C100" i="17"/>
  <c r="H100" i="17"/>
  <c r="D100" i="17"/>
  <c r="G100" i="17"/>
  <c r="E100" i="17"/>
  <c r="F100" i="17" s="1"/>
  <c r="H35" i="17"/>
  <c r="D35" i="17"/>
  <c r="G35" i="17"/>
  <c r="C35" i="17"/>
  <c r="E35" i="17"/>
  <c r="F35" i="17" s="1"/>
  <c r="C75" i="17"/>
  <c r="D75" i="17"/>
  <c r="E75" i="17"/>
  <c r="F75" i="17" s="1"/>
  <c r="H75" i="17"/>
  <c r="G75" i="17"/>
  <c r="G18" i="17"/>
  <c r="H18" i="17"/>
  <c r="E18" i="17"/>
  <c r="F18" i="17" s="1"/>
  <c r="C18" i="17"/>
  <c r="D18" i="17"/>
  <c r="H46" i="17"/>
  <c r="D46" i="17"/>
  <c r="G46" i="17"/>
  <c r="E46" i="17"/>
  <c r="F46" i="17" s="1"/>
  <c r="C46" i="17"/>
  <c r="G81" i="17"/>
  <c r="H81" i="17"/>
  <c r="D81" i="17"/>
  <c r="C81" i="17"/>
  <c r="E81" i="17"/>
  <c r="F81" i="17" s="1"/>
  <c r="H30" i="17"/>
  <c r="G30" i="17"/>
  <c r="C30" i="17"/>
  <c r="E30" i="17"/>
  <c r="F30" i="17" s="1"/>
  <c r="D30" i="17"/>
  <c r="B1" i="2" l="1"/>
  <c r="F1" i="2"/>
  <c r="B13" i="14" l="1"/>
  <c r="B29" i="14"/>
  <c r="B45" i="14"/>
  <c r="B61" i="14"/>
  <c r="B77" i="14"/>
  <c r="B93" i="14"/>
  <c r="B10" i="14"/>
  <c r="B26" i="14"/>
  <c r="B42" i="14"/>
  <c r="B58" i="14"/>
  <c r="B74" i="14"/>
  <c r="B90" i="14"/>
  <c r="B7" i="14"/>
  <c r="B23" i="14"/>
  <c r="B39" i="14"/>
  <c r="B55" i="14"/>
  <c r="B71" i="14"/>
  <c r="B87" i="14"/>
  <c r="B3" i="14"/>
  <c r="B16" i="14"/>
  <c r="B32" i="14"/>
  <c r="B48" i="14"/>
  <c r="B64" i="14"/>
  <c r="B80" i="14"/>
  <c r="B96" i="14"/>
  <c r="B17" i="14"/>
  <c r="B33" i="14"/>
  <c r="B49" i="14"/>
  <c r="B65" i="14"/>
  <c r="B81" i="14"/>
  <c r="B97" i="14"/>
  <c r="B14" i="14"/>
  <c r="B30" i="14"/>
  <c r="B46" i="14"/>
  <c r="B62" i="14"/>
  <c r="B78" i="14"/>
  <c r="B94" i="14"/>
  <c r="B11" i="14"/>
  <c r="B27" i="14"/>
  <c r="B43" i="14"/>
  <c r="B59" i="14"/>
  <c r="B75" i="14"/>
  <c r="B91" i="14"/>
  <c r="B4" i="14"/>
  <c r="B20" i="14"/>
  <c r="B36" i="14"/>
  <c r="B52" i="14"/>
  <c r="B68" i="14"/>
  <c r="B84" i="14"/>
  <c r="B100" i="14"/>
  <c r="B5" i="14"/>
  <c r="B21" i="14"/>
  <c r="B37" i="14"/>
  <c r="B53" i="14"/>
  <c r="B69" i="14"/>
  <c r="B85" i="14"/>
  <c r="B101" i="14"/>
  <c r="B18" i="14"/>
  <c r="B34" i="14"/>
  <c r="B50" i="14"/>
  <c r="B66" i="14"/>
  <c r="B82" i="14"/>
  <c r="B98" i="14"/>
  <c r="B15" i="14"/>
  <c r="B31" i="14"/>
  <c r="B47" i="14"/>
  <c r="B63" i="14"/>
  <c r="B79" i="14"/>
  <c r="B95" i="14"/>
  <c r="B8" i="14"/>
  <c r="B24" i="14"/>
  <c r="B40" i="14"/>
  <c r="B56" i="14"/>
  <c r="B72" i="14"/>
  <c r="B88" i="14"/>
  <c r="B9" i="14"/>
  <c r="B25" i="14"/>
  <c r="B41" i="14"/>
  <c r="B57" i="14"/>
  <c r="B73" i="14"/>
  <c r="B89" i="14"/>
  <c r="B6" i="14"/>
  <c r="B22" i="14"/>
  <c r="B38" i="14"/>
  <c r="B54" i="14"/>
  <c r="B70" i="14"/>
  <c r="B86" i="14"/>
  <c r="B102" i="14"/>
  <c r="B19" i="14"/>
  <c r="B35" i="14"/>
  <c r="B51" i="14"/>
  <c r="B67" i="14"/>
  <c r="B83" i="14"/>
  <c r="B99" i="14"/>
  <c r="B12" i="14"/>
  <c r="B28" i="14"/>
  <c r="B44" i="14"/>
  <c r="B60" i="14"/>
  <c r="B76" i="14"/>
  <c r="B92" i="14"/>
  <c r="B25" i="3"/>
  <c r="B57" i="3"/>
  <c r="B89" i="3"/>
  <c r="B86" i="3"/>
  <c r="B54" i="3"/>
  <c r="B22" i="3"/>
  <c r="B11" i="3"/>
  <c r="B43" i="3"/>
  <c r="B75" i="3"/>
  <c r="B100" i="3"/>
  <c r="B68" i="3"/>
  <c r="B36" i="3"/>
  <c r="B5" i="3"/>
  <c r="B37" i="3"/>
  <c r="B69" i="3"/>
  <c r="B101" i="3"/>
  <c r="B74" i="3"/>
  <c r="B42" i="3"/>
  <c r="B10" i="3"/>
  <c r="B31" i="3"/>
  <c r="B63" i="3"/>
  <c r="B95" i="3"/>
  <c r="B80" i="3"/>
  <c r="B48" i="3"/>
  <c r="B16" i="3"/>
  <c r="B8" i="3"/>
  <c r="B33" i="3"/>
  <c r="B65" i="3"/>
  <c r="B97" i="3"/>
  <c r="B78" i="3"/>
  <c r="B46" i="3"/>
  <c r="B14" i="3"/>
  <c r="B19" i="3"/>
  <c r="B51" i="3"/>
  <c r="B83" i="3"/>
  <c r="B92" i="3"/>
  <c r="B60" i="3"/>
  <c r="B28" i="3"/>
  <c r="B13" i="3"/>
  <c r="B45" i="3"/>
  <c r="B77" i="3"/>
  <c r="B98" i="3"/>
  <c r="B66" i="3"/>
  <c r="B34" i="3"/>
  <c r="B7" i="3"/>
  <c r="B39" i="3"/>
  <c r="B71" i="3"/>
  <c r="B3" i="3"/>
  <c r="B72" i="3"/>
  <c r="B40" i="3"/>
  <c r="B9" i="3"/>
  <c r="B41" i="3"/>
  <c r="B73" i="3"/>
  <c r="B102" i="3"/>
  <c r="B70" i="3"/>
  <c r="B38" i="3"/>
  <c r="B6" i="3"/>
  <c r="B27" i="3"/>
  <c r="B59" i="3"/>
  <c r="B91" i="3"/>
  <c r="B84" i="3"/>
  <c r="B52" i="3"/>
  <c r="B20" i="3"/>
  <c r="B21" i="3"/>
  <c r="B53" i="3"/>
  <c r="B85" i="3"/>
  <c r="B90" i="3"/>
  <c r="B58" i="3"/>
  <c r="B26" i="3"/>
  <c r="B15" i="3"/>
  <c r="B47" i="3"/>
  <c r="B79" i="3"/>
  <c r="B96" i="3"/>
  <c r="B64" i="3"/>
  <c r="B32" i="3"/>
  <c r="B88" i="3"/>
  <c r="B24" i="3"/>
  <c r="B17" i="3"/>
  <c r="B49" i="3"/>
  <c r="B81" i="3"/>
  <c r="B94" i="3"/>
  <c r="B62" i="3"/>
  <c r="B30" i="3"/>
  <c r="B4" i="3"/>
  <c r="B35" i="3"/>
  <c r="B67" i="3"/>
  <c r="B99" i="3"/>
  <c r="B76" i="3"/>
  <c r="B44" i="3"/>
  <c r="B12" i="3"/>
  <c r="B29" i="3"/>
  <c r="B61" i="3"/>
  <c r="B93" i="3"/>
  <c r="B82" i="3"/>
  <c r="B50" i="3"/>
  <c r="B18" i="3"/>
  <c r="B23" i="3"/>
  <c r="B55" i="3"/>
  <c r="B87" i="3"/>
  <c r="B56" i="3"/>
  <c r="H56" i="3" l="1"/>
  <c r="G56" i="3"/>
  <c r="C56" i="3"/>
  <c r="D56" i="3"/>
  <c r="E56" i="3"/>
  <c r="F56" i="3" s="1"/>
  <c r="E18" i="3"/>
  <c r="F18" i="3" s="1"/>
  <c r="H18" i="3"/>
  <c r="D18" i="3"/>
  <c r="G18" i="3"/>
  <c r="C18" i="3"/>
  <c r="C61" i="3"/>
  <c r="D61" i="3"/>
  <c r="G61" i="3"/>
  <c r="H61" i="3"/>
  <c r="E61" i="3"/>
  <c r="F61" i="3" s="1"/>
  <c r="C76" i="3"/>
  <c r="E76" i="3"/>
  <c r="F76" i="3" s="1"/>
  <c r="G76" i="3"/>
  <c r="H76" i="3"/>
  <c r="D76" i="3"/>
  <c r="C4" i="3"/>
  <c r="E4" i="3"/>
  <c r="F4" i="3" s="1"/>
  <c r="G4" i="3"/>
  <c r="H4" i="3"/>
  <c r="D4" i="3"/>
  <c r="H81" i="3"/>
  <c r="G81" i="3"/>
  <c r="C81" i="3"/>
  <c r="E81" i="3"/>
  <c r="F81" i="3" s="1"/>
  <c r="D81" i="3"/>
  <c r="H88" i="3"/>
  <c r="G88" i="3"/>
  <c r="C88" i="3"/>
  <c r="D88" i="3"/>
  <c r="E88" i="3"/>
  <c r="F88" i="3" s="1"/>
  <c r="C79" i="3"/>
  <c r="D79" i="3"/>
  <c r="H79" i="3"/>
  <c r="E79" i="3"/>
  <c r="F79" i="3" s="1"/>
  <c r="G79" i="3"/>
  <c r="E58" i="3"/>
  <c r="F58" i="3" s="1"/>
  <c r="H58" i="3"/>
  <c r="D58" i="3"/>
  <c r="G58" i="3"/>
  <c r="C58" i="3"/>
  <c r="D21" i="3"/>
  <c r="H21" i="3"/>
  <c r="E21" i="3"/>
  <c r="F21" i="3" s="1"/>
  <c r="G21" i="3"/>
  <c r="C21" i="3"/>
  <c r="E91" i="3"/>
  <c r="F91" i="3" s="1"/>
  <c r="C91" i="3"/>
  <c r="H91" i="3"/>
  <c r="D91" i="3"/>
  <c r="G91" i="3"/>
  <c r="D38" i="3"/>
  <c r="C38" i="3"/>
  <c r="H38" i="3"/>
  <c r="E38" i="3"/>
  <c r="F38" i="3" s="1"/>
  <c r="G38" i="3"/>
  <c r="G41" i="3"/>
  <c r="E41" i="3"/>
  <c r="F41" i="3" s="1"/>
  <c r="C41" i="3"/>
  <c r="D41" i="3"/>
  <c r="H41" i="3"/>
  <c r="G1" i="3"/>
  <c r="C3" i="3"/>
  <c r="H3" i="3"/>
  <c r="E3" i="3"/>
  <c r="F3" i="3"/>
  <c r="G3" i="3" s="1"/>
  <c r="D3" i="3"/>
  <c r="H34" i="3"/>
  <c r="D34" i="3"/>
  <c r="G34" i="3"/>
  <c r="C34" i="3"/>
  <c r="E34" i="3"/>
  <c r="F34" i="3" s="1"/>
  <c r="H45" i="3"/>
  <c r="E45" i="3"/>
  <c r="F45" i="3" s="1"/>
  <c r="G45" i="3"/>
  <c r="C45" i="3"/>
  <c r="D45" i="3"/>
  <c r="E92" i="3"/>
  <c r="F92" i="3" s="1"/>
  <c r="G92" i="3"/>
  <c r="H92" i="3"/>
  <c r="D92" i="3"/>
  <c r="C92" i="3"/>
  <c r="C14" i="3"/>
  <c r="H14" i="3"/>
  <c r="E14" i="3"/>
  <c r="F14" i="3" s="1"/>
  <c r="G14" i="3"/>
  <c r="D14" i="3"/>
  <c r="E65" i="3"/>
  <c r="F65" i="3" s="1"/>
  <c r="C65" i="3"/>
  <c r="D65" i="3"/>
  <c r="H65" i="3"/>
  <c r="G65" i="3"/>
  <c r="E48" i="3"/>
  <c r="F48" i="3" s="1"/>
  <c r="H48" i="3"/>
  <c r="G48" i="3"/>
  <c r="C48" i="3"/>
  <c r="D48" i="3"/>
  <c r="D31" i="3"/>
  <c r="E31" i="3"/>
  <c r="F31" i="3" s="1"/>
  <c r="C31" i="3"/>
  <c r="G31" i="3"/>
  <c r="H31" i="3"/>
  <c r="E101" i="3"/>
  <c r="F101" i="3" s="1"/>
  <c r="D101" i="3"/>
  <c r="G101" i="3"/>
  <c r="H101" i="3"/>
  <c r="C101" i="3"/>
  <c r="E36" i="3"/>
  <c r="F36" i="3" s="1"/>
  <c r="G36" i="3"/>
  <c r="H36" i="3"/>
  <c r="D36" i="3"/>
  <c r="C36" i="3"/>
  <c r="G43" i="3"/>
  <c r="D43" i="3"/>
  <c r="C43" i="3"/>
  <c r="E43" i="3"/>
  <c r="F43" i="3" s="1"/>
  <c r="H43" i="3"/>
  <c r="H86" i="3"/>
  <c r="E86" i="3"/>
  <c r="F86" i="3" s="1"/>
  <c r="G86" i="3"/>
  <c r="D86" i="3"/>
  <c r="C86" i="3"/>
  <c r="H92" i="14"/>
  <c r="D92" i="14"/>
  <c r="G92" i="14"/>
  <c r="C92" i="14"/>
  <c r="E92" i="14"/>
  <c r="F92" i="14" s="1"/>
  <c r="G28" i="14"/>
  <c r="D28" i="14"/>
  <c r="H28" i="14"/>
  <c r="C28" i="14"/>
  <c r="E28" i="14"/>
  <c r="F28" i="14" s="1"/>
  <c r="D67" i="14"/>
  <c r="G67" i="14"/>
  <c r="H67" i="14"/>
  <c r="E67" i="14"/>
  <c r="F67" i="14" s="1"/>
  <c r="C67" i="14"/>
  <c r="C102" i="14"/>
  <c r="H102" i="14"/>
  <c r="E102" i="14"/>
  <c r="F102" i="14" s="1"/>
  <c r="G102" i="14"/>
  <c r="D102" i="14"/>
  <c r="C38" i="14"/>
  <c r="G38" i="14"/>
  <c r="E38" i="14"/>
  <c r="F38" i="14" s="1"/>
  <c r="H38" i="14"/>
  <c r="D38" i="14"/>
  <c r="E73" i="14"/>
  <c r="F73" i="14" s="1"/>
  <c r="C73" i="14"/>
  <c r="G73" i="14"/>
  <c r="D73" i="14"/>
  <c r="H73" i="14"/>
  <c r="H9" i="14"/>
  <c r="C9" i="14"/>
  <c r="E9" i="14"/>
  <c r="F9" i="14" s="1"/>
  <c r="D9" i="14"/>
  <c r="G9" i="14"/>
  <c r="C40" i="14"/>
  <c r="E40" i="14"/>
  <c r="F40" i="14" s="1"/>
  <c r="G40" i="14"/>
  <c r="D40" i="14"/>
  <c r="H40" i="14"/>
  <c r="E79" i="14"/>
  <c r="F79" i="14" s="1"/>
  <c r="C79" i="14"/>
  <c r="D79" i="14"/>
  <c r="G79" i="14"/>
  <c r="H79" i="14"/>
  <c r="E15" i="14"/>
  <c r="F15" i="14" s="1"/>
  <c r="C15" i="14"/>
  <c r="D15" i="14"/>
  <c r="H15" i="14"/>
  <c r="G15" i="14"/>
  <c r="G50" i="14"/>
  <c r="D50" i="14"/>
  <c r="C50" i="14"/>
  <c r="H50" i="14"/>
  <c r="E50" i="14"/>
  <c r="F50" i="14" s="1"/>
  <c r="D85" i="14"/>
  <c r="H85" i="14"/>
  <c r="G85" i="14"/>
  <c r="C85" i="14"/>
  <c r="E85" i="14"/>
  <c r="F85" i="14" s="1"/>
  <c r="D21" i="14"/>
  <c r="G21" i="14"/>
  <c r="C21" i="14"/>
  <c r="E21" i="14"/>
  <c r="F21" i="14" s="1"/>
  <c r="H21" i="14"/>
  <c r="H68" i="14"/>
  <c r="D68" i="14"/>
  <c r="G68" i="14"/>
  <c r="C68" i="14"/>
  <c r="E68" i="14"/>
  <c r="F68" i="14" s="1"/>
  <c r="G4" i="14"/>
  <c r="D4" i="14"/>
  <c r="H4" i="14"/>
  <c r="C4" i="14"/>
  <c r="E4" i="14"/>
  <c r="F4" i="14" s="1"/>
  <c r="D43" i="14"/>
  <c r="G43" i="14"/>
  <c r="H43" i="14"/>
  <c r="E43" i="14"/>
  <c r="F43" i="14" s="1"/>
  <c r="C43" i="14"/>
  <c r="C78" i="14"/>
  <c r="H78" i="14"/>
  <c r="E78" i="14"/>
  <c r="F78" i="14" s="1"/>
  <c r="G78" i="14"/>
  <c r="D78" i="14"/>
  <c r="C14" i="14"/>
  <c r="G14" i="14"/>
  <c r="E14" i="14"/>
  <c r="F14" i="14" s="1"/>
  <c r="H14" i="14"/>
  <c r="D14" i="14"/>
  <c r="G49" i="14"/>
  <c r="C49" i="14"/>
  <c r="E49" i="14"/>
  <c r="F49" i="14" s="1"/>
  <c r="D49" i="14"/>
  <c r="H49" i="14"/>
  <c r="H80" i="14"/>
  <c r="D80" i="14"/>
  <c r="G80" i="14"/>
  <c r="C80" i="14"/>
  <c r="E80" i="14"/>
  <c r="F80" i="14" s="1"/>
  <c r="G16" i="14"/>
  <c r="D16" i="14"/>
  <c r="H16" i="14"/>
  <c r="C16" i="14"/>
  <c r="E16" i="14"/>
  <c r="F16" i="14" s="1"/>
  <c r="C55" i="14"/>
  <c r="D55" i="14"/>
  <c r="G55" i="14"/>
  <c r="H55" i="14"/>
  <c r="E55" i="14"/>
  <c r="F55" i="14" s="1"/>
  <c r="D90" i="14"/>
  <c r="C90" i="14"/>
  <c r="H90" i="14"/>
  <c r="E90" i="14"/>
  <c r="F90" i="14" s="1"/>
  <c r="G90" i="14"/>
  <c r="D26" i="14"/>
  <c r="C26" i="14"/>
  <c r="G26" i="14"/>
  <c r="E26" i="14"/>
  <c r="F26" i="14" s="1"/>
  <c r="H26" i="14"/>
  <c r="H61" i="14"/>
  <c r="G61" i="14"/>
  <c r="C61" i="14"/>
  <c r="E61" i="14"/>
  <c r="F61" i="14" s="1"/>
  <c r="D61" i="14"/>
  <c r="G99" i="3"/>
  <c r="E99" i="3"/>
  <c r="F99" i="3" s="1"/>
  <c r="C99" i="3"/>
  <c r="H99" i="3"/>
  <c r="D99" i="3"/>
  <c r="H30" i="3"/>
  <c r="G30" i="3"/>
  <c r="E30" i="3"/>
  <c r="F30" i="3" s="1"/>
  <c r="C30" i="3"/>
  <c r="D30" i="3"/>
  <c r="H49" i="3"/>
  <c r="G49" i="3"/>
  <c r="C49" i="3"/>
  <c r="D49" i="3"/>
  <c r="E49" i="3"/>
  <c r="C32" i="3"/>
  <c r="D32" i="3"/>
  <c r="E32" i="3"/>
  <c r="F32" i="3" s="1"/>
  <c r="H32" i="3"/>
  <c r="G32" i="3"/>
  <c r="E47" i="3"/>
  <c r="F47" i="3" s="1"/>
  <c r="G47" i="3"/>
  <c r="C47" i="3"/>
  <c r="D47" i="3"/>
  <c r="H47" i="3"/>
  <c r="C90" i="3"/>
  <c r="E90" i="3"/>
  <c r="F90" i="3" s="1"/>
  <c r="H90" i="3"/>
  <c r="D90" i="3"/>
  <c r="G90" i="3"/>
  <c r="D20" i="3"/>
  <c r="C20" i="3"/>
  <c r="E20" i="3"/>
  <c r="F20" i="3" s="1"/>
  <c r="G20" i="3"/>
  <c r="H20" i="3"/>
  <c r="G59" i="3"/>
  <c r="E59" i="3"/>
  <c r="F59" i="3" s="1"/>
  <c r="C59" i="3"/>
  <c r="H59" i="3"/>
  <c r="D59" i="3"/>
  <c r="G70" i="3"/>
  <c r="D70" i="3"/>
  <c r="C70" i="3"/>
  <c r="H70" i="3"/>
  <c r="E70" i="3"/>
  <c r="F70" i="3" s="1"/>
  <c r="H9" i="3"/>
  <c r="G9" i="3"/>
  <c r="E9" i="3"/>
  <c r="F9" i="3" s="1"/>
  <c r="C9" i="3"/>
  <c r="D9" i="3"/>
  <c r="D71" i="3"/>
  <c r="H71" i="3"/>
  <c r="E71" i="3"/>
  <c r="F71" i="3" s="1"/>
  <c r="G71" i="3"/>
  <c r="C71" i="3"/>
  <c r="E66" i="3"/>
  <c r="F66" i="3" s="1"/>
  <c r="H66" i="3"/>
  <c r="D66" i="3"/>
  <c r="G66" i="3"/>
  <c r="C66" i="3"/>
  <c r="D13" i="3"/>
  <c r="G13" i="3"/>
  <c r="E13" i="3"/>
  <c r="F13" i="3" s="1"/>
  <c r="H13" i="3"/>
  <c r="C13" i="3"/>
  <c r="E83" i="3"/>
  <c r="F83" i="3" s="1"/>
  <c r="C83" i="3"/>
  <c r="H83" i="3"/>
  <c r="D83" i="3"/>
  <c r="G83" i="3"/>
  <c r="D46" i="3"/>
  <c r="C46" i="3"/>
  <c r="H46" i="3"/>
  <c r="E46" i="3"/>
  <c r="F46" i="3" s="1"/>
  <c r="G46" i="3"/>
  <c r="C33" i="3"/>
  <c r="E33" i="3"/>
  <c r="F33" i="3" s="1"/>
  <c r="H33" i="3"/>
  <c r="D33" i="3"/>
  <c r="G33" i="3"/>
  <c r="C80" i="3"/>
  <c r="D80" i="3"/>
  <c r="E80" i="3"/>
  <c r="F80" i="3" s="1"/>
  <c r="H80" i="3"/>
  <c r="G80" i="3"/>
  <c r="D10" i="3"/>
  <c r="G10" i="3"/>
  <c r="E10" i="3"/>
  <c r="F10" i="3" s="1"/>
  <c r="H10" i="3"/>
  <c r="C10" i="3"/>
  <c r="G69" i="3"/>
  <c r="H69" i="3"/>
  <c r="C69" i="3"/>
  <c r="D69" i="3"/>
  <c r="E69" i="3"/>
  <c r="F69" i="3" s="1"/>
  <c r="C68" i="3"/>
  <c r="E68" i="3"/>
  <c r="F68" i="3" s="1"/>
  <c r="D68" i="3"/>
  <c r="H68" i="3"/>
  <c r="G68" i="3"/>
  <c r="C11" i="3"/>
  <c r="D11" i="3"/>
  <c r="G11" i="3"/>
  <c r="H11" i="3"/>
  <c r="E11" i="3"/>
  <c r="F11" i="3" s="1"/>
  <c r="G89" i="3"/>
  <c r="C89" i="3"/>
  <c r="D89" i="3"/>
  <c r="H89" i="3"/>
  <c r="E89" i="3"/>
  <c r="F89" i="3" s="1"/>
  <c r="E76" i="14"/>
  <c r="F76" i="14" s="1"/>
  <c r="H76" i="14"/>
  <c r="D76" i="14"/>
  <c r="G76" i="14"/>
  <c r="C76" i="14"/>
  <c r="E12" i="14"/>
  <c r="F12" i="14" s="1"/>
  <c r="G12" i="14"/>
  <c r="D12" i="14"/>
  <c r="H12" i="14"/>
  <c r="C12" i="14"/>
  <c r="C51" i="14"/>
  <c r="D51" i="14"/>
  <c r="G51" i="14"/>
  <c r="H51" i="14"/>
  <c r="E51" i="14"/>
  <c r="F51" i="14" s="1"/>
  <c r="D86" i="14"/>
  <c r="C86" i="14"/>
  <c r="H86" i="14"/>
  <c r="E86" i="14"/>
  <c r="F86" i="14" s="1"/>
  <c r="G86" i="14"/>
  <c r="D22" i="14"/>
  <c r="C22" i="14"/>
  <c r="G22" i="14"/>
  <c r="E22" i="14"/>
  <c r="F22" i="14" s="1"/>
  <c r="H22" i="14"/>
  <c r="H57" i="14"/>
  <c r="G57" i="14"/>
  <c r="C57" i="14"/>
  <c r="E57" i="14"/>
  <c r="F57" i="14" s="1"/>
  <c r="D57" i="14"/>
  <c r="D88" i="14"/>
  <c r="G88" i="14"/>
  <c r="C88" i="14"/>
  <c r="E88" i="14"/>
  <c r="F88" i="14" s="1"/>
  <c r="H88" i="14"/>
  <c r="D24" i="14"/>
  <c r="H24" i="14"/>
  <c r="C24" i="14"/>
  <c r="E24" i="14"/>
  <c r="F24" i="14" s="1"/>
  <c r="G24" i="14"/>
  <c r="G63" i="14"/>
  <c r="H63" i="14"/>
  <c r="E63" i="14"/>
  <c r="F63" i="14" s="1"/>
  <c r="C63" i="14"/>
  <c r="D63" i="14"/>
  <c r="H98" i="14"/>
  <c r="E98" i="14"/>
  <c r="F98" i="14" s="1"/>
  <c r="G98" i="14"/>
  <c r="D98" i="14"/>
  <c r="C98" i="14"/>
  <c r="G34" i="14"/>
  <c r="E34" i="14"/>
  <c r="F34" i="14" s="1"/>
  <c r="H34" i="14"/>
  <c r="D34" i="14"/>
  <c r="C34" i="14"/>
  <c r="C69" i="14"/>
  <c r="E69" i="14"/>
  <c r="F69" i="14" s="1"/>
  <c r="D69" i="14"/>
  <c r="H69" i="14"/>
  <c r="G69" i="14"/>
  <c r="C5" i="14"/>
  <c r="E5" i="14"/>
  <c r="F5" i="14" s="1"/>
  <c r="G5" i="14"/>
  <c r="D5" i="14"/>
  <c r="H5" i="14"/>
  <c r="E52" i="14"/>
  <c r="F52" i="14" s="1"/>
  <c r="H52" i="14"/>
  <c r="D52" i="14"/>
  <c r="G52" i="14"/>
  <c r="C52" i="14"/>
  <c r="C91" i="14"/>
  <c r="D91" i="14"/>
  <c r="G91" i="14"/>
  <c r="H91" i="14"/>
  <c r="E91" i="14"/>
  <c r="F91" i="14" s="1"/>
  <c r="C27" i="14"/>
  <c r="D27" i="14"/>
  <c r="H27" i="14"/>
  <c r="G27" i="14"/>
  <c r="E27" i="14"/>
  <c r="F27" i="14" s="1"/>
  <c r="D62" i="14"/>
  <c r="C62" i="14"/>
  <c r="H62" i="14"/>
  <c r="E62" i="14"/>
  <c r="F62" i="14" s="1"/>
  <c r="G62" i="14"/>
  <c r="H97" i="14"/>
  <c r="G97" i="14"/>
  <c r="C97" i="14"/>
  <c r="E97" i="14"/>
  <c r="F97" i="14" s="1"/>
  <c r="D97" i="14"/>
  <c r="G33" i="14"/>
  <c r="H33" i="14"/>
  <c r="C33" i="14"/>
  <c r="E33" i="14"/>
  <c r="F33" i="14" s="1"/>
  <c r="D33" i="14"/>
  <c r="E64" i="14"/>
  <c r="F64" i="14" s="1"/>
  <c r="H64" i="14"/>
  <c r="D64" i="14"/>
  <c r="G64" i="14"/>
  <c r="C64" i="14"/>
  <c r="D3" i="14"/>
  <c r="F3" i="14"/>
  <c r="G3" i="14" s="1"/>
  <c r="H3" i="14"/>
  <c r="E3" i="14"/>
  <c r="G1" i="14"/>
  <c r="C3" i="14"/>
  <c r="E39" i="14"/>
  <c r="F39" i="14" s="1"/>
  <c r="C39" i="14"/>
  <c r="D39" i="14"/>
  <c r="H39" i="14"/>
  <c r="G39" i="14"/>
  <c r="G74" i="14"/>
  <c r="D74" i="14"/>
  <c r="C74" i="14"/>
  <c r="H74" i="14"/>
  <c r="E74" i="14"/>
  <c r="F74" i="14" s="1"/>
  <c r="H10" i="14"/>
  <c r="D10" i="14"/>
  <c r="C10" i="14"/>
  <c r="G10" i="14"/>
  <c r="E10" i="14"/>
  <c r="F10" i="14" s="1"/>
  <c r="D45" i="14"/>
  <c r="H45" i="14"/>
  <c r="G45" i="14"/>
  <c r="C45" i="14"/>
  <c r="E45" i="14"/>
  <c r="F45" i="14" s="1"/>
  <c r="C50" i="3"/>
  <c r="E50" i="3"/>
  <c r="F50" i="3" s="1"/>
  <c r="H50" i="3"/>
  <c r="D50" i="3"/>
  <c r="G50" i="3"/>
  <c r="E55" i="3"/>
  <c r="F55" i="3" s="1"/>
  <c r="G55" i="3"/>
  <c r="C55" i="3"/>
  <c r="D55" i="3"/>
  <c r="H55" i="3"/>
  <c r="G12" i="3"/>
  <c r="H12" i="3"/>
  <c r="D12" i="3"/>
  <c r="C12" i="3"/>
  <c r="E12" i="3"/>
  <c r="F12" i="3" s="1"/>
  <c r="H67" i="3"/>
  <c r="D67" i="3"/>
  <c r="G67" i="3"/>
  <c r="E67" i="3"/>
  <c r="F67" i="3" s="1"/>
  <c r="C67" i="3"/>
  <c r="C17" i="3"/>
  <c r="E17" i="3"/>
  <c r="F17" i="3" s="1"/>
  <c r="H17" i="3"/>
  <c r="D17" i="3"/>
  <c r="G17" i="3"/>
  <c r="E64" i="3"/>
  <c r="F64" i="3" s="1"/>
  <c r="H64" i="3"/>
  <c r="G64" i="3"/>
  <c r="C64" i="3"/>
  <c r="D64" i="3"/>
  <c r="C15" i="3"/>
  <c r="E15" i="3"/>
  <c r="F15" i="3" s="1"/>
  <c r="D15" i="3"/>
  <c r="H15" i="3"/>
  <c r="G15" i="3"/>
  <c r="G85" i="3"/>
  <c r="H85" i="3"/>
  <c r="E85" i="3"/>
  <c r="F85" i="3" s="1"/>
  <c r="C85" i="3"/>
  <c r="D85" i="3"/>
  <c r="G52" i="3"/>
  <c r="H52" i="3"/>
  <c r="D52" i="3"/>
  <c r="C52" i="3"/>
  <c r="E52" i="3"/>
  <c r="F52" i="3" s="1"/>
  <c r="H27" i="3"/>
  <c r="D27" i="3"/>
  <c r="G27" i="3"/>
  <c r="E27" i="3"/>
  <c r="F27" i="3" s="1"/>
  <c r="C27" i="3"/>
  <c r="H102" i="3"/>
  <c r="E102" i="3"/>
  <c r="F102" i="3" s="1"/>
  <c r="G102" i="3"/>
  <c r="D102" i="3"/>
  <c r="C102" i="3"/>
  <c r="H40" i="3"/>
  <c r="G40" i="3"/>
  <c r="C40" i="3"/>
  <c r="D40" i="3"/>
  <c r="E40" i="3"/>
  <c r="F40" i="3" s="1"/>
  <c r="D39" i="3"/>
  <c r="H39" i="3"/>
  <c r="E39" i="3"/>
  <c r="F39" i="3" s="1"/>
  <c r="C39" i="3"/>
  <c r="G39" i="3"/>
  <c r="C98" i="3"/>
  <c r="E98" i="3"/>
  <c r="F98" i="3" s="1"/>
  <c r="H98" i="3"/>
  <c r="D98" i="3"/>
  <c r="G98" i="3"/>
  <c r="D28" i="3"/>
  <c r="C28" i="3"/>
  <c r="E28" i="3"/>
  <c r="F28" i="3" s="1"/>
  <c r="G28" i="3"/>
  <c r="H28" i="3"/>
  <c r="E51" i="3"/>
  <c r="F51" i="3" s="1"/>
  <c r="C51" i="3"/>
  <c r="D51" i="3"/>
  <c r="G51" i="3"/>
  <c r="H51" i="3"/>
  <c r="G78" i="3"/>
  <c r="D78" i="3"/>
  <c r="C78" i="3"/>
  <c r="H78" i="3"/>
  <c r="E78" i="3"/>
  <c r="F78" i="3" s="1"/>
  <c r="G8" i="3"/>
  <c r="C8" i="3"/>
  <c r="D8" i="3"/>
  <c r="E8" i="3"/>
  <c r="F8" i="3" s="1"/>
  <c r="H8" i="3"/>
  <c r="H95" i="3"/>
  <c r="E95" i="3"/>
  <c r="F95" i="3" s="1"/>
  <c r="G95" i="3"/>
  <c r="C95" i="3"/>
  <c r="D95" i="3"/>
  <c r="H42" i="3"/>
  <c r="C42" i="3"/>
  <c r="E42" i="3"/>
  <c r="F42" i="3" s="1"/>
  <c r="D42" i="3"/>
  <c r="G42" i="3"/>
  <c r="D37" i="3"/>
  <c r="G37" i="3"/>
  <c r="C37" i="3"/>
  <c r="E37" i="3"/>
  <c r="F37" i="3" s="1"/>
  <c r="H37" i="3"/>
  <c r="C100" i="3"/>
  <c r="E100" i="3"/>
  <c r="F100" i="3" s="1"/>
  <c r="H100" i="3"/>
  <c r="G100" i="3"/>
  <c r="D100" i="3"/>
  <c r="D22" i="3"/>
  <c r="E22" i="3"/>
  <c r="F22" i="3" s="1"/>
  <c r="H22" i="3"/>
  <c r="G22" i="3"/>
  <c r="C22" i="3"/>
  <c r="H57" i="3"/>
  <c r="C57" i="3"/>
  <c r="D57" i="3"/>
  <c r="G57" i="3"/>
  <c r="E57" i="3"/>
  <c r="F57" i="3" s="1"/>
  <c r="C60" i="14"/>
  <c r="E60" i="14"/>
  <c r="F60" i="14" s="1"/>
  <c r="H60" i="14"/>
  <c r="D60" i="14"/>
  <c r="G60" i="14"/>
  <c r="E99" i="14"/>
  <c r="F99" i="14" s="1"/>
  <c r="C99" i="14"/>
  <c r="D99" i="14"/>
  <c r="G99" i="14"/>
  <c r="H99" i="14"/>
  <c r="E35" i="14"/>
  <c r="F35" i="14" s="1"/>
  <c r="C35" i="14"/>
  <c r="D35" i="14"/>
  <c r="H35" i="14"/>
  <c r="G35" i="14"/>
  <c r="G70" i="14"/>
  <c r="D70" i="14"/>
  <c r="C70" i="14"/>
  <c r="H70" i="14"/>
  <c r="E70" i="14"/>
  <c r="F70" i="14" s="1"/>
  <c r="H6" i="14"/>
  <c r="D6" i="14"/>
  <c r="E6" i="14"/>
  <c r="F6" i="14" s="1"/>
  <c r="G6" i="14"/>
  <c r="C6" i="14"/>
  <c r="D41" i="14"/>
  <c r="G41" i="14"/>
  <c r="H41" i="14"/>
  <c r="C41" i="14"/>
  <c r="E41" i="14"/>
  <c r="F41" i="14" s="1"/>
  <c r="H72" i="14"/>
  <c r="D72" i="14"/>
  <c r="G72" i="14"/>
  <c r="C72" i="14"/>
  <c r="E72" i="14"/>
  <c r="F72" i="14" s="1"/>
  <c r="G8" i="14"/>
  <c r="D8" i="14"/>
  <c r="H8" i="14"/>
  <c r="E8" i="14"/>
  <c r="F8" i="14" s="1"/>
  <c r="C8" i="14"/>
  <c r="D47" i="14"/>
  <c r="G47" i="14"/>
  <c r="H47" i="14"/>
  <c r="E47" i="14"/>
  <c r="F47" i="14" s="1"/>
  <c r="C47" i="14"/>
  <c r="C82" i="14"/>
  <c r="H82" i="14"/>
  <c r="E82" i="14"/>
  <c r="F82" i="14" s="1"/>
  <c r="G82" i="14"/>
  <c r="D82" i="14"/>
  <c r="C18" i="14"/>
  <c r="G18" i="14"/>
  <c r="E18" i="14"/>
  <c r="F18" i="14" s="1"/>
  <c r="H18" i="14"/>
  <c r="D18" i="14"/>
  <c r="G53" i="14"/>
  <c r="E53" i="14"/>
  <c r="F53" i="14" s="1"/>
  <c r="D53" i="14"/>
  <c r="C53" i="14"/>
  <c r="H53" i="14"/>
  <c r="C100" i="14"/>
  <c r="E100" i="14"/>
  <c r="F100" i="14" s="1"/>
  <c r="H100" i="14"/>
  <c r="D100" i="14"/>
  <c r="G100" i="14"/>
  <c r="C36" i="14"/>
  <c r="E36" i="14"/>
  <c r="F36" i="14" s="1"/>
  <c r="G36" i="14"/>
  <c r="D36" i="14"/>
  <c r="H36" i="14"/>
  <c r="E75" i="14"/>
  <c r="F75" i="14" s="1"/>
  <c r="C75" i="14"/>
  <c r="D75" i="14"/>
  <c r="G75" i="14"/>
  <c r="H75" i="14"/>
  <c r="E11" i="14"/>
  <c r="F11" i="14" s="1"/>
  <c r="C11" i="14"/>
  <c r="D11" i="14"/>
  <c r="H11" i="14"/>
  <c r="G11" i="14"/>
  <c r="G46" i="14"/>
  <c r="D46" i="14"/>
  <c r="C46" i="14"/>
  <c r="H46" i="14"/>
  <c r="E46" i="14"/>
  <c r="F46" i="14" s="1"/>
  <c r="D81" i="14"/>
  <c r="H81" i="14"/>
  <c r="G81" i="14"/>
  <c r="C81" i="14"/>
  <c r="E81" i="14"/>
  <c r="F81" i="14" s="1"/>
  <c r="D17" i="14"/>
  <c r="G17" i="14"/>
  <c r="H17" i="14"/>
  <c r="C17" i="14"/>
  <c r="E17" i="14"/>
  <c r="F17" i="14" s="1"/>
  <c r="C48" i="14"/>
  <c r="E48" i="14"/>
  <c r="F48" i="14" s="1"/>
  <c r="H48" i="14"/>
  <c r="D48" i="14"/>
  <c r="G48" i="14"/>
  <c r="G87" i="14"/>
  <c r="H87" i="14"/>
  <c r="E87" i="14"/>
  <c r="F87" i="14" s="1"/>
  <c r="C87" i="14"/>
  <c r="D87" i="14"/>
  <c r="H23" i="14"/>
  <c r="G23" i="14"/>
  <c r="E23" i="14"/>
  <c r="F23" i="14" s="1"/>
  <c r="C23" i="14"/>
  <c r="D23" i="14"/>
  <c r="H58" i="14"/>
  <c r="E58" i="14"/>
  <c r="F58" i="14" s="1"/>
  <c r="G58" i="14"/>
  <c r="D58" i="14"/>
  <c r="C58" i="14"/>
  <c r="C93" i="14"/>
  <c r="E93" i="14"/>
  <c r="F93" i="14" s="1"/>
  <c r="D93" i="14"/>
  <c r="H93" i="14"/>
  <c r="G93" i="14"/>
  <c r="C29" i="14"/>
  <c r="E29" i="14"/>
  <c r="F29" i="14" s="1"/>
  <c r="D29" i="14"/>
  <c r="G29" i="14"/>
  <c r="H29" i="14"/>
  <c r="C87" i="3"/>
  <c r="D87" i="3"/>
  <c r="H87" i="3"/>
  <c r="E87" i="3"/>
  <c r="F87" i="3" s="1"/>
  <c r="G87" i="3"/>
  <c r="C29" i="3"/>
  <c r="D29" i="3"/>
  <c r="H29" i="3"/>
  <c r="E29" i="3"/>
  <c r="F29" i="3" s="1"/>
  <c r="G29" i="3"/>
  <c r="D82" i="3"/>
  <c r="G82" i="3"/>
  <c r="C82" i="3"/>
  <c r="E82" i="3"/>
  <c r="F82" i="3" s="1"/>
  <c r="H82" i="3"/>
  <c r="H62" i="3"/>
  <c r="E62" i="3"/>
  <c r="F62" i="3" s="1"/>
  <c r="G62" i="3"/>
  <c r="D62" i="3"/>
  <c r="C62" i="3"/>
  <c r="E23" i="3"/>
  <c r="F23" i="3" s="1"/>
  <c r="C23" i="3"/>
  <c r="G23" i="3"/>
  <c r="D23" i="3"/>
  <c r="H23" i="3"/>
  <c r="D93" i="3"/>
  <c r="G93" i="3"/>
  <c r="H93" i="3"/>
  <c r="E93" i="3"/>
  <c r="F93" i="3" s="1"/>
  <c r="C93" i="3"/>
  <c r="E44" i="3"/>
  <c r="F44" i="3" s="1"/>
  <c r="G44" i="3"/>
  <c r="H44" i="3"/>
  <c r="D44" i="3"/>
  <c r="C44" i="3"/>
  <c r="C35" i="3"/>
  <c r="H35" i="3"/>
  <c r="D35" i="3"/>
  <c r="G35" i="3"/>
  <c r="E35" i="3"/>
  <c r="F35" i="3" s="1"/>
  <c r="C94" i="3"/>
  <c r="H94" i="3"/>
  <c r="E94" i="3"/>
  <c r="F94" i="3" s="1"/>
  <c r="G94" i="3"/>
  <c r="D94" i="3"/>
  <c r="H24" i="3"/>
  <c r="G24" i="3"/>
  <c r="C24" i="3"/>
  <c r="D24" i="3"/>
  <c r="E24" i="3"/>
  <c r="G96" i="3"/>
  <c r="C96" i="3"/>
  <c r="D96" i="3"/>
  <c r="E96" i="3"/>
  <c r="F96" i="3" s="1"/>
  <c r="H96" i="3"/>
  <c r="H26" i="3"/>
  <c r="D26" i="3"/>
  <c r="G26" i="3"/>
  <c r="C26" i="3"/>
  <c r="E26" i="3"/>
  <c r="F26" i="3" s="1"/>
  <c r="D53" i="3"/>
  <c r="G53" i="3"/>
  <c r="H53" i="3"/>
  <c r="E53" i="3"/>
  <c r="F53" i="3" s="1"/>
  <c r="C53" i="3"/>
  <c r="E84" i="3"/>
  <c r="F84" i="3" s="1"/>
  <c r="G84" i="3"/>
  <c r="H84" i="3"/>
  <c r="D84" i="3"/>
  <c r="C84" i="3"/>
  <c r="C6" i="3"/>
  <c r="H6" i="3"/>
  <c r="E6" i="3"/>
  <c r="F6" i="3" s="1"/>
  <c r="G6" i="3"/>
  <c r="D6" i="3"/>
  <c r="E73" i="3"/>
  <c r="F73" i="3" s="1"/>
  <c r="C73" i="3"/>
  <c r="G73" i="3"/>
  <c r="D73" i="3"/>
  <c r="H73" i="3"/>
  <c r="E72" i="3"/>
  <c r="F72" i="3" s="1"/>
  <c r="H72" i="3"/>
  <c r="G72" i="3"/>
  <c r="C72" i="3"/>
  <c r="D72" i="3"/>
  <c r="C7" i="3"/>
  <c r="G7" i="3"/>
  <c r="D7" i="3"/>
  <c r="H7" i="3"/>
  <c r="E7" i="3"/>
  <c r="F7" i="3" s="1"/>
  <c r="G77" i="3"/>
  <c r="H77" i="3"/>
  <c r="E77" i="3"/>
  <c r="F77" i="3" s="1"/>
  <c r="C77" i="3"/>
  <c r="D77" i="3"/>
  <c r="G60" i="3"/>
  <c r="H60" i="3"/>
  <c r="D60" i="3"/>
  <c r="C60" i="3"/>
  <c r="E60" i="3"/>
  <c r="F60" i="3" s="1"/>
  <c r="G19" i="3"/>
  <c r="D19" i="3"/>
  <c r="E19" i="3"/>
  <c r="F19" i="3" s="1"/>
  <c r="H19" i="3"/>
  <c r="C19" i="3"/>
  <c r="C97" i="3"/>
  <c r="E97" i="3"/>
  <c r="F97" i="3" s="1"/>
  <c r="D97" i="3"/>
  <c r="H97" i="3"/>
  <c r="G97" i="3"/>
  <c r="H16" i="3"/>
  <c r="G16" i="3"/>
  <c r="C16" i="3"/>
  <c r="D16" i="3"/>
  <c r="E16" i="3"/>
  <c r="F16" i="3" s="1"/>
  <c r="H63" i="3"/>
  <c r="C63" i="3"/>
  <c r="G63" i="3"/>
  <c r="D63" i="3"/>
  <c r="E63" i="3"/>
  <c r="F63" i="3" s="1"/>
  <c r="E74" i="3"/>
  <c r="F74" i="3" s="1"/>
  <c r="D74" i="3"/>
  <c r="G74" i="3"/>
  <c r="C74" i="3"/>
  <c r="H74" i="3"/>
  <c r="C5" i="3"/>
  <c r="E5" i="3"/>
  <c r="F5" i="3" s="1"/>
  <c r="H5" i="3"/>
  <c r="G5" i="3"/>
  <c r="D5" i="3"/>
  <c r="G75" i="3"/>
  <c r="C75" i="3"/>
  <c r="D75" i="3"/>
  <c r="H75" i="3"/>
  <c r="E75" i="3"/>
  <c r="F75" i="3" s="1"/>
  <c r="G54" i="3"/>
  <c r="E54" i="3"/>
  <c r="F54" i="3" s="1"/>
  <c r="H54" i="3"/>
  <c r="D54" i="3"/>
  <c r="C54" i="3"/>
  <c r="D25" i="3"/>
  <c r="H25" i="3"/>
  <c r="G25" i="3"/>
  <c r="E25" i="3"/>
  <c r="F25" i="3" s="1"/>
  <c r="C25" i="3"/>
  <c r="D44" i="14"/>
  <c r="G44" i="14"/>
  <c r="C44" i="14"/>
  <c r="E44" i="14"/>
  <c r="F44" i="14" s="1"/>
  <c r="H44" i="14"/>
  <c r="G83" i="14"/>
  <c r="H83" i="14"/>
  <c r="E83" i="14"/>
  <c r="F83" i="14" s="1"/>
  <c r="C83" i="14"/>
  <c r="D83" i="14"/>
  <c r="H19" i="14"/>
  <c r="G19" i="14"/>
  <c r="E19" i="14"/>
  <c r="F19" i="14" s="1"/>
  <c r="C19" i="14"/>
  <c r="D19" i="14"/>
  <c r="H54" i="14"/>
  <c r="E54" i="14"/>
  <c r="F54" i="14" s="1"/>
  <c r="G54" i="14"/>
  <c r="D54" i="14"/>
  <c r="C54" i="14"/>
  <c r="C89" i="14"/>
  <c r="E89" i="14"/>
  <c r="F89" i="14" s="1"/>
  <c r="D89" i="14"/>
  <c r="H89" i="14"/>
  <c r="G89" i="14"/>
  <c r="C25" i="14"/>
  <c r="E25" i="14"/>
  <c r="F25" i="14" s="1"/>
  <c r="D25" i="14"/>
  <c r="G25" i="14"/>
  <c r="H25" i="14"/>
  <c r="E56" i="14"/>
  <c r="F56" i="14" s="1"/>
  <c r="H56" i="14"/>
  <c r="D56" i="14"/>
  <c r="G56" i="14"/>
  <c r="C56" i="14"/>
  <c r="C95" i="14"/>
  <c r="D95" i="14"/>
  <c r="G95" i="14"/>
  <c r="H95" i="14"/>
  <c r="E95" i="14"/>
  <c r="F95" i="14" s="1"/>
  <c r="C31" i="14"/>
  <c r="D31" i="14"/>
  <c r="H31" i="14"/>
  <c r="G31" i="14"/>
  <c r="E31" i="14"/>
  <c r="F31" i="14" s="1"/>
  <c r="D66" i="14"/>
  <c r="C66" i="14"/>
  <c r="H66" i="14"/>
  <c r="E66" i="14"/>
  <c r="F66" i="14" s="1"/>
  <c r="G66" i="14"/>
  <c r="H101" i="14"/>
  <c r="E101" i="14"/>
  <c r="F101" i="14" s="1"/>
  <c r="G101" i="14"/>
  <c r="C101" i="14"/>
  <c r="D101" i="14"/>
  <c r="G37" i="14"/>
  <c r="H37" i="14"/>
  <c r="E37" i="14"/>
  <c r="F37" i="14" s="1"/>
  <c r="C37" i="14"/>
  <c r="D37" i="14"/>
  <c r="D84" i="14"/>
  <c r="G84" i="14"/>
  <c r="C84" i="14"/>
  <c r="E84" i="14"/>
  <c r="F84" i="14" s="1"/>
  <c r="H84" i="14"/>
  <c r="D20" i="14"/>
  <c r="H20" i="14"/>
  <c r="C20" i="14"/>
  <c r="E20" i="14"/>
  <c r="F20" i="14" s="1"/>
  <c r="G20" i="14"/>
  <c r="G59" i="14"/>
  <c r="H59" i="14"/>
  <c r="E59" i="14"/>
  <c r="F59" i="14" s="1"/>
  <c r="C59" i="14"/>
  <c r="D59" i="14"/>
  <c r="H94" i="14"/>
  <c r="E94" i="14"/>
  <c r="F94" i="14" s="1"/>
  <c r="G94" i="14"/>
  <c r="D94" i="14"/>
  <c r="C94" i="14"/>
  <c r="G30" i="14"/>
  <c r="E30" i="14"/>
  <c r="F30" i="14" s="1"/>
  <c r="H30" i="14"/>
  <c r="D30" i="14"/>
  <c r="C30" i="14"/>
  <c r="C65" i="14"/>
  <c r="E65" i="14"/>
  <c r="F65" i="14" s="1"/>
  <c r="D65" i="14"/>
  <c r="H65" i="14"/>
  <c r="G65" i="14"/>
  <c r="D96" i="14"/>
  <c r="G96" i="14"/>
  <c r="C96" i="14"/>
  <c r="E96" i="14"/>
  <c r="F96" i="14" s="1"/>
  <c r="H96" i="14"/>
  <c r="D32" i="14"/>
  <c r="H32" i="14"/>
  <c r="C32" i="14"/>
  <c r="E32" i="14"/>
  <c r="F32" i="14" s="1"/>
  <c r="G32" i="14"/>
  <c r="D71" i="14"/>
  <c r="G71" i="14"/>
  <c r="H71" i="14"/>
  <c r="E71" i="14"/>
  <c r="F71" i="14" s="1"/>
  <c r="C71" i="14"/>
  <c r="D7" i="14"/>
  <c r="H7" i="14"/>
  <c r="G7" i="14"/>
  <c r="E7" i="14"/>
  <c r="F7" i="14" s="1"/>
  <c r="C7" i="14"/>
  <c r="C42" i="14"/>
  <c r="H42" i="14"/>
  <c r="E42" i="14"/>
  <c r="F42" i="14" s="1"/>
  <c r="G42" i="14"/>
  <c r="D42" i="14"/>
  <c r="G77" i="14"/>
  <c r="C77" i="14"/>
  <c r="E77" i="14"/>
  <c r="F77" i="14" s="1"/>
  <c r="D77" i="14"/>
  <c r="H77" i="14"/>
  <c r="H13" i="14"/>
  <c r="C13" i="14"/>
  <c r="E13" i="14"/>
  <c r="D13" i="14"/>
  <c r="G13" i="14"/>
</calcChain>
</file>

<file path=xl/sharedStrings.xml><?xml version="1.0" encoding="utf-8"?>
<sst xmlns="http://schemas.openxmlformats.org/spreadsheetml/2006/main" count="1860" uniqueCount="636">
  <si>
    <t>参照1</t>
    <rPh sb="0" eb="2">
      <t>サンショウ</t>
    </rPh>
    <phoneticPr fontId="1"/>
  </si>
  <si>
    <t>参照２</t>
    <rPh sb="0" eb="2">
      <t>サンショウ</t>
    </rPh>
    <phoneticPr fontId="1"/>
  </si>
  <si>
    <t>事務提要</t>
    <rPh sb="0" eb="2">
      <t>ジム</t>
    </rPh>
    <rPh sb="2" eb="4">
      <t>テイヨウ</t>
    </rPh>
    <phoneticPr fontId="5"/>
  </si>
  <si>
    <t>地方教育行政の組織及び運営に関する法律第37条</t>
  </si>
  <si>
    <t>学校事務　用語集</t>
    <rPh sb="0" eb="2">
      <t>ガッコウ</t>
    </rPh>
    <rPh sb="2" eb="4">
      <t>ジム</t>
    </rPh>
    <rPh sb="5" eb="7">
      <t>ヨウゴ</t>
    </rPh>
    <rPh sb="7" eb="8">
      <t>シュウ</t>
    </rPh>
    <phoneticPr fontId="5"/>
  </si>
  <si>
    <t>用語数</t>
    <rPh sb="0" eb="2">
      <t>ヨウゴ</t>
    </rPh>
    <rPh sb="2" eb="3">
      <t>スウ</t>
    </rPh>
    <phoneticPr fontId="5"/>
  </si>
  <si>
    <t>No.</t>
    <phoneticPr fontId="5"/>
  </si>
  <si>
    <t>.</t>
    <phoneticPr fontId="1"/>
  </si>
  <si>
    <t>.</t>
    <phoneticPr fontId="1"/>
  </si>
  <si>
    <t>.</t>
    <phoneticPr fontId="1"/>
  </si>
  <si>
    <t>.</t>
    <phoneticPr fontId="1"/>
  </si>
  <si>
    <t>分類</t>
    <rPh sb="0" eb="2">
      <t>ブンルイ</t>
    </rPh>
    <phoneticPr fontId="5"/>
  </si>
  <si>
    <t>学校教育法では満6歳から12歳の学齢児童を指し、児童福祉法では満18歳未満の者を指す。</t>
  </si>
  <si>
    <t>ＩＤ</t>
    <phoneticPr fontId="1"/>
  </si>
  <si>
    <t>No</t>
    <phoneticPr fontId="1"/>
  </si>
  <si>
    <t>一般</t>
    <rPh sb="0" eb="2">
      <t>イッパン</t>
    </rPh>
    <phoneticPr fontId="5"/>
  </si>
  <si>
    <t>学務</t>
    <rPh sb="0" eb="2">
      <t>ガクム</t>
    </rPh>
    <phoneticPr fontId="5"/>
  </si>
  <si>
    <t>給与</t>
    <rPh sb="0" eb="2">
      <t>キュウヨ</t>
    </rPh>
    <phoneticPr fontId="5"/>
  </si>
  <si>
    <t>教育</t>
    <rPh sb="0" eb="2">
      <t>キョウイク</t>
    </rPh>
    <phoneticPr fontId="5"/>
  </si>
  <si>
    <t>財務</t>
    <rPh sb="0" eb="2">
      <t>ザイム</t>
    </rPh>
    <phoneticPr fontId="5"/>
  </si>
  <si>
    <t>人事</t>
    <rPh sb="0" eb="2">
      <t>ジンジ</t>
    </rPh>
    <phoneticPr fontId="5"/>
  </si>
  <si>
    <t>税務</t>
    <rPh sb="0" eb="2">
      <t>ゼイム</t>
    </rPh>
    <phoneticPr fontId="5"/>
  </si>
  <si>
    <t>服務</t>
    <rPh sb="0" eb="2">
      <t>フクム</t>
    </rPh>
    <phoneticPr fontId="5"/>
  </si>
  <si>
    <t>福利</t>
    <rPh sb="0" eb="2">
      <t>フクリ</t>
    </rPh>
    <phoneticPr fontId="5"/>
  </si>
  <si>
    <t>旅費</t>
    <rPh sb="0" eb="2">
      <t>リョヒ</t>
    </rPh>
    <phoneticPr fontId="5"/>
  </si>
  <si>
    <t>文書</t>
    <rPh sb="0" eb="2">
      <t>ブンショ</t>
    </rPh>
    <phoneticPr fontId="5"/>
  </si>
  <si>
    <t>用語</t>
    <rPh sb="0" eb="2">
      <t>ヨウゴ</t>
    </rPh>
    <phoneticPr fontId="5"/>
  </si>
  <si>
    <t>ふりがな</t>
    <phoneticPr fontId="5"/>
  </si>
  <si>
    <t>No.</t>
    <phoneticPr fontId="5"/>
  </si>
  <si>
    <t>分類</t>
    <rPh sb="0" eb="2">
      <t>ブンルイ</t>
    </rPh>
    <phoneticPr fontId="2"/>
  </si>
  <si>
    <t>解説</t>
    <rPh sb="0" eb="2">
      <t>カイセツ</t>
    </rPh>
    <phoneticPr fontId="2"/>
  </si>
  <si>
    <t>分類</t>
    <rPh sb="0" eb="2">
      <t>ブンルイ</t>
    </rPh>
    <phoneticPr fontId="1"/>
  </si>
  <si>
    <t>じどう</t>
  </si>
  <si>
    <t>せいと</t>
  </si>
  <si>
    <t>コード</t>
    <phoneticPr fontId="1"/>
  </si>
  <si>
    <t>その他</t>
    <rPh sb="2" eb="3">
      <t>タ</t>
    </rPh>
    <phoneticPr fontId="1"/>
  </si>
  <si>
    <t>/</t>
    <phoneticPr fontId="1"/>
  </si>
  <si>
    <t>/</t>
    <phoneticPr fontId="1"/>
  </si>
  <si>
    <t>耳で聞くとわからない言葉、文字だけでは
中身が理解しにくい言葉をあつめました</t>
    <rPh sb="0" eb="1">
      <t>ミミ</t>
    </rPh>
    <rPh sb="2" eb="3">
      <t>キ</t>
    </rPh>
    <rPh sb="10" eb="12">
      <t>コトバ</t>
    </rPh>
    <rPh sb="13" eb="15">
      <t>モジ</t>
    </rPh>
    <rPh sb="20" eb="22">
      <t>ナカミ</t>
    </rPh>
    <rPh sb="23" eb="25">
      <t>リカイ</t>
    </rPh>
    <rPh sb="29" eb="31">
      <t>コトバ</t>
    </rPh>
    <phoneticPr fontId="5"/>
  </si>
  <si>
    <t>用語を検索したい場合は「Ctrl」キー＋「Ｆ」を押して下さい。</t>
    <rPh sb="0" eb="2">
      <t>ヨウゴ</t>
    </rPh>
    <rPh sb="3" eb="5">
      <t>ケンサク</t>
    </rPh>
    <rPh sb="8" eb="10">
      <t>バアイ</t>
    </rPh>
    <rPh sb="24" eb="25">
      <t>オ</t>
    </rPh>
    <rPh sb="27" eb="28">
      <t>クダ</t>
    </rPh>
    <phoneticPr fontId="1"/>
  </si>
  <si>
    <t>※入力の際の注意点</t>
    <rPh sb="1" eb="3">
      <t>ニュウリョク</t>
    </rPh>
    <rPh sb="4" eb="5">
      <t>サイ</t>
    </rPh>
    <rPh sb="6" eb="8">
      <t>チュウイ</t>
    </rPh>
    <rPh sb="8" eb="9">
      <t>テン</t>
    </rPh>
    <phoneticPr fontId="16"/>
  </si>
  <si>
    <t>ID</t>
    <phoneticPr fontId="16"/>
  </si>
  <si>
    <t>自動入力です。　前の行の分類が入力していないと入力されません。</t>
    <rPh sb="0" eb="2">
      <t>ジドウ</t>
    </rPh>
    <rPh sb="2" eb="4">
      <t>ニュウリョク</t>
    </rPh>
    <rPh sb="8" eb="9">
      <t>マエ</t>
    </rPh>
    <rPh sb="10" eb="11">
      <t>ギョウ</t>
    </rPh>
    <rPh sb="12" eb="14">
      <t>ブンルイ</t>
    </rPh>
    <rPh sb="15" eb="17">
      <t>ニュウリョク</t>
    </rPh>
    <rPh sb="23" eb="25">
      <t>ニュウリョク</t>
    </rPh>
    <phoneticPr fontId="16"/>
  </si>
  <si>
    <t>No.</t>
    <phoneticPr fontId="16"/>
  </si>
  <si>
    <t>用語</t>
    <rPh sb="0" eb="2">
      <t>ヨウゴ</t>
    </rPh>
    <phoneticPr fontId="16"/>
  </si>
  <si>
    <t>ふりがな</t>
    <phoneticPr fontId="16"/>
  </si>
  <si>
    <t>分類</t>
    <rPh sb="0" eb="2">
      <t>ブンルイ</t>
    </rPh>
    <phoneticPr fontId="16"/>
  </si>
  <si>
    <t>「Ｆ」の列に右上にあるコード表のコードを入力して下さい。</t>
    <rPh sb="4" eb="5">
      <t>レツ</t>
    </rPh>
    <rPh sb="6" eb="8">
      <t>ミギウエ</t>
    </rPh>
    <rPh sb="14" eb="15">
      <t>ヒョウ</t>
    </rPh>
    <rPh sb="20" eb="22">
      <t>ニュウリョク</t>
    </rPh>
    <rPh sb="24" eb="25">
      <t>クダ</t>
    </rPh>
    <phoneticPr fontId="16"/>
  </si>
  <si>
    <t>分類名が自動入力されます。</t>
    <rPh sb="0" eb="2">
      <t>ブンルイ</t>
    </rPh>
    <rPh sb="2" eb="3">
      <t>メイ</t>
    </rPh>
    <rPh sb="4" eb="6">
      <t>ジドウ</t>
    </rPh>
    <rPh sb="6" eb="8">
      <t>ニュウリョク</t>
    </rPh>
    <phoneticPr fontId="16"/>
  </si>
  <si>
    <t>解説</t>
    <rPh sb="0" eb="2">
      <t>カイセツ</t>
    </rPh>
    <phoneticPr fontId="16"/>
  </si>
  <si>
    <t>解説を入力して下さい。</t>
    <rPh sb="0" eb="2">
      <t>カイセツ</t>
    </rPh>
    <rPh sb="3" eb="5">
      <t>ニュウリョク</t>
    </rPh>
    <rPh sb="7" eb="8">
      <t>クダ</t>
    </rPh>
    <phoneticPr fontId="16"/>
  </si>
  <si>
    <t>参照１．２</t>
    <rPh sb="0" eb="2">
      <t>サンショウ</t>
    </rPh>
    <phoneticPr fontId="16"/>
  </si>
  <si>
    <t>学校事務　用語集　説明書</t>
    <rPh sb="0" eb="2">
      <t>ガッコウ</t>
    </rPh>
    <rPh sb="2" eb="4">
      <t>ジム</t>
    </rPh>
    <rPh sb="5" eb="7">
      <t>ヨウゴ</t>
    </rPh>
    <rPh sb="7" eb="8">
      <t>シュウ</t>
    </rPh>
    <rPh sb="9" eb="12">
      <t>セツメイショ</t>
    </rPh>
    <phoneticPr fontId="5"/>
  </si>
  <si>
    <t>「頭文字」を入力して下さい。</t>
    <rPh sb="1" eb="4">
      <t>カシラモジ</t>
    </rPh>
    <rPh sb="6" eb="8">
      <t>ニュウリョク</t>
    </rPh>
    <rPh sb="10" eb="11">
      <t>クダ</t>
    </rPh>
    <phoneticPr fontId="16"/>
  </si>
  <si>
    <t>「用語」を入力して下さい。</t>
    <rPh sb="1" eb="3">
      <t>ヨウゴ</t>
    </rPh>
    <rPh sb="5" eb="7">
      <t>ニュウリョク</t>
    </rPh>
    <rPh sb="9" eb="10">
      <t>クダ</t>
    </rPh>
    <phoneticPr fontId="16"/>
  </si>
  <si>
    <t>「ふりがな」を入力して下さい。</t>
    <rPh sb="7" eb="9">
      <t>ニュウリョク</t>
    </rPh>
    <rPh sb="11" eb="12">
      <t>クダ</t>
    </rPh>
    <phoneticPr fontId="16"/>
  </si>
  <si>
    <t>検索用のウィンドが表示されます。</t>
    <rPh sb="0" eb="3">
      <t>ケンサクヨウ</t>
    </rPh>
    <rPh sb="9" eb="11">
      <t>ヒョウジ</t>
    </rPh>
    <phoneticPr fontId="16"/>
  </si>
  <si>
    <t>「検索する文字列」欄に検索したい用語を入力して下さい。</t>
  </si>
  <si>
    <t>もしくは右上の「検索と選択」をクリックして下さい。</t>
    <rPh sb="4" eb="6">
      <t>ミギウエ</t>
    </rPh>
    <rPh sb="8" eb="10">
      <t>ケンサク</t>
    </rPh>
    <rPh sb="11" eb="13">
      <t>センタク</t>
    </rPh>
    <rPh sb="21" eb="22">
      <t>クダ</t>
    </rPh>
    <phoneticPr fontId="16"/>
  </si>
  <si>
    <t>「次を検索（Ｆ）」をクリックして下さい。用語が表示されます。</t>
    <rPh sb="1" eb="2">
      <t>ツギ</t>
    </rPh>
    <rPh sb="3" eb="5">
      <t>ケンサク</t>
    </rPh>
    <rPh sb="16" eb="17">
      <t>クダ</t>
    </rPh>
    <rPh sb="20" eb="22">
      <t>ヨウゴ</t>
    </rPh>
    <rPh sb="23" eb="25">
      <t>ヒョウジ</t>
    </rPh>
    <phoneticPr fontId="16"/>
  </si>
  <si>
    <t>あ</t>
  </si>
  <si>
    <t>あおいろしんこく</t>
  </si>
  <si>
    <t>ＩＣＴ</t>
  </si>
  <si>
    <t>アイシーティー</t>
  </si>
  <si>
    <t>充指</t>
    <rPh sb="0" eb="1">
      <t>ジュウ</t>
    </rPh>
    <rPh sb="1" eb="2">
      <t>シ</t>
    </rPh>
    <phoneticPr fontId="1"/>
  </si>
  <si>
    <t>あてし</t>
  </si>
  <si>
    <t>青色申告</t>
    <rPh sb="0" eb="2">
      <t>アオイロ</t>
    </rPh>
    <rPh sb="2" eb="4">
      <t>シンコク</t>
    </rPh>
    <phoneticPr fontId="1"/>
  </si>
  <si>
    <t>い</t>
  </si>
  <si>
    <t>いかのおすし</t>
  </si>
  <si>
    <t>育休</t>
    <rPh sb="0" eb="1">
      <t>イク</t>
    </rPh>
    <rPh sb="1" eb="2">
      <t>キュウ</t>
    </rPh>
    <phoneticPr fontId="1"/>
  </si>
  <si>
    <t>いくきゅう</t>
  </si>
  <si>
    <t>異率者</t>
    <rPh sb="0" eb="1">
      <t>イ</t>
    </rPh>
    <rPh sb="1" eb="2">
      <t>リツ</t>
    </rPh>
    <rPh sb="2" eb="3">
      <t>シャ</t>
    </rPh>
    <phoneticPr fontId="1"/>
  </si>
  <si>
    <t>いりつしゃ</t>
  </si>
  <si>
    <t>引率旅費</t>
    <rPh sb="0" eb="2">
      <t>インソツ</t>
    </rPh>
    <rPh sb="2" eb="4">
      <t>リョヒ</t>
    </rPh>
    <phoneticPr fontId="1"/>
  </si>
  <si>
    <t>いんそつりょひ</t>
  </si>
  <si>
    <t>印</t>
    <rPh sb="0" eb="1">
      <t>イン</t>
    </rPh>
    <phoneticPr fontId="1"/>
  </si>
  <si>
    <t>いん</t>
  </si>
  <si>
    <t>え</t>
  </si>
  <si>
    <t>Ｈ番</t>
    <rPh sb="1" eb="2">
      <t>バン</t>
    </rPh>
    <phoneticPr fontId="1"/>
  </si>
  <si>
    <t>エイチばん</t>
  </si>
  <si>
    <t>ＮＩＥ</t>
  </si>
  <si>
    <t>エヌアイイー</t>
  </si>
  <si>
    <t>ＡＥＤ</t>
  </si>
  <si>
    <t>エイイーディー</t>
  </si>
  <si>
    <t>お</t>
  </si>
  <si>
    <t>か</t>
  </si>
  <si>
    <t>がいきん</t>
  </si>
  <si>
    <t>かがみ</t>
  </si>
  <si>
    <t>がくせいきょう</t>
  </si>
  <si>
    <t>がくねんかいけい</t>
  </si>
  <si>
    <t>がくのうきん</t>
  </si>
  <si>
    <t>かくていしんこく</t>
  </si>
  <si>
    <t>がっこうかいほう</t>
  </si>
  <si>
    <t>がっこうひょうか</t>
  </si>
  <si>
    <t>がっこうひょうぎいん</t>
  </si>
  <si>
    <t>かはい</t>
  </si>
  <si>
    <t>ガバナンス</t>
  </si>
  <si>
    <t>がばなんす</t>
  </si>
  <si>
    <t>ガバメント</t>
  </si>
  <si>
    <t>がばめんと</t>
  </si>
  <si>
    <t>かみばいたい</t>
  </si>
  <si>
    <t>かんこうもくせつ</t>
  </si>
  <si>
    <t>かんしょう</t>
  </si>
  <si>
    <t>かんれいち</t>
  </si>
  <si>
    <t>き</t>
  </si>
  <si>
    <t>きあん</t>
  </si>
  <si>
    <t>きかんりつ</t>
  </si>
  <si>
    <t>きじゅんび</t>
  </si>
  <si>
    <t>きびき</t>
  </si>
  <si>
    <t>きまつきんべんてあて</t>
  </si>
  <si>
    <t>ぎむきょういくか</t>
  </si>
  <si>
    <t>きゅうけい</t>
  </si>
  <si>
    <t>きゅうしょく</t>
  </si>
  <si>
    <t>きゅうつー</t>
  </si>
  <si>
    <t>きゅうよ
きゅうりょう</t>
  </si>
  <si>
    <t>きゅうりょうげつがく</t>
  </si>
  <si>
    <t>きゅうりょうのげつがく</t>
  </si>
  <si>
    <t>きょういくしょくいん</t>
  </si>
  <si>
    <t>きょういん</t>
  </si>
  <si>
    <t>きょうしょくいん</t>
  </si>
  <si>
    <t>きょういくいいんかい</t>
  </si>
  <si>
    <t>きゅうじつ</t>
  </si>
  <si>
    <t>きょうそ</t>
  </si>
  <si>
    <t>きょうとくほう</t>
  </si>
  <si>
    <t>きょうむ</t>
  </si>
  <si>
    <t>きらり</t>
  </si>
  <si>
    <t>きんむじかんのわりふり</t>
  </si>
  <si>
    <t>きんけん</t>
  </si>
  <si>
    <t>け</t>
  </si>
  <si>
    <t>けっきん</t>
  </si>
  <si>
    <t>けつほ</t>
  </si>
  <si>
    <t>けんじけん</t>
  </si>
  <si>
    <t>けんしゅうりょひ
（けんしゅうにっとう）</t>
  </si>
  <si>
    <t>げんせん
ちょうしゅう
(ひょう)</t>
  </si>
  <si>
    <t>けっさい</t>
  </si>
  <si>
    <t>けんきょうい</t>
  </si>
  <si>
    <t>けんぴふたん</t>
  </si>
  <si>
    <t>こ</t>
  </si>
  <si>
    <t>こういん</t>
  </si>
  <si>
    <t>ごうぎ</t>
  </si>
  <si>
    <t>こうし</t>
  </si>
  <si>
    <t>こうむぶんしょう</t>
  </si>
  <si>
    <t>ごじょかい</t>
  </si>
  <si>
    <t>こようほけん</t>
  </si>
  <si>
    <t>コンプライアンス</t>
  </si>
  <si>
    <t>こんぷらいあんす</t>
  </si>
  <si>
    <t>さ</t>
  </si>
  <si>
    <t>さいにんよう</t>
  </si>
  <si>
    <t>ざいは</t>
  </si>
  <si>
    <t>さんきゅう</t>
  </si>
  <si>
    <t>し</t>
  </si>
  <si>
    <t>ＪＲＣ</t>
  </si>
  <si>
    <t>ジェイアールシー</t>
  </si>
  <si>
    <t>じかんがいぎょうむ</t>
  </si>
  <si>
    <t>じこけつ</t>
  </si>
  <si>
    <t>ししゅつふたんこうい</t>
  </si>
  <si>
    <t>じっせきほうこくしょ</t>
  </si>
  <si>
    <t>しどうしゅじ</t>
  </si>
  <si>
    <t>しどうようろく</t>
  </si>
  <si>
    <t>しまち</t>
  </si>
  <si>
    <t>じむしどう</t>
  </si>
  <si>
    <t>しゅうがくえんじょ</t>
  </si>
  <si>
    <t>じゅうき</t>
  </si>
  <si>
    <t>しゅうきゅうび</t>
  </si>
  <si>
    <t>しゆうしゃ</t>
  </si>
  <si>
    <t>しゅってい</t>
  </si>
  <si>
    <t>じゅんようほご</t>
  </si>
  <si>
    <t>しょくいん</t>
  </si>
  <si>
    <t>しょくいんばんごう</t>
  </si>
  <si>
    <t>しょくめん</t>
  </si>
  <si>
    <t>じれい</t>
  </si>
  <si>
    <t>じんじきろくかーど</t>
  </si>
  <si>
    <t>しんぼくかい</t>
  </si>
  <si>
    <t>す</t>
  </si>
  <si>
    <t>スクールカウンセラー</t>
  </si>
  <si>
    <t>すくーるかうんせらー</t>
  </si>
  <si>
    <t>スクールソーシャルワーカー</t>
  </si>
  <si>
    <t>すくーるそーしゃるわーかー</t>
  </si>
  <si>
    <t>せ</t>
  </si>
  <si>
    <t>せいせきりつ</t>
  </si>
  <si>
    <t>せんじゅう</t>
  </si>
  <si>
    <t>そ</t>
  </si>
  <si>
    <t>そきゅう</t>
  </si>
  <si>
    <t>た</t>
  </si>
  <si>
    <t>だいきゅう</t>
  </si>
  <si>
    <t>だいたいしょくいん</t>
  </si>
  <si>
    <t>たがくねんがっきゅう</t>
  </si>
  <si>
    <t>ちきょうぎょうほう</t>
  </si>
  <si>
    <t>ち</t>
  </si>
  <si>
    <t>ちきょうい</t>
  </si>
  <si>
    <t>ちゅうおうけんしゅう</t>
  </si>
  <si>
    <t>ちょうかい</t>
  </si>
  <si>
    <t>つ</t>
  </si>
  <si>
    <t>ついれい</t>
  </si>
  <si>
    <t>て</t>
  </si>
  <si>
    <t>ＴＴ</t>
  </si>
  <si>
    <t>ティーティー</t>
  </si>
  <si>
    <t>ていすうほう</t>
  </si>
  <si>
    <t>でんさん</t>
  </si>
  <si>
    <t>でんぴょう</t>
  </si>
  <si>
    <t>と</t>
  </si>
  <si>
    <t>とくべつしえんきょういくこーでぃねーたー</t>
  </si>
  <si>
    <t>とくべつしえんきょういく</t>
  </si>
  <si>
    <t>とくべつちょうしゅう</t>
  </si>
  <si>
    <t>とくべつにんてい
（きょうさいくみあい）</t>
  </si>
  <si>
    <t>とくれいけいさん</t>
  </si>
  <si>
    <t>とっきゅう</t>
  </si>
  <si>
    <t>な</t>
  </si>
  <si>
    <t>ないりゅう</t>
  </si>
  <si>
    <t>ないじ</t>
  </si>
  <si>
    <t>に</t>
  </si>
  <si>
    <t>にんめいけんじゃ</t>
  </si>
  <si>
    <t>にんめん</t>
  </si>
  <si>
    <t>ね</t>
  </si>
  <si>
    <t>ねんきゅう</t>
  </si>
  <si>
    <t>ねんど</t>
  </si>
  <si>
    <t>ねんまつちょうせい</t>
  </si>
  <si>
    <t>は</t>
  </si>
  <si>
    <t>ハラスメント</t>
  </si>
  <si>
    <t>はらすめんと</t>
  </si>
  <si>
    <t>ひ</t>
  </si>
  <si>
    <t>ＢＦＣ</t>
  </si>
  <si>
    <t>ビーエフシー</t>
  </si>
  <si>
    <t>ＰＴＡ</t>
  </si>
  <si>
    <t>ピーティーエイ</t>
  </si>
  <si>
    <t>ＰＤＣＡ</t>
  </si>
  <si>
    <t>ピーディーシーエイ</t>
  </si>
  <si>
    <t>ピーばん</t>
  </si>
  <si>
    <t>びひん</t>
  </si>
  <si>
    <t>びょうけつ</t>
  </si>
  <si>
    <t>ふ</t>
  </si>
  <si>
    <t>ふくしき</t>
  </si>
  <si>
    <t>ふくむ</t>
  </si>
  <si>
    <t>ふくめい</t>
  </si>
  <si>
    <t>ふくりこうせい</t>
  </si>
  <si>
    <t>ふつうちょうしゅう</t>
  </si>
  <si>
    <t>ふにんりょひ</t>
  </si>
  <si>
    <t>ふようしんぞく</t>
  </si>
  <si>
    <t>ふりかえ</t>
  </si>
  <si>
    <t>ぶんげん</t>
  </si>
  <si>
    <t>へ</t>
  </si>
  <si>
    <t>へいいん</t>
  </si>
  <si>
    <t>ほ</t>
  </si>
  <si>
    <t>ほうていがいこうじょ</t>
  </si>
  <si>
    <t>ほうれんそう</t>
  </si>
  <si>
    <t>ぼさつ</t>
  </si>
  <si>
    <t>ほぞんねんげん</t>
  </si>
  <si>
    <t>ま</t>
  </si>
  <si>
    <t>マネジメント</t>
  </si>
  <si>
    <t>まねじめんと</t>
  </si>
  <si>
    <t>み</t>
  </si>
  <si>
    <t>みんせいいいん</t>
  </si>
  <si>
    <t>よ</t>
  </si>
  <si>
    <t>よさんいいんかい</t>
  </si>
  <si>
    <t>よさんしっこう</t>
  </si>
  <si>
    <t>り</t>
  </si>
  <si>
    <t>りしょくしょうめいしょ</t>
  </si>
  <si>
    <t>りしん</t>
  </si>
  <si>
    <t>りょこうめいれいぼ</t>
  </si>
  <si>
    <t>りょひ</t>
  </si>
  <si>
    <t>りんにん</t>
  </si>
  <si>
    <t>れ</t>
  </si>
  <si>
    <t>れきねん</t>
  </si>
  <si>
    <t>ろ</t>
  </si>
  <si>
    <t>ろうきほう</t>
  </si>
  <si>
    <t>防犯標語。
児童の防犯用語で知らない人に声をかけられたら、
「いか：行かない・の：乗らない・お：大きな声で叫ぶ・す：すぐ逃げる・し：知らせる」</t>
  </si>
  <si>
    <t>学校の教育活動その他学校運営の状況について、各学校が、その実情に応じて具体的な努力目標や基準を明らかにした上で、計画的に点検･評価を行うことにより、学校の教育計画や教育活動の改善･充実･発展を絶えず図っていくことをめざしたもの。</t>
  </si>
  <si>
    <t>支配。統治。</t>
  </si>
  <si>
    <t>二人以上の者が集まって相談すること。
起案者とは直属の関係にはないが、内容に関連をもつ他の部署などに対して承認を求めるため、回覧することをいう。</t>
  </si>
  <si>
    <t>教職員とその家族の生活の安定と福祉の向上を図り、安心して職務に専念する目的で活動している、地方公務員等共済組合法に基づいて組織されている団体。
○給付事業（短期給付事業、長期給付事業）
○福祉事業（宿泊事業、医療事業、住宅事業、貸付事業、保健事業）</t>
  </si>
  <si>
    <t>官職・役職などの任免の際、その旨を書いて本人に渡す文書。</t>
  </si>
  <si>
    <t>いじめや不登校などの対策として、児童・生徒・保護者・教師の相談にのるために、学校に配置される臨床心理士などの専門家。（SC）</t>
  </si>
  <si>
    <t>公式の告示に先立って当事者に内密に示すこと。内々の告示。</t>
  </si>
  <si>
    <t>とじてある本。帳面。帳簿。</t>
  </si>
  <si>
    <t>Newspaper in Education＝「エヌ・アイ・イー」の略。
学校などで新聞を教材として活用すること。
授業に新聞記事を効果的に取り入れるほか、記事そのものを壁新聞の素材として感想をつけてまとめたり、自分たちで新聞を作ったりする。</t>
    <rPh sb="34" eb="35">
      <t>リャク</t>
    </rPh>
    <rPh sb="78" eb="80">
      <t>キジ</t>
    </rPh>
    <rPh sb="85" eb="88">
      <t>カベシンブン</t>
    </rPh>
    <rPh sb="89" eb="91">
      <t>ソザイ</t>
    </rPh>
    <rPh sb="94" eb="96">
      <t>カンソウ</t>
    </rPh>
    <rPh sb="106" eb="108">
      <t>ジブン</t>
    </rPh>
    <rPh sb="111" eb="113">
      <t>シンブン</t>
    </rPh>
    <rPh sb="114" eb="115">
      <t>ツク</t>
    </rPh>
    <phoneticPr fontId="1"/>
  </si>
  <si>
    <t>期末勤勉手当の用語。病気休暇・休職・採用・退職などのために全額支給されず減額される職員。</t>
    <rPh sb="0" eb="2">
      <t>キマツ</t>
    </rPh>
    <rPh sb="2" eb="4">
      <t>キンベン</t>
    </rPh>
    <rPh sb="4" eb="6">
      <t>テア</t>
    </rPh>
    <rPh sb="7" eb="9">
      <t>ヨウゴ</t>
    </rPh>
    <rPh sb="10" eb="11">
      <t>ビョウ</t>
    </rPh>
    <rPh sb="12" eb="14">
      <t>キュウカ</t>
    </rPh>
    <rPh sb="15" eb="17">
      <t>キュウショク</t>
    </rPh>
    <rPh sb="18" eb="20">
      <t>サイヨウ</t>
    </rPh>
    <rPh sb="21" eb="23">
      <t>タイショク</t>
    </rPh>
    <rPh sb="29" eb="31">
      <t>ゼンガク</t>
    </rPh>
    <rPh sb="31" eb="33">
      <t>シキュウ</t>
    </rPh>
    <rPh sb="36" eb="38">
      <t>ゲンガク</t>
    </rPh>
    <rPh sb="41" eb="43">
      <t>ショクイン</t>
    </rPh>
    <phoneticPr fontId="1"/>
  </si>
  <si>
    <t>事業者が複式簿記等の手法に基づいて帳簿を記載し、正しい所得や所得税及び法人税を計算して申告すること。
この方法をとることで通常認められない家族への給与支払を必要経費として認められる。
但し、青色専従者は、職員の税法上の被扶養者にはできないので注意が必要。</t>
    <rPh sb="0" eb="3">
      <t>ジギョウシャ</t>
    </rPh>
    <rPh sb="53" eb="55">
      <t>ホウホウ</t>
    </rPh>
    <rPh sb="61" eb="63">
      <t>ツウジョウ</t>
    </rPh>
    <rPh sb="63" eb="64">
      <t>ミト</t>
    </rPh>
    <rPh sb="69" eb="71">
      <t>カゾク</t>
    </rPh>
    <rPh sb="73" eb="75">
      <t>キュウヨ</t>
    </rPh>
    <rPh sb="75" eb="77">
      <t>シハライ</t>
    </rPh>
    <rPh sb="78" eb="80">
      <t>ヒツヨウ</t>
    </rPh>
    <rPh sb="80" eb="82">
      <t>ケイヒ</t>
    </rPh>
    <rPh sb="85" eb="86">
      <t>ミト</t>
    </rPh>
    <rPh sb="92" eb="93">
      <t>タダ</t>
    </rPh>
    <rPh sb="95" eb="97">
      <t>アオイロ</t>
    </rPh>
    <rPh sb="97" eb="100">
      <t>センジュウシャ</t>
    </rPh>
    <rPh sb="102" eb="104">
      <t>ショクイン</t>
    </rPh>
    <rPh sb="105" eb="108">
      <t>ゼイホウジョウ</t>
    </rPh>
    <rPh sb="109" eb="110">
      <t>ヒ</t>
    </rPh>
    <rPh sb="110" eb="113">
      <t>フヨウシャ</t>
    </rPh>
    <rPh sb="121" eb="123">
      <t>チュウイ</t>
    </rPh>
    <rPh sb="124" eb="126">
      <t>ヒツヨウ</t>
    </rPh>
    <phoneticPr fontId="1"/>
  </si>
  <si>
    <t>学校に籍を置き、教育委員会で勤務する教員。
指導主事として、管轄内の学校において、教員を指導する立場となり、指導主事訪問など行う。
「指導主事に充てる」ところから、「充指」とよぶ。</t>
    <rPh sb="0" eb="2">
      <t>ガッコウ</t>
    </rPh>
    <rPh sb="3" eb="4">
      <t>セキ</t>
    </rPh>
    <rPh sb="5" eb="6">
      <t>オ</t>
    </rPh>
    <rPh sb="8" eb="10">
      <t>キョウイク</t>
    </rPh>
    <rPh sb="10" eb="13">
      <t>イインカイ</t>
    </rPh>
    <rPh sb="14" eb="16">
      <t>キンム</t>
    </rPh>
    <rPh sb="18" eb="20">
      <t>キョウイン</t>
    </rPh>
    <rPh sb="22" eb="24">
      <t>シドウ</t>
    </rPh>
    <rPh sb="24" eb="26">
      <t>シュジ</t>
    </rPh>
    <rPh sb="30" eb="32">
      <t>カンカツ</t>
    </rPh>
    <rPh sb="32" eb="33">
      <t>ナイ</t>
    </rPh>
    <rPh sb="34" eb="36">
      <t>ガッコウ</t>
    </rPh>
    <rPh sb="41" eb="43">
      <t>キョウイン</t>
    </rPh>
    <rPh sb="44" eb="46">
      <t>シドウ</t>
    </rPh>
    <rPh sb="48" eb="50">
      <t>タチバ</t>
    </rPh>
    <rPh sb="54" eb="56">
      <t>シドウ</t>
    </rPh>
    <rPh sb="56" eb="58">
      <t>シュジ</t>
    </rPh>
    <rPh sb="58" eb="60">
      <t>ホウモン</t>
    </rPh>
    <rPh sb="62" eb="63">
      <t>オコナ</t>
    </rPh>
    <rPh sb="67" eb="69">
      <t>シドウ</t>
    </rPh>
    <rPh sb="69" eb="71">
      <t>シュジ</t>
    </rPh>
    <rPh sb="72" eb="73">
      <t>ア</t>
    </rPh>
    <rPh sb="83" eb="84">
      <t>ジュウ</t>
    </rPh>
    <rPh sb="84" eb="85">
      <t>ユビ</t>
    </rPh>
    <phoneticPr fontId="1"/>
  </si>
  <si>
    <t>Information and Communication Technologyの略。
情報・通信に関連する技術一般の総称。一般的には「情報通信技術」と訳される。
学校では、授業の目標達成のために情報機器を活用することをいう。学校事務では、情報機器や情報公務の情報化（ネットワークを有効に活用する技術）を指す。校務を円滑に進めるためにも必須かつ重要なスキル。</t>
    <rPh sb="41" eb="42">
      <t>リャク</t>
    </rPh>
    <rPh sb="82" eb="84">
      <t>ガッコウ</t>
    </rPh>
    <rPh sb="87" eb="89">
      <t>ジュギョウ</t>
    </rPh>
    <rPh sb="90" eb="92">
      <t>モクヒョウ</t>
    </rPh>
    <rPh sb="92" eb="94">
      <t>タッセイ</t>
    </rPh>
    <rPh sb="98" eb="100">
      <t>ジョウホウ</t>
    </rPh>
    <rPh sb="100" eb="102">
      <t>キキ</t>
    </rPh>
    <rPh sb="103" eb="105">
      <t>カツヨウ</t>
    </rPh>
    <rPh sb="113" eb="115">
      <t>ガッコウ</t>
    </rPh>
    <rPh sb="115" eb="117">
      <t>ジム</t>
    </rPh>
    <rPh sb="120" eb="122">
      <t>ジョウホウ</t>
    </rPh>
    <rPh sb="122" eb="124">
      <t>キキ</t>
    </rPh>
    <rPh sb="125" eb="127">
      <t>ジョウホウ</t>
    </rPh>
    <rPh sb="127" eb="129">
      <t>コウム</t>
    </rPh>
    <rPh sb="130" eb="133">
      <t>ジョウホウカ</t>
    </rPh>
    <rPh sb="141" eb="143">
      <t>ユウコウ</t>
    </rPh>
    <rPh sb="144" eb="146">
      <t>カツヨウ</t>
    </rPh>
    <rPh sb="148" eb="150">
      <t>ギジュツ</t>
    </rPh>
    <rPh sb="152" eb="153">
      <t>サ</t>
    </rPh>
    <rPh sb="155" eb="157">
      <t>コウム</t>
    </rPh>
    <rPh sb="158" eb="160">
      <t>エンカツ</t>
    </rPh>
    <rPh sb="161" eb="162">
      <t>スス</t>
    </rPh>
    <rPh sb="168" eb="170">
      <t>ヒッス</t>
    </rPh>
    <rPh sb="172" eb="174">
      <t>ジュウヨウ</t>
    </rPh>
    <phoneticPr fontId="1"/>
  </si>
  <si>
    <t>Automated External Defibrillator＝自動体外式除細動器。
電気的なショックを与える道具で、心臓のリズムが異常な場合に、整えるために使用する。心停止後に使用するのではない。
早期使用によって救命率がアップする。
最新のＡＥＤは音声ガイドが充実しているが、講習など積極的に受けておくとよい。</t>
    <rPh sb="44" eb="46">
      <t>デンキ</t>
    </rPh>
    <rPh sb="46" eb="47">
      <t>テキ</t>
    </rPh>
    <rPh sb="53" eb="54">
      <t>アタ</t>
    </rPh>
    <rPh sb="56" eb="58">
      <t>ドウグ</t>
    </rPh>
    <rPh sb="74" eb="75">
      <t>トトノ</t>
    </rPh>
    <rPh sb="80" eb="82">
      <t>シヨウ</t>
    </rPh>
    <rPh sb="85" eb="88">
      <t>シンテイシ</t>
    </rPh>
    <rPh sb="88" eb="89">
      <t>ゴ</t>
    </rPh>
    <rPh sb="90" eb="92">
      <t>シヨウ</t>
    </rPh>
    <rPh sb="101" eb="103">
      <t>ソウキ</t>
    </rPh>
    <rPh sb="103" eb="105">
      <t>シヨウ</t>
    </rPh>
    <rPh sb="109" eb="111">
      <t>キュウメイ</t>
    </rPh>
    <rPh sb="111" eb="112">
      <t>リツ</t>
    </rPh>
    <rPh sb="120" eb="122">
      <t>サイシン</t>
    </rPh>
    <rPh sb="127" eb="128">
      <t>オト</t>
    </rPh>
    <rPh sb="128" eb="129">
      <t>コエ</t>
    </rPh>
    <rPh sb="133" eb="135">
      <t>ジュウジツ</t>
    </rPh>
    <rPh sb="141" eb="143">
      <t>コウシュウ</t>
    </rPh>
    <rPh sb="145" eb="148">
      <t>セッキョクテキ</t>
    </rPh>
    <rPh sb="149" eb="150">
      <t>ウ</t>
    </rPh>
    <phoneticPr fontId="1"/>
  </si>
  <si>
    <t>初期値で「・」が入力されています。
入力するものがない場合はそのままにしておいて下さい。</t>
    <rPh sb="0" eb="3">
      <t>ショキチ</t>
    </rPh>
    <rPh sb="8" eb="10">
      <t>ニュウリョク</t>
    </rPh>
    <rPh sb="18" eb="20">
      <t>ニュウリョク</t>
    </rPh>
    <rPh sb="27" eb="29">
      <t>バアイ</t>
    </rPh>
    <rPh sb="40" eb="41">
      <t>クダ</t>
    </rPh>
    <phoneticPr fontId="16"/>
  </si>
  <si>
    <t>い</t>
    <phoneticPr fontId="1"/>
  </si>
  <si>
    <t>いきいきサポーター</t>
    <phoneticPr fontId="1"/>
  </si>
  <si>
    <r>
      <t>学校で使用する印の種類と目的
●</t>
    </r>
    <r>
      <rPr>
        <b/>
        <sz val="11"/>
        <rFont val="ＭＳ ゴシック"/>
        <family val="3"/>
        <charset val="128"/>
      </rPr>
      <t>学校印</t>
    </r>
    <r>
      <rPr>
        <sz val="11"/>
        <rFont val="ＭＳ ゴシック"/>
        <family val="3"/>
        <charset val="128"/>
      </rPr>
      <t>：○○学校の印：卒業証書などに使用
●</t>
    </r>
    <r>
      <rPr>
        <b/>
        <sz val="11"/>
        <rFont val="ＭＳ ゴシック"/>
        <family val="3"/>
        <charset val="128"/>
      </rPr>
      <t>校長印(職印)</t>
    </r>
    <r>
      <rPr>
        <sz val="11"/>
        <rFont val="ＭＳ ゴシック"/>
        <family val="3"/>
        <charset val="128"/>
      </rPr>
      <t>：校長として証明をする場合に使用
●</t>
    </r>
    <r>
      <rPr>
        <b/>
        <sz val="11"/>
        <rFont val="ＭＳ ゴシック"/>
        <family val="3"/>
        <charset val="128"/>
      </rPr>
      <t>私印</t>
    </r>
    <r>
      <rPr>
        <sz val="11"/>
        <rFont val="ＭＳ ゴシック"/>
        <family val="3"/>
        <charset val="128"/>
      </rPr>
      <t>：個人の印－公務･給与･旅費･服務･福利上で使用</t>
    </r>
    <rPh sb="0" eb="2">
      <t>ガッコウ</t>
    </rPh>
    <rPh sb="3" eb="5">
      <t>シヨウ</t>
    </rPh>
    <rPh sb="7" eb="8">
      <t>イン</t>
    </rPh>
    <rPh sb="9" eb="11">
      <t>シュルイ</t>
    </rPh>
    <rPh sb="12" eb="14">
      <t>モクテキ</t>
    </rPh>
    <rPh sb="16" eb="18">
      <t>ガッコウ</t>
    </rPh>
    <rPh sb="18" eb="19">
      <t>ジルシ</t>
    </rPh>
    <rPh sb="22" eb="24">
      <t>ガッコウ</t>
    </rPh>
    <rPh sb="25" eb="26">
      <t>イン</t>
    </rPh>
    <rPh sb="27" eb="29">
      <t>ソツギョウ</t>
    </rPh>
    <rPh sb="29" eb="31">
      <t>ショウショ</t>
    </rPh>
    <rPh sb="34" eb="36">
      <t>シヨウ</t>
    </rPh>
    <rPh sb="38" eb="40">
      <t>コウチョウ</t>
    </rPh>
    <rPh sb="40" eb="41">
      <t>イン</t>
    </rPh>
    <rPh sb="42" eb="44">
      <t>ショクイン</t>
    </rPh>
    <rPh sb="46" eb="48">
      <t>コウチョウ</t>
    </rPh>
    <rPh sb="51" eb="53">
      <t>ショウメイ</t>
    </rPh>
    <rPh sb="56" eb="58">
      <t>バアイ</t>
    </rPh>
    <rPh sb="59" eb="61">
      <t>シヨウ</t>
    </rPh>
    <rPh sb="63" eb="65">
      <t>シイン</t>
    </rPh>
    <rPh sb="66" eb="68">
      <t>コジン</t>
    </rPh>
    <rPh sb="69" eb="70">
      <t>イン</t>
    </rPh>
    <rPh sb="71" eb="73">
      <t>コウム</t>
    </rPh>
    <rPh sb="74" eb="76">
      <t>キュウヨ</t>
    </rPh>
    <rPh sb="77" eb="79">
      <t>リョヒ</t>
    </rPh>
    <rPh sb="80" eb="82">
      <t>フクム</t>
    </rPh>
    <rPh sb="83" eb="85">
      <t>フクリ</t>
    </rPh>
    <rPh sb="85" eb="86">
      <t>ジョウ</t>
    </rPh>
    <rPh sb="87" eb="89">
      <t>シヨウ</t>
    </rPh>
    <phoneticPr fontId="1"/>
  </si>
  <si>
    <t>いきいきさぽーたー</t>
    <phoneticPr fontId="1"/>
  </si>
  <si>
    <t>県事務研まとめ</t>
    <rPh sb="0" eb="1">
      <t>ケン</t>
    </rPh>
    <rPh sb="1" eb="3">
      <t>ジム</t>
    </rPh>
    <rPh sb="3" eb="4">
      <t>ケン</t>
    </rPh>
    <phoneticPr fontId="16"/>
  </si>
  <si>
    <t>現在の学校が直面している生徒指導上の緊急課題の解決を図り、楽しく有意義な学校生活を送ることができるようにするため、児童生徒が抱える学校生活上のさまざまな問題等について、指導や相談、支援を行う指導員。（市町採用・市町によって職名が異なる）</t>
    <rPh sb="100" eb="102">
      <t>シマチ</t>
    </rPh>
    <rPh sb="102" eb="104">
      <t>サイヨウ</t>
    </rPh>
    <rPh sb="105" eb="107">
      <t>シマチ</t>
    </rPh>
    <rPh sb="111" eb="113">
      <t>ショクメイ</t>
    </rPh>
    <rPh sb="114" eb="115">
      <t>コト</t>
    </rPh>
    <phoneticPr fontId="1"/>
  </si>
  <si>
    <t>わ</t>
  </si>
  <si>
    <t>Y番</t>
  </si>
  <si>
    <t>ワイばん</t>
  </si>
  <si>
    <t>会計年度任用職員につける職員番号での用語。
会計年度任用職員は、職員番号の最初にＹをつけ、他の職員との判別をしている。職員番号のＹに続く２桁は採用年の西暦下２桁となってる。</t>
  </si>
  <si>
    <t>割印</t>
  </si>
  <si>
    <t>わりいん</t>
  </si>
  <si>
    <t>同じ文書を二つ以上作成した場合、それらが同一の
もの，または関連のあることを証明するために押す
印を言う。割印は正本と副本のように二つ以上の
独立した文書の同一性、関連性を示すための印。
署名者として使用した印鑑でなくてもかまわない。</t>
  </si>
  <si>
    <t>非常勤職員につける職員番号での用語。
非常勤職員は、職員番号の最初にＨをつけ、他の職員との判別をしている。職員番号のＨに続く２桁は採用年の西暦下２桁となってる。
令和2年度からは会計年度任用職員（Ｙ番）に変更。</t>
    <rPh sb="0" eb="3">
      <t>ヒジョウキン</t>
    </rPh>
    <rPh sb="3" eb="5">
      <t>ショクイン</t>
    </rPh>
    <rPh sb="9" eb="11">
      <t>ショクイン</t>
    </rPh>
    <rPh sb="11" eb="13">
      <t>バンゴウ</t>
    </rPh>
    <rPh sb="15" eb="17">
      <t>ヨウゴ</t>
    </rPh>
    <rPh sb="19" eb="22">
      <t>ヒジョウキン</t>
    </rPh>
    <rPh sb="22" eb="24">
      <t>ショクイン</t>
    </rPh>
    <rPh sb="26" eb="28">
      <t>ショクイン</t>
    </rPh>
    <rPh sb="28" eb="30">
      <t>バンゴウ</t>
    </rPh>
    <rPh sb="31" eb="33">
      <t>サイショ</t>
    </rPh>
    <rPh sb="39" eb="40">
      <t>タ</t>
    </rPh>
    <rPh sb="41" eb="43">
      <t>ショクイン</t>
    </rPh>
    <rPh sb="45" eb="47">
      <t>ハンベツ</t>
    </rPh>
    <rPh sb="53" eb="55">
      <t>ショクイン</t>
    </rPh>
    <rPh sb="55" eb="57">
      <t>バンゴウ</t>
    </rPh>
    <rPh sb="60" eb="61">
      <t>ツヅ</t>
    </rPh>
    <rPh sb="63" eb="64">
      <t>ケタ</t>
    </rPh>
    <rPh sb="65" eb="67">
      <t>サイヨウ</t>
    </rPh>
    <rPh sb="67" eb="68">
      <t>ネン</t>
    </rPh>
    <rPh sb="69" eb="71">
      <t>セイレキ</t>
    </rPh>
    <rPh sb="71" eb="72">
      <t>シモ</t>
    </rPh>
    <rPh sb="73" eb="74">
      <t>ケタ</t>
    </rPh>
    <rPh sb="81" eb="83">
      <t>レイワ</t>
    </rPh>
    <rPh sb="84" eb="86">
      <t>ネンド</t>
    </rPh>
    <rPh sb="89" eb="91">
      <t>カイケイ</t>
    </rPh>
    <rPh sb="91" eb="93">
      <t>ネンド</t>
    </rPh>
    <rPh sb="93" eb="95">
      <t>ニンヨウ</t>
    </rPh>
    <rPh sb="95" eb="97">
      <t>ショクイン</t>
    </rPh>
    <rPh sb="99" eb="100">
      <t>バン</t>
    </rPh>
    <rPh sb="102" eb="104">
      <t>ヘンコウ</t>
    </rPh>
    <phoneticPr fontId="1"/>
  </si>
  <si>
    <t>児童生徒を公務で引率して出張する際の旅費。
通常の旅費請求とは請求方法が異なり、旅行社等の精算などが必要となる。</t>
    <rPh sb="0" eb="2">
      <t>ジドウ</t>
    </rPh>
    <rPh sb="2" eb="4">
      <t>セイト</t>
    </rPh>
    <rPh sb="5" eb="7">
      <t>コウム</t>
    </rPh>
    <rPh sb="8" eb="10">
      <t>インソツ</t>
    </rPh>
    <rPh sb="12" eb="14">
      <t>シュッチョウ</t>
    </rPh>
    <rPh sb="16" eb="17">
      <t>サイ</t>
    </rPh>
    <rPh sb="18" eb="20">
      <t>リョヒ</t>
    </rPh>
    <rPh sb="22" eb="24">
      <t>ツウジョウ</t>
    </rPh>
    <rPh sb="25" eb="27">
      <t>リョヒ</t>
    </rPh>
    <rPh sb="27" eb="29">
      <t>セイキュウ</t>
    </rPh>
    <rPh sb="31" eb="33">
      <t>セイキュウ</t>
    </rPh>
    <rPh sb="33" eb="35">
      <t>ホウホウ</t>
    </rPh>
    <rPh sb="36" eb="37">
      <t>コト</t>
    </rPh>
    <rPh sb="40" eb="42">
      <t>リョコウ</t>
    </rPh>
    <rPh sb="42" eb="43">
      <t>シャ</t>
    </rPh>
    <rPh sb="43" eb="44">
      <t>トウ</t>
    </rPh>
    <rPh sb="45" eb="47">
      <t>セイサン</t>
    </rPh>
    <rPh sb="50" eb="52">
      <t>ヒツヨウ</t>
    </rPh>
    <phoneticPr fontId="1"/>
  </si>
  <si>
    <t>ちょうせいがく</t>
  </si>
  <si>
    <t>臨時的任用職員の略。</t>
  </si>
  <si>
    <t>.</t>
  </si>
  <si>
    <t>外勤</t>
  </si>
  <si>
    <t>校務で外出において、近距離や軽微な内容のため出張扱いをせずに出向く場合に使う用語。</t>
  </si>
  <si>
    <t>鑑</t>
  </si>
  <si>
    <t>文書送達の際に本文の表(おもて)につける用紙。
昨今は相互の労力削減のため省略される事が多い。</t>
  </si>
  <si>
    <t>学生協</t>
  </si>
  <si>
    <t>学校生活協同組合の略。
出資金により運営されている組織。利用に応じた割戻金が積み立てられている。</t>
  </si>
  <si>
    <t>確定申告</t>
  </si>
  <si>
    <t>1/1-12/31までの税額確定のために、本人が税務申告すること。
勤労者の場合は、職場において年末調整を行うことで、年間の税額を調整するが、他に所得がある場合、その後の修正や新たな控除がある場合は、確定申告で最終税額を確定する。</t>
  </si>
  <si>
    <t>学年会計</t>
  </si>
  <si>
    <t>学年等の運営のために児童生徒から預かった集金を管理する会計。
市町の公会計予算の状況により保護者負担の多少が異なる。</t>
  </si>
  <si>
    <t>学納金</t>
  </si>
  <si>
    <t>保護者から学校運営のために預かった金額のこと。
学校徴収金または学校集金ともいう。給食費・ＰＴＡ会費・教材費・学年費・遠足代・修学旅行費など、学校の運営体制によって内容は異なる。集金方法も学校によって異なる。保護者負担軽減が望まれている。</t>
  </si>
  <si>
    <t>学校開放</t>
  </si>
  <si>
    <t>学校を地域に開放する制度。
夜間、休日等の体育館の開放が主。借受団体は借り受けの申請を提出し、許可を受けて、管理者から鍵を借り使用する。
学校開放連絡協議会などの運営によって、適正な管理状況を維持する。また、管理に係る費用などは、市町から交付される。</t>
  </si>
  <si>
    <t>学校評価</t>
  </si>
  <si>
    <t>学校評議員</t>
  </si>
  <si>
    <t>校長の求めに応じて、学校の教育目標や計画、地域との連携の進め方などの学校運営に関して意見を述べることができる人。
学校評議員制度：地域住民の信頼に応え、家庭や地域と連携協力して子どもの成長を図っていくために、学校運営の状況等を伝えながら保護者や地域住民等の意向を把握・反映し、その協力を得て開かれた学校づくりを推進していく制度。</t>
  </si>
  <si>
    <t>加配</t>
  </si>
  <si>
    <t>配置人員を上回って追加配置すること。</t>
  </si>
  <si>
    <t>統治。
日本ではｺｰﾎﾟﾚｰﾄｶﾞﾊﾞﾅﾝｽ（企業統治）の意味で使われる。
学校ガバメント（学校統治）から学校ガバナンス（協治）に切り替えようという動き。学校評議員制や学校運営協議会の仕組みなど。</t>
  </si>
  <si>
    <t>大辞泉</t>
  </si>
  <si>
    <t>紙媒体</t>
  </si>
  <si>
    <t>書面（紙面）によって、報告等をすること。</t>
  </si>
  <si>
    <t>款項目節</t>
  </si>
  <si>
    <t>旧会計法での予算の分類項目。
款は最大の分類で、項は款の細分類、目は項の細分類、節はさらに目の細分類。現行の財政法では、部・款・項・目・節と細分類される。
分類する事で、その予算が何のために配分され、何のために執行されるのかを知ることができる。</t>
  </si>
  <si>
    <t>勧奨</t>
  </si>
  <si>
    <t>退職の理由の一つ。
政令で定められた定年年齢に達する前の退職。一般的には自己都合退職と比べて優遇される。</t>
  </si>
  <si>
    <t>寒冷地</t>
  </si>
  <si>
    <t>冬の寒さが厳しい地域のこと。
認定されている地域に在する学校職員には１１月から翌年３月まで手当が支給される。</t>
  </si>
  <si>
    <t>起案</t>
  </si>
  <si>
    <t>公式文書などの草案を作ること。
行政の目的を達成するうえで必要となる意思決定の内容を確定し、文書の形式にまとめる事務、つまり決定案の作成をいう。</t>
  </si>
  <si>
    <t>期間率</t>
  </si>
  <si>
    <t>期末勤勉手当の用語。
通常は１００％支給。勤務期間により減率される場合もある。</t>
  </si>
  <si>
    <t>基準日</t>
  </si>
  <si>
    <t>各種手当の計算の基準となる日。</t>
  </si>
  <si>
    <t>忌引</t>
  </si>
  <si>
    <t>特別休暇のひとつ。
指定される家族の死亡に関連して取得できる休暇。</t>
  </si>
  <si>
    <t>期末勤勉手当</t>
  </si>
  <si>
    <t>６月と１２月に支給される「ボーナス」のこと。</t>
  </si>
  <si>
    <t>義務教育課</t>
  </si>
  <si>
    <t>休憩</t>
  </si>
  <si>
    <t>勤務時間の途中でとる勤務時間に含まれない時間。
本来は自由な時間であるが、課業中は外出などは控える。</t>
  </si>
  <si>
    <t>休日</t>
  </si>
  <si>
    <t>祝日法による休日と年末年始の休日(12/29-1/3)
休日は勤務時間が割り振られているが職務を免除されている日
週休日：勤務時間を割り振らない日(土曜日･日曜日)</t>
  </si>
  <si>
    <t>事務マニュアル</t>
  </si>
  <si>
    <t>休職</t>
  </si>
  <si>
    <t>分限によるものと懲戒、組合専従によるものがある
分限：病気等の理由で、職の遂行が不可能になった場合の措置
懲戒：法令違反、職務上の義務違反などによる措置
組合：学校に席を置きながら組合の活動を行う</t>
  </si>
  <si>
    <t>給（２）</t>
  </si>
  <si>
    <t>給与報告書（２）の略。
職員の諸手当（通勤・扶養・住居他の固定的な手当）の通知を県に対して行う電算書類の一つ。</t>
  </si>
  <si>
    <t>給与、給料</t>
  </si>
  <si>
    <t>給料：労働者対して、雇い主が支払う報酬。俸給。
給与：給料。官公庁・会社などで支給される給料・諸手当の総称。</t>
  </si>
  <si>
    <t>給料月額</t>
  </si>
  <si>
    <t>職員の級・号給に応じた給料表によって支払われる、給与の基礎となる金額。</t>
  </si>
  <si>
    <t>給料の月額</t>
  </si>
  <si>
    <t>教育委員会</t>
  </si>
  <si>
    <t>県全体を管轄－福井県教育委員会
市町を管轄－市教育委員会、町教育委員会
職員の服務の直接監督は市町にあるが、県費教職員であるため、県が職員の統括的管理を行う。
市町教育委員会組織
　教育委員会（教育委員長･教育長･教育委員）
　教育委員会事務局（教育長･課長ほか）通常業務として関わるのは教育委員会事務局</t>
  </si>
  <si>
    <t>教育職員</t>
  </si>
  <si>
    <t>校長、教頭、教諭、講師、養護教諭、栄養教諭、非常勤講師（有免許）など、直接教育に関わる職員。</t>
  </si>
  <si>
    <t>教員</t>
  </si>
  <si>
    <t>教員免許を取得している教育職員のうち直接授業を行う職員。
（校長･栄養職員・事務職員を除く）</t>
  </si>
  <si>
    <t>教職員</t>
  </si>
  <si>
    <t>学校に勤務する職員の全体を指す。
（校長、教員、栄養職員、事務職員、用務員、調理員など）</t>
  </si>
  <si>
    <t>教職員課</t>
  </si>
  <si>
    <t>きょうしょくいんか</t>
  </si>
  <si>
    <t>教組</t>
  </si>
  <si>
    <t>教職員組合の略。
福井県は加入率の高い県。全国で１番の加入率。</t>
  </si>
  <si>
    <t>教特法</t>
  </si>
  <si>
    <t>教育公務員特例法の略。
教育公務員の職務と責任の特殊性に基づき、その任免・分限・懲戒・服務および研修について国家・地方両公務員法の特例を定めた法律。昭和24年施行。</t>
  </si>
  <si>
    <t>教務</t>
  </si>
  <si>
    <t>学校での授業に関係する事務。
教務主任：学校で、教育計画の立案や教育事務に関する連絡・調整・指導にあたる職。</t>
  </si>
  <si>
    <t>福井県公立小中学校事務職員研究会が開設しているHPの名称。</t>
  </si>
  <si>
    <t>金券</t>
  </si>
  <si>
    <t>勤務時間の割振り</t>
  </si>
  <si>
    <t>教職員の勤務時間の割り振りは校長が行う。
１日の勤務時間は7時間45分。</t>
  </si>
  <si>
    <t>契印</t>
  </si>
  <si>
    <t>けいいん</t>
  </si>
  <si>
    <t xml:space="preserve">二枚以上の文書をひとつの文書であることを証明するために押す印。
通常は各ページの見開きに、各ページに半分ずつまたがるように押印。
必ず、全部の見開きに同じように押印する。
文書の署名者全員が、署名者として押印した印鑑を使用。
</t>
  </si>
  <si>
    <t>消印</t>
  </si>
  <si>
    <t>けしいん</t>
  </si>
  <si>
    <t>欠勤</t>
  </si>
  <si>
    <t>勤務を休む事のうち、年次休暇や特別休暇、職免など制度上認められた方法によらず休む事。
この期間は無給となり給与は日割で戻し入れすることになる。</t>
  </si>
  <si>
    <t>決裁</t>
  </si>
  <si>
    <t>起案に対する言葉。
権限を持った者が起案文書の内容を意思として確定すること。</t>
  </si>
  <si>
    <t>欠補</t>
  </si>
  <si>
    <t>欠員補充の略。
代替え(産育休代・病休代等)としてではなく、配置すべき正規職員の代わりに採用される臨時任用職員のこと。</t>
  </si>
  <si>
    <t>県教委</t>
  </si>
  <si>
    <t>県教育委員会。県教育庁。
教育政策課、教職員課、高校教育課、義務教育課、生涯学習・文化財課、保健体育課がある</t>
  </si>
  <si>
    <t>県事研</t>
  </si>
  <si>
    <t>福井県公立小中学校事務職員研究会の略。</t>
  </si>
  <si>
    <t>研修旅費
(研修日当)</t>
  </si>
  <si>
    <t>源泉徴収(票)</t>
  </si>
  <si>
    <t>県費負担</t>
  </si>
  <si>
    <t>定数法によって、給与の1/3が国庫予算で、2/3が県予算で負担される。
県費負担教職員（けんぴふたんきょうしょくいん）とは、市町村立学校の教職員でその給与等について都道府県が負担するものをいう。</t>
  </si>
  <si>
    <t>公印</t>
  </si>
  <si>
    <t>公務で使用する印章。
学校印：○○学校の印
学校長印：○○学校長の印</t>
  </si>
  <si>
    <t>合議</t>
  </si>
  <si>
    <t>講師</t>
  </si>
  <si>
    <t>産休代替、育休代替などのために臨時的に任用される教育職員。</t>
  </si>
  <si>
    <t>校務分掌</t>
  </si>
  <si>
    <t>公立学校共済組合</t>
  </si>
  <si>
    <t>こうりつがっこうきょうさいくみあい</t>
  </si>
  <si>
    <t>互助会</t>
  </si>
  <si>
    <t>教職員互助会の略。
会員どうしの助け合いを目的につくられた組織。</t>
  </si>
  <si>
    <t>雇用保険</t>
  </si>
  <si>
    <t>法令遵守。日本では法律や規則に従う法令遵守の意味で使われている。</t>
  </si>
  <si>
    <t>再任用</t>
  </si>
  <si>
    <t>在派</t>
  </si>
  <si>
    <t>在外派遣の略。
学校に籍をおきながら、海外の日本人学校の教員等になること。配偶者など家族も同行する義務がある。本人の給与は支払われる。配偶者が県費職員である場合は無給の職専免扱いで同行する。その場合、配偶者は扶養手当の対象となる。</t>
  </si>
  <si>
    <t>産休</t>
  </si>
  <si>
    <t>労働基準法</t>
  </si>
  <si>
    <t>時間外業務</t>
  </si>
  <si>
    <t>事故欠</t>
  </si>
  <si>
    <t>出席簿の「事故欠席」の略。
児童生徒の出席簿等に関する用語。
病気・忌引き・出停・その他学校が認める理由以外の理由で、主として家庭の都合により欠席する場合に使う。
病気以外で欠席したとき「事故欠席」になる。（出席停止・忌引きは除く）</t>
  </si>
  <si>
    <t>支出負担行為</t>
  </si>
  <si>
    <t>支出の原因となる契約その他の行為を行う場合において、その内容を精査して、法令や予算との整合性、執行の必要性、価格や相手方の妥当性などを確認したうえで、支出すべき金額、債権者等を内部的に決定する行為。
なお、経費の支払いは、支出負担行為の内容に従って契約等を履行させ、その履行確認後に「支出命令」によって行う。</t>
  </si>
  <si>
    <t>司書教諭</t>
  </si>
  <si>
    <t>ししょきょうゆ</t>
  </si>
  <si>
    <t>学校の図書館で、司書・司書補のような専門的な仕事に従事する職員。
学校司書（図書館事務職員ともいう）とは、法的には規定されていないが、司書教諭を補佐することを職務としている。</t>
  </si>
  <si>
    <t>実績報告書</t>
  </si>
  <si>
    <t>職員の諸手当（主任手当・特業手当など、その月の実績を後払いする手当）の実績を県に対して報告する電算書類の一つ。
実績報告書（Ａ）：所属職員について所属学校が報告する
実績報告書（Ｂ）：兼務職員について兼務先学校が報告する</t>
  </si>
  <si>
    <t>児童</t>
  </si>
  <si>
    <t>指導主事</t>
  </si>
  <si>
    <t>都道府県及び市町村の教育委員会に置かれる専門的職員。
上司の命を受け、学校における教育課程、学習指導その他学校教育に関する専門的事項の指導に関する事務に従事することである。
年に数回学校を訪問し、指導する。</t>
  </si>
  <si>
    <t>地方教育行政の組織及び運営に関する法律第19条第1項第2項第3項</t>
  </si>
  <si>
    <t>指導要録</t>
  </si>
  <si>
    <t>学校教育法施行規則第24条第1項</t>
  </si>
  <si>
    <t>市町</t>
  </si>
  <si>
    <t>市、町の総称：公立小中学校を統括する地域。</t>
  </si>
  <si>
    <t>事務指導</t>
  </si>
  <si>
    <t>事務の適正な執行を図るため、教職員定数関係、服務関係、給与関係について、県教委が学校に対し、毎年５・６月頃に事務指導を実施する。
指定された学校は、諸帳簿を持参して県教委の担当者から点検・指導を受ける。指導を受けた内容は、県事務研で共有し、事務改善につなげている。</t>
  </si>
  <si>
    <t>県事務研HP
｢きらり｣</t>
  </si>
  <si>
    <t>就学援助</t>
  </si>
  <si>
    <t>経済的な理由によって、就学困難な児童および生徒について、学用品費等、医療費及び学校給食費を援助することにより、小学校及び中学校における義務教育の円滑な実施に資することを目的とする制度。
要保護児童生徒：生活保護法第6条第2項に規定する要保護者の児童生徒
準要保護児童生徒：生活保護法第6条第2項に規定する要保護者に準ずる程度に困窮している者の児童生徒で、市町教育委員会が認定する者（認定基準は市町によって異なる）</t>
  </si>
  <si>
    <t>什器</t>
  </si>
  <si>
    <t>日常生活で使用される道具や食器や家具など。
「什器備品」は生活周りの什器や備品。減価償却の概念を必要とせず、営利事業を目的としない団体等の支出項目の区分。</t>
  </si>
  <si>
    <t>週休日</t>
  </si>
  <si>
    <t>勤務時間を割り振らない日(土曜日･日曜日)のこと。
休日：祝日法による休日と年末年始の休日(12/29-1/3)
　　　休日は勤務時間が割り振られているが、職務を免除されている日</t>
  </si>
  <si>
    <t>私有車</t>
  </si>
  <si>
    <t>役所が所有する公用車に対する言葉。
個人の所有する自動車等を使用して（公務として使用する）出張する場合に使う。事前に私有車公務使用届出書を出している必要がある</t>
  </si>
  <si>
    <t>出停</t>
  </si>
  <si>
    <t>出席停止の略。
素行不良による停止と病気の蔓延を防ぐための停止がある。指定されている伝染性の病気に感染した場合は、医師の了解があるまで、出席をさせない事ができる。この間出席すべき日数には入れず、欠席扱いにはならない。</t>
  </si>
  <si>
    <t>準要保護</t>
  </si>
  <si>
    <t>準要保護児童生徒とは、保護者が生活保護法第６条第２項に規定する要保護に準ずる程度に困窮していると認められているものをいい、校長の報告のもとに認定要領を参考にして教育委員会が認定した児童生徒をいう。
要保護・準要保護児童生徒就学援助制度とは、生活保護を必要とする世帯、または生活保護に準じた保護が必要な世帯の児童・生徒に対し、義務教育を円滑に実施することができるよう、学用品費や給食費、修学旅行費など一定の援助を行う支援制度。</t>
  </si>
  <si>
    <t>職印</t>
  </si>
  <si>
    <t>責任ある職にいる者が職務上用いる、その職名を刻んだ印。
○○学校長の印</t>
  </si>
  <si>
    <t>職員番号</t>
  </si>
  <si>
    <t>職免</t>
  </si>
  <si>
    <t>職務に専念する義務の免除（職専免）の略。
・法律に基づく免除：休職、停職、営利企業等の従事
・条例に基づく免除：研修を受ける場合、厚生に関する計画の実施に参加する場合、人事委員会の定める場合等市町の条例参照
・規則で定める免除：市町の教職員の属する市町の職員の専念する義務の特例に関する規則参照</t>
  </si>
  <si>
    <t>所属コード</t>
  </si>
  <si>
    <t>しょぞくこーど</t>
  </si>
  <si>
    <t>所属（学校）を識別するための５桁の番号。</t>
  </si>
  <si>
    <t>辞令</t>
  </si>
  <si>
    <t>人事記録カード</t>
  </si>
  <si>
    <t>職員の人事情報や勤務履歴に関するデータを一括記載したもの。</t>
  </si>
  <si>
    <t>親睦会</t>
  </si>
  <si>
    <t>校内親睦組織を指す場合と、給与から親睦会費を控除するための用語として使う場合がある。</t>
  </si>
  <si>
    <t>捨印</t>
  </si>
  <si>
    <t>すていん</t>
  </si>
  <si>
    <t>成績率</t>
  </si>
  <si>
    <t>期末勤勉手当の用語。
勤勉手当について、懲戒の有無により減率される場合もある。</t>
  </si>
  <si>
    <t>生徒</t>
  </si>
  <si>
    <t>生徒：中学校・高等学校の課程などに在籍して中等教育などを受けている者。
学生：大学（短期大学および大学院を含む）、高等専門学校に在籍して高等教育を受けている者。</t>
  </si>
  <si>
    <t>前任校</t>
  </si>
  <si>
    <t>ぜんにんこう</t>
  </si>
  <si>
    <t>現在の勤務先に対して、以前に勤務した学校のこと。
現任校：現在の勤務校</t>
  </si>
  <si>
    <t>専従</t>
  </si>
  <si>
    <t>遡及</t>
  </si>
  <si>
    <t>代休</t>
  </si>
  <si>
    <t>勤務を免除されている祝日に勤務を命令し、代わりの勤務日に勤務をしなかった場合、学校行事や引率など児童生徒が関わる場合にとられる処置。
祝日と日曜日が重なって月曜日が休みの時、日曜日は週休日・月曜日は休日とみなすため、その月曜日に学校行事等で授業日となった場合の代わりの休みは｢代休｣。
表示方法：出勤簿｢代休｣・学校日誌｢振替(朱書き)｣
　　　　　出席簿｢振替(朱書き)｣</t>
  </si>
  <si>
    <t>代替職員</t>
  </si>
  <si>
    <t>多学年学級</t>
  </si>
  <si>
    <t>複式と同じ。一学年の児童生徒数が少人数であるため、複数学年をあわせて一人の担任が指導すること。
担任は多学年指導日に「多学年担当手当」が支給される。</t>
  </si>
  <si>
    <t>地教委</t>
  </si>
  <si>
    <t>市町の学校を管轄する地元の教育委員会。</t>
  </si>
  <si>
    <t>地教行法</t>
  </si>
  <si>
    <t>正式名「地方教育行政の組織及び運営に関する法律」
文科省、自治体、教育委員会、学校の関係を定めている法律で、現在の学校システムの骨格を作っている。</t>
  </si>
  <si>
    <t>１９５６(昭３１)年</t>
  </si>
  <si>
    <t>中央研修</t>
  </si>
  <si>
    <t>県が職員の資質向上を目的に、教員研修センター(茨城県つくば市)等にて研修をさせること。
旅費は県からの学校配当以外に支給されることが多い。
中央研修を受けたものは、伝達研修を行う事が多い。</t>
  </si>
  <si>
    <t>懲戒</t>
  </si>
  <si>
    <t>特別権力関係の紀律維持のため義務違反者に対し一定の制裁（懲戒罰）を科すこと。
懲戒罰は刑罰とは目的を異にするから両者を併科できる。一般職の国家・地方公務員に対する免職・停職・減給・戒告など。</t>
  </si>
  <si>
    <t>調整額</t>
  </si>
  <si>
    <t>追戻</t>
  </si>
  <si>
    <t>給与を追給（追加支給）・戻入（戻し入れ）すること。
月の途中の勤務条件の変化などで、給料の報告が間に合わなった場合や、遡って修正する必要がある場合などに、調整するために行う措置。</t>
  </si>
  <si>
    <t>通級
(通級教室)</t>
  </si>
  <si>
    <t>つうきゅう
（つうきゅうきょうしつ）</t>
  </si>
  <si>
    <t>日本の義務教育における特別支援教育の制度の一つ。
通級指導教室：通常の学級に在籍する、比較的軽度の障害がある児童生徒に対して、障害の状態に応じて特別な指導を行うための教室。教科の学習は通常の学級で行う。言語障害・自閉症・情緒障害・弱視・難聴・学習障害・注意欠陥多動性障害（ADHD）・肢体不自由・病弱・身体虚弱の児童生徒が対象。障害の状態を改善・克服するための自立活動を中心に、必要に応じて各教科の補充指導を行う。特別支援学級・特別支援学校に在籍する児童生徒は対象外。</t>
  </si>
  <si>
    <t>team teaching ＝略称TT。
複数の教師が協力して教育指導にあたる方式。児童生徒の個に応じた教育指導の観点から、国の政策として推進されている。</t>
  </si>
  <si>
    <t>低学年支援員</t>
  </si>
  <si>
    <t>ていがくねんしえんいん</t>
  </si>
  <si>
    <t>定数法</t>
  </si>
  <si>
    <t>公立義務教育諸学校の学級編制及び教職員定数の標準に関する法律の略称。
学級編成及び教職員定数の標準について必要な事項を定めている。</t>
  </si>
  <si>
    <t>訂正印</t>
  </si>
  <si>
    <t>ていせいいん</t>
  </si>
  <si>
    <t>電算</t>
  </si>
  <si>
    <t>人事･給与等職員個人に直結するデータを数字等で記載し、県の担当課へ送付する。
例：個人報告書、給与報告書、実績報告書など</t>
  </si>
  <si>
    <t>天引き</t>
  </si>
  <si>
    <t>てんびき</t>
  </si>
  <si>
    <t>お金を貸したり、給料を支払ったりするときに、利息･税金･保険料などをあらかじめ差し引くこと。</t>
  </si>
  <si>
    <t>伝票</t>
  </si>
  <si>
    <t>特業手当</t>
  </si>
  <si>
    <t>とくぎょうてあて</t>
  </si>
  <si>
    <t xml:space="preserve"> 教員特殊業務手当の略。部活動、修学旅行、林間学校などが対象。</t>
  </si>
  <si>
    <t>特別支援教育</t>
  </si>
  <si>
    <t>特別支援教育
ｺｰﾃﾞｨﾈｰﾀｰ</t>
  </si>
  <si>
    <t>校内における特別支援教育の体制や整備を推進するために、保護者や学級担任の相談窓口になったり、事例の検討や研修会のために地域の関係機関との連携や調整を行う人のこと。</t>
  </si>
  <si>
    <t>特別徴収</t>
  </si>
  <si>
    <t>地方税や社会保険料を、普通徴収(本人が直接支払う)ではなく、事業者（県教委）が本人の給与等から預かり、代わって納入すること。</t>
  </si>
  <si>
    <t>特別認定
（共済組合）</t>
  </si>
  <si>
    <t>扶養手当は支給されていないが、共済組合の被扶養者に認定されている者(特別認定者)
●社会保険における被扶養者とは
三親等内の親族で被保険者の収入により「生計が維持されている」</t>
  </si>
  <si>
    <t>特例計算</t>
  </si>
  <si>
    <t>例月の給与処理以外に、特別に計算して給与処理を行うこと。給料の一部を支給しない場合や、追加して支給する場合、データを修正する場合に使用する電算処理の方法。</t>
  </si>
  <si>
    <t>特休</t>
  </si>
  <si>
    <t>特勤手当</t>
  </si>
  <si>
    <t>とっきんてあて</t>
  </si>
  <si>
    <t>内示</t>
  </si>
  <si>
    <t>内留</t>
  </si>
  <si>
    <t>内地留学の略。
教員が職務上必要なスキルを身につける等の目的のため、出張扱いで他の機関（大学等）へ出向することをいう。</t>
  </si>
  <si>
    <t>任命権者</t>
  </si>
  <si>
    <t>職員の採用・転任・退職などを発令する権限者。辞令の発信者。</t>
  </si>
  <si>
    <t>任免</t>
  </si>
  <si>
    <t>職務に任じることと、職務を免じることの意。
採用（任命）、退職（免職）などにかかわる人事用語。</t>
  </si>
  <si>
    <t>年休</t>
  </si>
  <si>
    <t>事務提要</t>
  </si>
  <si>
    <t>年度</t>
  </si>
  <si>
    <t>4月から翌年3月までを区切りとする表し方。
暦年：年間の区切りを1月から12月までとする区分の表し方。</t>
  </si>
  <si>
    <t>年末調整</t>
  </si>
  <si>
    <t>給与所得の源泉徴収義務者が、年末に1年間の給与総額から所得税額を算出し、源泉徴収分（すでに毎月の給与から引落済みの税額合計）との過不足を精算すること。</t>
  </si>
  <si>
    <t>Boys and Girls Fire Club＝少年消防クラブの略。
少年少女の頃から火災・災害を予防する方法を身につけることを目的に、消防本部・消防署・市町村又は地域単位で結成されるもの。</t>
  </si>
  <si>
    <t>Parent-Teacher Associationの略。
各学校ごとに組織された、保護者と教職員による教育関係団体のこと。</t>
  </si>
  <si>
    <t xml:space="preserve">Plan-Do-Check-Act の略。
生産・品質などの管理を円滑に進めるための業務管理手法の一つ。
①業務の計画（plan）を立て、②計画に基づいて業務を実行（do）し、③実行した業務を評価（check）し、④改善（act）が必要な部分はないか検討し、次の計画策定に役立てる。 </t>
  </si>
  <si>
    <t>Ｐ番</t>
  </si>
  <si>
    <t>ぴ</t>
  </si>
  <si>
    <t>PPC用紙</t>
  </si>
  <si>
    <t>ピィピィシーようし</t>
  </si>
  <si>
    <t>PPC=Plain Paper Copierの略。コピー用紙のこと。複写機で一般的に使用されている用紙。</t>
  </si>
  <si>
    <t>備品</t>
  </si>
  <si>
    <t>１品５千円から数万円で耐用年数があり、それ自体は消費されないもの。（市町(しまち)によって金額、物品の取り扱いが異なる。）
台帳で管理され、監査の対象となる。
購入に当たっては、使用の目的、時期、頻度、保管場所などを聞き取りし、校内予算委員会などで計り、より効果の高い物品を決定、型式等の選定を行う。購入に際しては、市町指定の手続きにより見積もりや事前協議が必要となる。</t>
  </si>
  <si>
    <t>病欠</t>
  </si>
  <si>
    <t>児童生徒の出席簿等に関する用語。
病気による欠席。</t>
  </si>
  <si>
    <t>複式</t>
  </si>
  <si>
    <t>服務</t>
  </si>
  <si>
    <t>復命</t>
  </si>
  <si>
    <t>命令を受けて行なった事柄の経過や結末を報告すること。
出張の事後報告などでよく使う。出張のあとには、必ず校長に口頭で復命を行い、重要事項については文書(服命書)で報告をする。</t>
  </si>
  <si>
    <t>福利厚生</t>
  </si>
  <si>
    <t>普通徴収</t>
  </si>
  <si>
    <t>納税義務者である本人が、直接金融機関等で納税する方法。
勤労者の場合には、給与から天引きされる特別徴収が適用される。</t>
  </si>
  <si>
    <t>赴任旅費</t>
  </si>
  <si>
    <t>採用、異動に伴って、住居移転の必要が生じた場合に支給される旅費。
住民票の写や移転に係る業者の領収書の提出が求められる。元の住所と移転先の住所によっては、支給が認められない場合もある。</t>
  </si>
  <si>
    <t>扶養親族
（給与）</t>
  </si>
  <si>
    <t>●給与（扶養手当）における扶養親族とは
生計の途がなく主として職員の扶養を受けている、所得制限130万円未満のもの。①配偶者②満22歳に達する日以降、最初の3月31日までの間にある子・孫・弟妹③満60歳以上の父母・祖父母④重度心身障害者</t>
  </si>
  <si>
    <t>扶養親族
（共済組合）</t>
  </si>
  <si>
    <t>ふようしんぞく
（きょうさいくみあい）</t>
  </si>
  <si>
    <t>●共済組合における扶養親族とは
主として職員の収入により生計を維持しているもので、給与条例に基づく扶養手当の受給者、年間所得130万円未満、公的年金は180万円未満の者。①配偶者(事実婚含む)・子・父母・孫・祖父母・弟妹②職員と同一世帯に属する3親等内の親族。</t>
  </si>
  <si>
    <t>扶養親族
（税法）</t>
  </si>
  <si>
    <t>ふようしんぞく
（ぜいほう）</t>
  </si>
  <si>
    <t>振替</t>
  </si>
  <si>
    <t>勤務を割り振られていない週休日等に勤務を命令し、代わりの勤務日に勤務をしなかった場合、学校行事や引率など児童生徒が関わる場合にとられる処置。
代わりに休業した日(平日)の学校日誌・出席簿・出勤簿は｢振替｣と表示する。
週休日等に出張の場合は、振替をするのではなく、時間外業務の扱いをする事が多い。</t>
  </si>
  <si>
    <t>分限</t>
  </si>
  <si>
    <t>職員の身分を保障することで安定した行政の執行を確保することを目的とする。
分限処分とは、職員の身分保障を前提として、職責を果たせない状況に至った場合、本人の意に反して不利益な身分上の変動を行うもの。降任、免職、休職等、職員の身分に関する基本的な規律として、その身分を保障することを意味するものであり、その保障を通じて安定した行政の執行を確保することを目的とするもの。</t>
  </si>
  <si>
    <t>併印</t>
  </si>
  <si>
    <t>１日の勤務態様によって、出勤簿に押す出勤印のほかに、１日の枠に出張のゴム印、年休のゴム印など複数の印を同時に押す事。</t>
  </si>
  <si>
    <t>へき地</t>
  </si>
  <si>
    <t>へきち</t>
  </si>
  <si>
    <t>法定外控除</t>
  </si>
  <si>
    <t>法定控除（税、共済組合掛金、互助会掛金、財形貯蓄、共済貸付返却返却）以外で給与から控除される項目。
給与振込の第３口座から振り替えをおこなう。事前に本人の申請[給与口座振込(変更)申出書]の提出が必要。</t>
  </si>
  <si>
    <t>報連相</t>
  </si>
  <si>
    <t>『報告』『連絡』『相談』の総称。
上司・同僚に対する対応において必要とされるが、職場内の業務を円滑に遂行する上での重要なコミュニケーションの一つ。</t>
  </si>
  <si>
    <t>簿冊</t>
  </si>
  <si>
    <t>保存年限</t>
  </si>
  <si>
    <t>文書の作成年度が完結してから廃棄するまでの期間。
その間は監査や調査の対象となることがあるため、保管整備が必要な期間となる。</t>
  </si>
  <si>
    <t>組織目標達成のために経営資源をいかに効率的に活用するかを考えていくこと。
学校のビジョン(教育目標)を組織全体で共有し、その達成のために、組織、情報、財務、時間など様々な経営資源を管理運営していく。
資源の効果的活用を、情報共有、意識啓発、ＰＤＣＡサイクルなどを行いながら実行していく。</t>
  </si>
  <si>
    <t>民生委員</t>
  </si>
  <si>
    <t>厚生労働大臣から委嘱され、地域において、常に住民の立場に立って相談に応じ、必要な援助を行い、社会福祉の増進に努める人。
｢児童委員｣を兼ねる。</t>
  </si>
  <si>
    <t>予算委員会</t>
  </si>
  <si>
    <t>校内の委員会の一つ。
予算に関しての調整・討議を行い、学校運営に資する予算の使い方を検討する場。
事務職員は、資料の提示や提案をする。召集する立場になる事もある。</t>
  </si>
  <si>
    <t>予算執行</t>
  </si>
  <si>
    <t>市町から提示された予算を使う事。
校内で予算を立て、事前伺いをしてから発注をする。執行後は納入を確認し、速やかに支払手続きをとる。</t>
  </si>
  <si>
    <t>離職証明書</t>
  </si>
  <si>
    <t>正式名称「雇用保険被保険者離職証明書」
雇用保険の失業給付を受給するため必要な書類。
希望を聞いて、作成する。退職後10日以内に県へ提出。</t>
  </si>
  <si>
    <t>理振</t>
  </si>
  <si>
    <t>都道府県や市区町村又は学校法人が設立する小・中・高等学校等において、理科、算数・数学の教育に必要な設備（以下「理科教育等設備」という。）を整備するために必要な経費を、国が補助する制度を定めた法律。
理科教育振興費国庫補助交付金交付要綱によって、学校の種別ごとに理科設備、算数・数学設備の品目、数量が定められ、参考として例示品目が掲示されている。補助の対象となる数量は、学級数により異なる。</t>
  </si>
  <si>
    <t>「理科教育振興法」</t>
  </si>
  <si>
    <t>旅行命令簿</t>
  </si>
  <si>
    <t>出張をする前に、管理職の命令を受けるために作る書類。
出張用務(目的)・行き先･方法などについて、承認を得て初めて、勤務として取り扱われ、旅費支給の対象となる。</t>
  </si>
  <si>
    <t>旅費</t>
  </si>
  <si>
    <t>校務により旅行する出張に対して、ガソリン代やＪＲ等の費用弁償として支給するもの。</t>
  </si>
  <si>
    <t>臨任</t>
  </si>
  <si>
    <t>暦年</t>
  </si>
  <si>
    <t>１年間の区切りを1月から12月までとする区分の表し方。
年次休暇や特別休暇などで使用される。
年度：4月から翌年3月までを区切りとする。</t>
  </si>
  <si>
    <t>労基法</t>
  </si>
  <si>
    <t>「労働基準法」の略。 
労働契約・賃金・労働時間・安全と衛生・災害補償・就業規則など、労働条件の最低限を定めている基準となる法律。</t>
  </si>
  <si>
    <t>1947年(昭和22)制定</t>
  </si>
  <si>
    <t>●所得税における扶養親族とは 
その年の12月31日の現況で、次の4つの条件をすべて満たす人。
①配偶者以外の親族など。②納税者と生計を一にしている。③年間の合計所得金額が48万円以下。④青色申告者の事業専従者や白色申告者の事業専従者として給与を受けていない。</t>
    <phoneticPr fontId="1"/>
  </si>
  <si>
    <t>教職調整額（教育職給料表の適用を受ける1級または2級の教職員に給料月額の4%を支給）、給料の調整額(特別支援学級担当者に支給)</t>
    <rPh sb="6" eb="8">
      <t>キョウイク</t>
    </rPh>
    <rPh sb="8" eb="9">
      <t>ショク</t>
    </rPh>
    <rPh sb="9" eb="11">
      <t>キュウリョウ</t>
    </rPh>
    <rPh sb="11" eb="12">
      <t>ヒョウ</t>
    </rPh>
    <rPh sb="13" eb="15">
      <t>テキヨウ</t>
    </rPh>
    <rPh sb="16" eb="17">
      <t>ウ</t>
    </rPh>
    <rPh sb="20" eb="21">
      <t>キュウ</t>
    </rPh>
    <rPh sb="25" eb="26">
      <t>キュウ</t>
    </rPh>
    <rPh sb="27" eb="30">
      <t>キョウショクイン</t>
    </rPh>
    <rPh sb="31" eb="33">
      <t>キュウリョウ</t>
    </rPh>
    <rPh sb="33" eb="34">
      <t>ゲツ</t>
    </rPh>
    <rPh sb="34" eb="35">
      <t>ガク</t>
    </rPh>
    <rPh sb="39" eb="41">
      <t>シキュウ</t>
    </rPh>
    <rPh sb="46" eb="48">
      <t>チョウセイ</t>
    </rPh>
    <rPh sb="60" eb="62">
      <t>シキュウ</t>
    </rPh>
    <phoneticPr fontId="1"/>
  </si>
  <si>
    <t>組合専従者の略。休職し、組合活動に専念すること。</t>
    <rPh sb="0" eb="2">
      <t>クミアイ</t>
    </rPh>
    <rPh sb="2" eb="5">
      <t>センジュウシャ</t>
    </rPh>
    <rPh sb="6" eb="7">
      <t>リャク</t>
    </rPh>
    <phoneticPr fontId="1"/>
  </si>
  <si>
    <t>.</t>
    <phoneticPr fontId="1"/>
  </si>
  <si>
    <t>訂正があるかどうか分からない段階において、事前に押す欄外方式の訂正印。
通常、あきらかな誤字・脱字などの訂正を認めるものとして扱われる。
しかし、捨印は後で勝手に訂正され、悪用されてしまう恐れがあるため、むやみに押すべきではない。</t>
    <rPh sb="55" eb="56">
      <t>ミト</t>
    </rPh>
    <rPh sb="63" eb="64">
      <t>アツカ</t>
    </rPh>
    <rPh sb="94" eb="95">
      <t>オソ</t>
    </rPh>
    <rPh sb="106" eb="107">
      <t>オ</t>
    </rPh>
    <phoneticPr fontId="1"/>
  </si>
  <si>
    <t>県行政において職員個人を識別するための番号。
県の職員番号は６桁で構成されており、最初の２桁は西暦の下２桁の数字を使っているため、採用年度が確認できる。（臨時任用等はｱﾙﾌｧﾍﾞｯﾄ後２桁が採用年度）採用以後退職するまで番号は変わらない。
ただし行政・国立学校等へ転出し、小中学校へ再度転入したときは、新しく番号が付与される。</t>
    <rPh sb="77" eb="79">
      <t>リンジ</t>
    </rPh>
    <rPh sb="79" eb="81">
      <t>ニンヨウ</t>
    </rPh>
    <rPh sb="81" eb="82">
      <t>トウ</t>
    </rPh>
    <rPh sb="91" eb="92">
      <t>ゴ</t>
    </rPh>
    <rPh sb="93" eb="94">
      <t>ケタ</t>
    </rPh>
    <rPh sb="95" eb="97">
      <t>サイヨウ</t>
    </rPh>
    <rPh sb="97" eb="99">
      <t>ネンド</t>
    </rPh>
    <phoneticPr fontId="1"/>
  </si>
  <si>
    <t>学校運営や教育目標を実現するために必要な業務を教職員に割り振り、教職員の職務分担を明らかにすること。</t>
    <rPh sb="0" eb="4">
      <t>ガッコウウンエイ</t>
    </rPh>
    <rPh sb="5" eb="9">
      <t>キョウイクモクヒョウ</t>
    </rPh>
    <rPh sb="10" eb="12">
      <t>ジツゲン</t>
    </rPh>
    <rPh sb="17" eb="19">
      <t>ヒツヨウ</t>
    </rPh>
    <rPh sb="20" eb="22">
      <t>ギョウム</t>
    </rPh>
    <rPh sb="23" eb="26">
      <t>キョウショクイン</t>
    </rPh>
    <rPh sb="32" eb="33">
      <t>キョウ</t>
    </rPh>
    <phoneticPr fontId="1"/>
  </si>
  <si>
    <t>雇用保険は政府が管掌する保険制度。
原則として強制保険。保険料は事業主と労働者の双方が負担する。
再任用職員、会計年度任用職員も以下の場合は対象となる。
○３１日以上の雇用見込みがある
○１週間の所定労働時間が２０時間以上</t>
    <rPh sb="49" eb="50">
      <t>サイ</t>
    </rPh>
    <rPh sb="50" eb="52">
      <t>ニンヨウ</t>
    </rPh>
    <rPh sb="52" eb="54">
      <t>ショクイン</t>
    </rPh>
    <rPh sb="55" eb="57">
      <t>カイケイ</t>
    </rPh>
    <rPh sb="57" eb="59">
      <t>ネンド</t>
    </rPh>
    <rPh sb="59" eb="61">
      <t>ニンヨウ</t>
    </rPh>
    <rPh sb="61" eb="63">
      <t>ショクイン</t>
    </rPh>
    <phoneticPr fontId="1"/>
  </si>
  <si>
    <t>特別休暇の一つ。産前休暇、もしくは産後休暇の略。
産前産後休暇（さんぜんさんごきゅうか）は、妊産婦が母体保護のため出産前及び出産後においてとる休暇である。出産日まで産前休暇。出産日の翌日から産後休暇。</t>
    <rPh sb="8" eb="12">
      <t>サンゼンキュウカ</t>
    </rPh>
    <rPh sb="17" eb="19">
      <t>サンゴ</t>
    </rPh>
    <rPh sb="19" eb="21">
      <t>キュウカ</t>
    </rPh>
    <phoneticPr fontId="1"/>
  </si>
  <si>
    <t>Junior Red Crossの略で、青少年赤十字のこと。
児童・生徒が赤十字の心を通して、日常生活の中で人の命と健康を大切にすること、人間として互いを尊重して行動し、世界の平和のために貢献することを目指している。</t>
    <rPh sb="17" eb="18">
      <t>リャク</t>
    </rPh>
    <phoneticPr fontId="1"/>
  </si>
  <si>
    <t>市町費</t>
    <phoneticPr fontId="1"/>
  </si>
  <si>
    <t>しちょうひ</t>
    <phoneticPr fontId="1"/>
  </si>
  <si>
    <t>特別休暇の略。
26種類の特別休暇が設定されている。
結婚、出産、忌引など、職員が取れる休暇があり、定められた期間内は休暇として休む事ができる。</t>
    <phoneticPr fontId="1"/>
  </si>
  <si>
    <t>特殊勤務手当の略。日額特勤手当（多学年担当手当、主任手当等）月額特勤手当（へき地手当等）</t>
    <phoneticPr fontId="1"/>
  </si>
  <si>
    <t>嫌がらせ、いじめ。県は指針を作成し、学校でも職員への指導を行っている。
●セクハラ：性的いやがらせ。特に、職場などで男性から女性に対して、または女性から男性に対して行われる性的、差別的な言動をいう。(ｾｸｼｭｱﾙﾊﾗｽﾒﾝﾄ)
●パワハラ：職場で職務権限など力を利用して行う嫌がらせやいじめ。(ﾊﾟﾜｰﾊﾗｽﾒﾝﾄ)
●モラハラ：暴力は振るわず、言葉や態度で嫌がらせをし、いじめること。精神的暴力・精神的虐待などもある。(ﾓﾗﾙﾊﾗｽﾒﾝﾄ)</t>
    <phoneticPr fontId="1"/>
  </si>
  <si>
    <t>臨時的任用職員につける職員番号での用語。
臨時的任用職員は、職員番号の最初にＰをつけ、他の職員との判別をしている。職員番号のＰのあと２桁は採用年の西暦下２桁となってる。</t>
    <rPh sb="2" eb="3">
      <t>テキ</t>
    </rPh>
    <phoneticPr fontId="1"/>
  </si>
  <si>
    <t>仕事に従事すること。また、義務を中心とした職務上、身分上のあり方。
服務規律：仕事に従事する者が守るべき事項を定めた規則。服務規則。</t>
    <rPh sb="0" eb="2">
      <t>シゴト</t>
    </rPh>
    <rPh sb="3" eb="5">
      <t>ジュウジ</t>
    </rPh>
    <phoneticPr fontId="1"/>
  </si>
  <si>
    <t>労働力の確保・定着、勤労意欲・能率の向上などの効果を期待して、従業員とその家族に対して提供する各種の施策・制度。主として従業員の生活の向上を支援する目的で実施されるもので、法律で義務付けられた法定福利（保険料の事業主負担など）と、企業が任意で実施する法定外福利（交通費・社宅・健康診断・育児支援・保養施設など）がある。
学校の場合、職員の年金や保険証に係わる事務処理。医療、健康維持向上に関する諸補助金等の申請、ﾚｸﾚｰｼｮﾝなど。公立学校共済組合・教職員互助会が管轄している。</t>
    <phoneticPr fontId="1"/>
  </si>
  <si>
    <t>児童生徒の日常生活での悩みや学校でのいじめ、家庭内での虐待といった問題に対して、家族や学校の先生、関係機関と連携を取りながら解決のための支援をするソーシャルワーカーです。 主に学校や教育事務所を拠点に、必要に応じて家庭などを訪問しながら子どもたちをサポートします。（SSW）　　　　　　　　　　　　　　　　　　　　　　　　　　　　　　　　　　　　　　　</t>
    <rPh sb="2" eb="4">
      <t>セイト</t>
    </rPh>
    <phoneticPr fontId="1"/>
  </si>
  <si>
    <t>金銭や物品の出納や取引の事実を、一定の様式に記載したもの。金融機関で使用する入金票や払戻票のほかに、市町で使用する支出負担行為書や支出命令書等の会計に関する書類を指す。</t>
    <rPh sb="29" eb="31">
      <t>キンユウ</t>
    </rPh>
    <rPh sb="31" eb="33">
      <t>キカン</t>
    </rPh>
    <rPh sb="34" eb="36">
      <t>シヨウ</t>
    </rPh>
    <rPh sb="38" eb="41">
      <t>ニュウキンヒョウ</t>
    </rPh>
    <rPh sb="42" eb="45">
      <t>ハライモドシヒョウ</t>
    </rPh>
    <rPh sb="50" eb="51">
      <t>シ</t>
    </rPh>
    <rPh sb="51" eb="52">
      <t>マチ</t>
    </rPh>
    <rPh sb="57" eb="59">
      <t>シシュツ</t>
    </rPh>
    <rPh sb="59" eb="61">
      <t>フタン</t>
    </rPh>
    <rPh sb="61" eb="63">
      <t>コウイ</t>
    </rPh>
    <rPh sb="63" eb="64">
      <t>ショ</t>
    </rPh>
    <rPh sb="65" eb="67">
      <t>シシュツ</t>
    </rPh>
    <rPh sb="67" eb="70">
      <t>メイレイショ</t>
    </rPh>
    <rPh sb="70" eb="71">
      <t>トウ</t>
    </rPh>
    <rPh sb="72" eb="74">
      <t>カイケイ</t>
    </rPh>
    <rPh sb="75" eb="76">
      <t>カン</t>
    </rPh>
    <rPh sb="78" eb="80">
      <t>ショルイ</t>
    </rPh>
    <rPh sb="81" eb="82">
      <t>サ</t>
    </rPh>
    <phoneticPr fontId="1"/>
  </si>
  <si>
    <t>複式学級：二つ以上の学年の児童・生徒を一つに編成した学級。
多学年と同じ。一学年の児童生徒数が少人数であるため、複数学年をあわせて一人の担任が指導する。担任は多学年指導日等に特殊勤務手当の「多学年担当手当」が支給される。</t>
    <rPh sb="5" eb="6">
      <t>2</t>
    </rPh>
    <rPh sb="7" eb="9">
      <t>イジョウ</t>
    </rPh>
    <rPh sb="10" eb="12">
      <t>ガクネン</t>
    </rPh>
    <rPh sb="87" eb="91">
      <t>トクシュキンム</t>
    </rPh>
    <rPh sb="91" eb="93">
      <t>テアテ</t>
    </rPh>
    <phoneticPr fontId="1"/>
  </si>
  <si>
    <t>県費負担教職員に対し、市町が採用し給与を支払う職員。
学校運営支援員、教育補助員、用務員、調理員など。(市町により職名が異なる)</t>
    <rPh sb="27" eb="31">
      <t>ガッコウウンエイ</t>
    </rPh>
    <rPh sb="31" eb="34">
      <t>シエンイン</t>
    </rPh>
    <phoneticPr fontId="1"/>
  </si>
  <si>
    <t>事務提要</t>
    <rPh sb="0" eb="2">
      <t>ジム</t>
    </rPh>
    <rPh sb="2" eb="4">
      <t>テイヨウ</t>
    </rPh>
    <phoneticPr fontId="1"/>
  </si>
  <si>
    <t>おかしも
（おはしも）</t>
    <phoneticPr fontId="1"/>
  </si>
  <si>
    <t>給料月額に教職調整額(教員の手当４％)、給料の調整額(特別支援学級担当者の手当)を含めた金額。</t>
    <rPh sb="23" eb="25">
      <t>チョウセイ</t>
    </rPh>
    <phoneticPr fontId="1"/>
  </si>
  <si>
    <t>授業の際、支援が必要な児童生徒に対して、特別に支援をすることをいう。
特別支援学校への通学のほか、特別支援学級に在籍する場合と、通級をする場合がある。
また、普通学級在籍であっても、何らかの障害を有している児童生徒もあることから、個々の児童生徒に応じた教育支援が必要といわれている。特別支援教育コーディネーターを中心に個を支援する体制を整備する必要がある。</t>
    <rPh sb="49" eb="51">
      <t>トクベツ</t>
    </rPh>
    <rPh sb="141" eb="143">
      <t>トクベツ</t>
    </rPh>
    <rPh sb="143" eb="145">
      <t>シエン</t>
    </rPh>
    <rPh sb="145" eb="147">
      <t>キョウイク</t>
    </rPh>
    <phoneticPr fontId="1"/>
  </si>
  <si>
    <t>給与等を過去にさかのぼって処理を適用すること。支給（追給）、戻し入れする（戻入）等の処理がある。</t>
    <rPh sb="13" eb="15">
      <t>ショリ</t>
    </rPh>
    <rPh sb="16" eb="18">
      <t>テキヨウ</t>
    </rPh>
    <rPh sb="23" eb="25">
      <t>シキュウ</t>
    </rPh>
    <rPh sb="26" eb="28">
      <t>ツイキュウ</t>
    </rPh>
    <rPh sb="37" eb="39">
      <t>レイニュウ</t>
    </rPh>
    <rPh sb="40" eb="41">
      <t>トウ</t>
    </rPh>
    <rPh sb="42" eb="44">
      <t>ショリ</t>
    </rPh>
    <phoneticPr fontId="1"/>
  </si>
  <si>
    <t>正規の勤務時間外に行われる業務。
①給特条例第6条第2項に揚げるもの(限定4項目)。
②教員が自発的に申し出て、校長がそれを学校教育計画の一環として認めて了解した場合、または校長が学校教育の一環として計画し、その業務に従事することについて教員の同意を得た場合の職務。
｢時間外業務承認(同意)簿｣を作成する。</t>
    <rPh sb="143" eb="145">
      <t>ドウイ</t>
    </rPh>
    <phoneticPr fontId="1"/>
  </si>
  <si>
    <t>避難訓練に使われる指導内容の略。
「お：押さない、か：駆けない、し：しゃべらない、も：もどらない」
（おはしも　は：はしらない）</t>
    <rPh sb="0" eb="2">
      <t>ヒナン</t>
    </rPh>
    <phoneticPr fontId="1"/>
  </si>
  <si>
    <t>年次休暇の略。採用日に応じて最高年間20日間。
正規採用職員はその年発生した年休の残を翌年に繰り越す事ができる。(繰越最大20日間)
臨時的任用職員は、発令期間ごとに年次休暇取得日数が決まる。１暦年のうち、在職期間が途切れなければ、辞令が切り替わっても付与された残日数を継続する。（勤務する学校が変わっても同様）また、年をまたいで継続的に任用される場合も、前年分を繰り越すことができる。</t>
    <phoneticPr fontId="1"/>
  </si>
  <si>
    <t>育児休業法による育児休業の略。
子を養育する労働者が法律に基づいて取得できる休業のこと。
３歳の誕生日の前日まで取得可能。無給だが、共済組合から勤務しなかった期間（週休日を除く）1日につき標準報酬日額(標準報酬月額の22分の1の額)の50%(育児休業開始から180日に達するまでの間は67%)が手当金として支払われる。</t>
    <rPh sb="0" eb="2">
      <t>イクジ</t>
    </rPh>
    <rPh sb="2" eb="4">
      <t>キュウギョウ</t>
    </rPh>
    <rPh sb="4" eb="5">
      <t>ホウ</t>
    </rPh>
    <rPh sb="8" eb="10">
      <t>イクジ</t>
    </rPh>
    <rPh sb="10" eb="12">
      <t>キュウギョウ</t>
    </rPh>
    <rPh sb="13" eb="14">
      <t>リャク</t>
    </rPh>
    <rPh sb="46" eb="47">
      <t>サイ</t>
    </rPh>
    <rPh sb="48" eb="51">
      <t>タンジョウビ</t>
    </rPh>
    <rPh sb="52" eb="54">
      <t>ゼンジツ</t>
    </rPh>
    <rPh sb="56" eb="60">
      <t>シュトクカノウ</t>
    </rPh>
    <rPh sb="61" eb="63">
      <t>ムキュウ</t>
    </rPh>
    <rPh sb="66" eb="68">
      <t>キョウサイ</t>
    </rPh>
    <rPh sb="68" eb="70">
      <t>クミアイ</t>
    </rPh>
    <rPh sb="147" eb="150">
      <t>テアテキン</t>
    </rPh>
    <rPh sb="153" eb="155">
      <t>シハラ</t>
    </rPh>
    <phoneticPr fontId="1"/>
  </si>
  <si>
    <t xml:space="preserve">正式名称：低学年生活支援員（県費会計年度職員）
主に授業において、担任の指示のもと、児童の生活指導や学習指導の支援に当たる職員。
1日5時間、週25時間勤務。原則として、長期休業中は勤務なし。
</t>
    <rPh sb="5" eb="8">
      <t>テイガクネン</t>
    </rPh>
    <rPh sb="8" eb="13">
      <t>セイカツシエンイン</t>
    </rPh>
    <rPh sb="14" eb="16">
      <t>ケンピ</t>
    </rPh>
    <rPh sb="16" eb="22">
      <t>カイケイネンドショクイン</t>
    </rPh>
    <rPh sb="66" eb="67">
      <t>ニチ</t>
    </rPh>
    <rPh sb="68" eb="70">
      <t>ジカン</t>
    </rPh>
    <rPh sb="71" eb="72">
      <t>シュウ</t>
    </rPh>
    <rPh sb="74" eb="76">
      <t>ジカン</t>
    </rPh>
    <phoneticPr fontId="1"/>
  </si>
  <si>
    <r>
      <t>人事委員会によりへき地指定学校等に指定されている地域。へき地手当やへき地手当に</t>
    </r>
    <r>
      <rPr>
        <sz val="11"/>
        <rFont val="ＭＳ ゴシック"/>
        <family val="3"/>
        <charset val="128"/>
      </rPr>
      <t>準ずる手当が支給される。</t>
    </r>
    <phoneticPr fontId="1"/>
  </si>
  <si>
    <t>県外で開催される、2日間を超える研修、講習、研究大会等に参加した場合で、移動を伴わない中日（なかび）には、研修日当（620円）が支給される。
研修所等の併設されている宿泊施設に宿泊のときは初日と末日以外の研修期間は研修日当の1/2（310円）となる。</t>
    <rPh sb="0" eb="2">
      <t>ケンガイ</t>
    </rPh>
    <rPh sb="3" eb="5">
      <t>カイサイ</t>
    </rPh>
    <rPh sb="10" eb="12">
      <t>ニチカン</t>
    </rPh>
    <rPh sb="13" eb="14">
      <t>コ</t>
    </rPh>
    <rPh sb="16" eb="18">
      <t>ケンシュウ</t>
    </rPh>
    <rPh sb="19" eb="21">
      <t>コウシュウ</t>
    </rPh>
    <rPh sb="22" eb="24">
      <t>ケンキュウ</t>
    </rPh>
    <rPh sb="24" eb="26">
      <t>タイカイ</t>
    </rPh>
    <rPh sb="26" eb="27">
      <t>トウ</t>
    </rPh>
    <rPh sb="28" eb="30">
      <t>サンカ</t>
    </rPh>
    <rPh sb="32" eb="34">
      <t>バアイ</t>
    </rPh>
    <rPh sb="36" eb="38">
      <t>イドウ</t>
    </rPh>
    <rPh sb="39" eb="40">
      <t>トモナ</t>
    </rPh>
    <rPh sb="43" eb="45">
      <t>ナカビ</t>
    </rPh>
    <rPh sb="53" eb="55">
      <t>ケンシュウ</t>
    </rPh>
    <rPh sb="55" eb="57">
      <t>ニットウ</t>
    </rPh>
    <rPh sb="61" eb="62">
      <t>エン</t>
    </rPh>
    <rPh sb="64" eb="66">
      <t>シキュウ</t>
    </rPh>
    <rPh sb="71" eb="73">
      <t>ケンシュウ</t>
    </rPh>
    <phoneticPr fontId="1"/>
  </si>
  <si>
    <t>文書に収入印紙（しゅうにゅういんし）を貼ったときに、その印紙と下の文書にまたがって押す印のこと。消印が押されることで、印紙や切手がすでに使用済みであることがわかり、再使用を防ぐことができる。
・収入印紙が貼られた契約書
・収入印紙が貼られた領収書　などに押印する。</t>
    <phoneticPr fontId="1"/>
  </si>
  <si>
    <t>給与を現金受領する際に使用する。
給与支給内訳書と一緒に届く、Ａ４の用紙。
学校名を記入、金融機関に提出済みの校長私印を押印し、給与支払日に指定された福井銀行の窓口へ提出すると、現金を受領できる。</t>
    <rPh sb="0" eb="2">
      <t>キュウヨ</t>
    </rPh>
    <rPh sb="3" eb="5">
      <t>ゲンキン</t>
    </rPh>
    <rPh sb="5" eb="7">
      <t>ジュリョウ</t>
    </rPh>
    <rPh sb="9" eb="10">
      <t>サイ</t>
    </rPh>
    <rPh sb="11" eb="13">
      <t>シヨウ</t>
    </rPh>
    <rPh sb="17" eb="19">
      <t>キュウヨ</t>
    </rPh>
    <rPh sb="19" eb="21">
      <t>シキュウ</t>
    </rPh>
    <rPh sb="21" eb="24">
      <t>ウチワケショ</t>
    </rPh>
    <rPh sb="25" eb="27">
      <t>イッショ</t>
    </rPh>
    <rPh sb="28" eb="29">
      <t>トド</t>
    </rPh>
    <rPh sb="34" eb="36">
      <t>ヨウシ</t>
    </rPh>
    <rPh sb="38" eb="40">
      <t>ガッコウ</t>
    </rPh>
    <rPh sb="40" eb="41">
      <t>メイ</t>
    </rPh>
    <rPh sb="42" eb="44">
      <t>キニュウ</t>
    </rPh>
    <rPh sb="45" eb="47">
      <t>キンユウ</t>
    </rPh>
    <rPh sb="47" eb="49">
      <t>キカン</t>
    </rPh>
    <rPh sb="50" eb="52">
      <t>テイシュツ</t>
    </rPh>
    <rPh sb="52" eb="53">
      <t>ズ</t>
    </rPh>
    <rPh sb="55" eb="57">
      <t>コウチョウ</t>
    </rPh>
    <rPh sb="57" eb="59">
      <t>シイン</t>
    </rPh>
    <rPh sb="60" eb="62">
      <t>オウイン</t>
    </rPh>
    <rPh sb="64" eb="66">
      <t>キュウヨ</t>
    </rPh>
    <rPh sb="66" eb="69">
      <t>シハライビ</t>
    </rPh>
    <rPh sb="70" eb="72">
      <t>シテイ</t>
    </rPh>
    <rPh sb="75" eb="77">
      <t>フクイ</t>
    </rPh>
    <rPh sb="77" eb="79">
      <t>ギンコウ</t>
    </rPh>
    <rPh sb="80" eb="82">
      <t>マドグチ</t>
    </rPh>
    <rPh sb="83" eb="85">
      <t>テイシュツ</t>
    </rPh>
    <rPh sb="89" eb="91">
      <t>ゲンキン</t>
    </rPh>
    <rPh sb="92" eb="94">
      <t>ジュリョウ</t>
    </rPh>
    <phoneticPr fontId="1"/>
  </si>
  <si>
    <t>児童生徒の学籍並びに指導の過程及び結果の要約を記録し、指導及び外部に対する証明等に役立たせるための原簿。
様式１：学籍に関する記録・・・２０年間保存
様式２：指導に関する記録・・・　５年間保存</t>
    <phoneticPr fontId="1"/>
  </si>
  <si>
    <t>職員が出産・傷病・育休等により、長期間にわたって休暇（休業）をとる場合、その職員に代わって職務を行う者。育休代は育休任期付職員（N番）、欠員補充、産休代は臨時的任用職員（P番）となる。</t>
    <rPh sb="56" eb="58">
      <t>イクキュウ</t>
    </rPh>
    <rPh sb="58" eb="60">
      <t>ニンキ</t>
    </rPh>
    <rPh sb="60" eb="61">
      <t>ツ</t>
    </rPh>
    <rPh sb="61" eb="63">
      <t>ショクイン</t>
    </rPh>
    <rPh sb="65" eb="66">
      <t>バン</t>
    </rPh>
    <rPh sb="68" eb="70">
      <t>ケツイン</t>
    </rPh>
    <rPh sb="70" eb="72">
      <t>ホジュウ</t>
    </rPh>
    <rPh sb="73" eb="75">
      <t>サンキュウ</t>
    </rPh>
    <rPh sb="75" eb="76">
      <t>ダイ</t>
    </rPh>
    <rPh sb="77" eb="80">
      <t>リンジテキ</t>
    </rPh>
    <rPh sb="80" eb="82">
      <t>ニンヨウ</t>
    </rPh>
    <rPh sb="82" eb="84">
      <t>ショクイン</t>
    </rPh>
    <rPh sb="86" eb="87">
      <t>バン</t>
    </rPh>
    <phoneticPr fontId="1"/>
  </si>
  <si>
    <r>
      <t>文書の訂正箇所に線を引き、欄外に「○字削除、○字加入」などと訂正した字数を記載し、押印する印</t>
    </r>
    <r>
      <rPr>
        <sz val="11"/>
        <rFont val="ＭＳ ゴシック"/>
        <family val="3"/>
        <charset val="128"/>
      </rPr>
      <t xml:space="preserve">
訂正印は、訂正権限のある者の訂正であることを明確にするため押す印</t>
    </r>
    <r>
      <rPr>
        <strike/>
        <sz val="11"/>
        <color rgb="FFFF0000"/>
        <rFont val="ＭＳ ゴシック"/>
        <family val="3"/>
        <charset val="128"/>
      </rPr>
      <t/>
    </r>
    <phoneticPr fontId="1"/>
  </si>
  <si>
    <t xml:space="preserve">再任用制度：退職した教職員や公務員を再雇用する制度
勤務形態が多様化しているので注意。
・フルタイム(週38h45m)・週３日(週25h15m)・ハーフ(週19h35m)・週２日(15h30m)
雇用保険、社会保険、年休日数等 勤務形態によって異なる。
例：初任研指導、通級、日本語指導、TT少人数等 </t>
    <phoneticPr fontId="1"/>
  </si>
  <si>
    <t>福井県教育庁の課の一つ。
主に教育課程、学習指導、生徒指導に関することを行っている。</t>
    <rPh sb="13" eb="14">
      <t>オモ</t>
    </rPh>
    <rPh sb="15" eb="17">
      <t>キョウイク</t>
    </rPh>
    <rPh sb="17" eb="19">
      <t>カテイ</t>
    </rPh>
    <rPh sb="20" eb="22">
      <t>ガクシュウ</t>
    </rPh>
    <rPh sb="22" eb="24">
      <t>シドウ</t>
    </rPh>
    <rPh sb="25" eb="27">
      <t>セイト</t>
    </rPh>
    <rPh sb="27" eb="29">
      <t>シドウ</t>
    </rPh>
    <rPh sb="30" eb="31">
      <t>カン</t>
    </rPh>
    <phoneticPr fontId="1"/>
  </si>
  <si>
    <t>福井県教育庁の課の一つ。
主に教職員定数、任免、服務に関すること、職員の給与、旅費、福利に関することを行っている。</t>
    <rPh sb="15" eb="18">
      <t>キョウショクイン</t>
    </rPh>
    <rPh sb="18" eb="20">
      <t>テイスウ</t>
    </rPh>
    <rPh sb="21" eb="23">
      <t>ニンメン</t>
    </rPh>
    <rPh sb="24" eb="26">
      <t>フクム</t>
    </rPh>
    <rPh sb="27" eb="28">
      <t>カン</t>
    </rPh>
    <rPh sb="33" eb="35">
      <t>ショクイン</t>
    </rPh>
    <rPh sb="36" eb="38">
      <t>キュウヨ</t>
    </rPh>
    <rPh sb="39" eb="41">
      <t>リョヒ</t>
    </rPh>
    <rPh sb="42" eb="44">
      <t>フクリ</t>
    </rPh>
    <rPh sb="45" eb="46">
      <t>カン</t>
    </rPh>
    <rPh sb="51" eb="52">
      <t>オコナ</t>
    </rPh>
    <phoneticPr fontId="1"/>
  </si>
  <si>
    <t>発生現場で税金を徴収することをいい、所得税が毎月の給料等から、直接控除されることを差す。
源泉徴収票はその年のうちに本人が受け取った給与･報酬などの総額を清算し、税額徴収状況を記載したもの。税は過去７年間は遡って追徴･返納があるため、保管が必要。本人の１年間の所得の確認は市町が発行する「所得証明書」で行う。（源泉徴収票で証明できるのは所得の一部）</t>
    <phoneticPr fontId="1"/>
  </si>
  <si>
    <t>R5.3</t>
    <phoneticPr fontId="1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</si>
</sst>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m/d;@"/>
  </numFmts>
  <fonts count="32" x14ac:knownFonts="1">
    <font>
      <sz val="11"/>
      <color theme="1"/>
      <name val="ＭＳ Ｐゴシック"/>
      <family val="3"/>
      <charset val="128"/>
      <scheme val="minor"/>
    </font>
    <font>
      <sz val="6"/>
      <name val="ＭＳ Ｐゴシック"/>
      <family val="3"/>
      <charset val="128"/>
    </font>
    <font>
      <sz val="6"/>
      <name val="ＭＳ Ｐゴシック"/>
      <family val="3"/>
      <charset val="128"/>
    </font>
    <font>
      <sz val="9"/>
      <name val="ＭＳ Ｐゴシック"/>
      <family val="3"/>
      <charset val="128"/>
    </font>
    <font>
      <sz val="11"/>
      <name val="ＭＳ Ｐゴシック"/>
      <family val="3"/>
      <charset val="128"/>
    </font>
    <font>
      <sz val="6"/>
      <name val="ＭＳ ゴシック"/>
      <family val="3"/>
      <charset val="128"/>
    </font>
    <font>
      <sz val="8"/>
      <color indexed="8"/>
      <name val="ＭＳ Ｐゴシック"/>
      <family val="3"/>
      <charset val="128"/>
    </font>
    <font>
      <sz val="10.5"/>
      <name val="ＭＳ ゴシック"/>
      <family val="3"/>
      <charset val="128"/>
    </font>
    <font>
      <sz val="10"/>
      <color indexed="8"/>
      <name val="ＭＳ ゴシック"/>
      <family val="3"/>
      <charset val="128"/>
    </font>
    <font>
      <sz val="10"/>
      <name val="ＭＳ ゴシック"/>
      <family val="3"/>
      <charset val="128"/>
    </font>
    <font>
      <u/>
      <sz val="10.5"/>
      <color indexed="12"/>
      <name val="ＭＳ ゴシック"/>
      <family val="3"/>
      <charset val="128"/>
    </font>
    <font>
      <sz val="22"/>
      <color indexed="8"/>
      <name val="HG創英角ﾎﾟｯﾌﾟ体"/>
      <family val="3"/>
      <charset val="128"/>
    </font>
    <font>
      <sz val="14"/>
      <color indexed="8"/>
      <name val="ＭＳ ゴシック"/>
      <family val="3"/>
      <charset val="128"/>
    </font>
    <font>
      <sz val="20"/>
      <color indexed="8"/>
      <name val="ＭＳ Ｐゴシック"/>
      <family val="3"/>
      <charset val="128"/>
    </font>
    <font>
      <sz val="10.5"/>
      <color indexed="12"/>
      <name val="ＭＳ ゴシック"/>
      <family val="3"/>
      <charset val="128"/>
    </font>
    <font>
      <sz val="9"/>
      <color theme="1"/>
      <name val="ＭＳ Ｐゴシック"/>
      <family val="3"/>
      <charset val="128"/>
      <scheme val="minor"/>
    </font>
    <font>
      <sz val="6"/>
      <name val="ＭＳ Ｐゴシック"/>
      <family val="3"/>
      <charset val="128"/>
      <scheme val="minor"/>
    </font>
    <font>
      <sz val="20"/>
      <color theme="1"/>
      <name val="ＭＳ Ｐゴシック"/>
      <family val="3"/>
      <charset val="128"/>
      <scheme val="minor"/>
    </font>
    <font>
      <b/>
      <sz val="11"/>
      <color theme="1"/>
      <name val="ＭＳ Ｐゴシック"/>
      <family val="3"/>
      <charset val="128"/>
      <scheme val="minor"/>
    </font>
    <font>
      <b/>
      <sz val="16"/>
      <color indexed="8"/>
      <name val="ＭＳ ゴシック"/>
      <family val="3"/>
      <charset val="128"/>
    </font>
    <font>
      <b/>
      <sz val="16"/>
      <color theme="1"/>
      <name val="ＭＳ Ｐゴシック"/>
      <family val="3"/>
      <charset val="128"/>
      <scheme val="minor"/>
    </font>
    <font>
      <sz val="12"/>
      <color theme="1"/>
      <name val="ＭＳ Ｐゴシック"/>
      <family val="3"/>
      <charset val="128"/>
      <scheme val="minor"/>
    </font>
    <font>
      <sz val="11"/>
      <name val="ＭＳ Ｐゴシック"/>
      <family val="3"/>
      <charset val="128"/>
      <scheme val="minor"/>
    </font>
    <font>
      <sz val="14"/>
      <name val="ＭＳ ゴシック"/>
      <family val="3"/>
      <charset val="128"/>
    </font>
    <font>
      <sz val="8"/>
      <name val="ＭＳ ゴシック"/>
      <family val="3"/>
      <charset val="128"/>
    </font>
    <font>
      <sz val="9"/>
      <name val="ＭＳ ゴシック"/>
      <family val="3"/>
      <charset val="128"/>
    </font>
    <font>
      <sz val="11"/>
      <name val="ＭＳ ゴシック"/>
      <family val="3"/>
      <charset val="128"/>
    </font>
    <font>
      <b/>
      <sz val="11"/>
      <name val="ＭＳ ゴシック"/>
      <family val="3"/>
      <charset val="128"/>
    </font>
    <font>
      <sz val="11"/>
      <color indexed="8"/>
      <name val="ＭＳ Ｐゴシック"/>
      <family val="3"/>
      <charset val="128"/>
    </font>
    <font>
      <b/>
      <sz val="11"/>
      <color rgb="FFFF0000"/>
      <name val="ＭＳ Ｐゴシック"/>
      <family val="3"/>
      <charset val="128"/>
      <scheme val="minor"/>
    </font>
    <font>
      <strike/>
      <sz val="10.5"/>
      <color rgb="FFFF0000"/>
      <name val="ＭＳ ゴシック"/>
      <family val="3"/>
      <charset val="128"/>
    </font>
    <font>
      <strike/>
      <sz val="11"/>
      <color rgb="FFFF0000"/>
      <name val="ＭＳ ゴシック"/>
      <family val="3"/>
      <charset val="128"/>
    </font>
  </fonts>
  <fills count="10">
    <fill>
      <patternFill patternType="none"/>
    </fill>
    <fill>
      <patternFill patternType="gray125"/>
    </fill>
    <fill>
      <patternFill patternType="solid">
        <fgColor indexed="52"/>
        <bgColor indexed="64"/>
      </patternFill>
    </fill>
    <fill>
      <patternFill patternType="solid">
        <fgColor indexed="47"/>
        <bgColor indexed="64"/>
      </patternFill>
    </fill>
    <fill>
      <patternFill patternType="solid">
        <fgColor indexed="9"/>
        <bgColor indexed="64"/>
      </patternFill>
    </fill>
    <fill>
      <patternFill patternType="solid">
        <fgColor indexed="13"/>
        <bgColor indexed="64"/>
      </patternFill>
    </fill>
    <fill>
      <patternFill patternType="solid">
        <fgColor indexed="50"/>
        <bgColor indexed="64"/>
      </patternFill>
    </fill>
    <fill>
      <patternFill patternType="solid">
        <fgColor rgb="FFCCFFCC"/>
        <bgColor indexed="64"/>
      </patternFill>
    </fill>
    <fill>
      <patternFill patternType="solid">
        <fgColor rgb="FFFFFF66"/>
        <bgColor indexed="64"/>
      </patternFill>
    </fill>
    <fill>
      <patternFill patternType="solid">
        <fgColor theme="0"/>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s>
  <cellStyleXfs count="5">
    <xf numFmtId="0" fontId="0" fillId="0" borderId="0">
      <alignment vertical="center"/>
    </xf>
    <xf numFmtId="9" fontId="4" fillId="0" borderId="0" applyFont="0" applyFill="0" applyBorder="0" applyAlignment="0" applyProtection="0"/>
    <xf numFmtId="0" fontId="10" fillId="0" borderId="0" applyNumberFormat="0" applyFill="0" applyBorder="0" applyAlignment="0" applyProtection="0">
      <alignment vertical="top"/>
      <protection locked="0"/>
    </xf>
    <xf numFmtId="38" fontId="4" fillId="0" borderId="0" applyFont="0" applyFill="0" applyBorder="0" applyAlignment="0" applyProtection="0"/>
    <xf numFmtId="0" fontId="4" fillId="0" borderId="0"/>
  </cellStyleXfs>
  <cellXfs count="140">
    <xf numFmtId="0" fontId="0" fillId="0" borderId="0" xfId="0">
      <alignment vertical="center"/>
    </xf>
    <xf numFmtId="0" fontId="0" fillId="0" borderId="0" xfId="0" applyAlignment="1"/>
    <xf numFmtId="0" fontId="0" fillId="0" borderId="0" xfId="0" applyAlignment="1">
      <alignment horizontal="center" vertical="center"/>
    </xf>
    <xf numFmtId="0" fontId="0" fillId="0" borderId="0" xfId="0" applyAlignment="1">
      <alignment vertical="center"/>
    </xf>
    <xf numFmtId="0" fontId="0" fillId="2" borderId="1" xfId="0" applyFill="1" applyBorder="1" applyAlignment="1">
      <alignment horizontal="center" vertical="center" wrapText="1"/>
    </xf>
    <xf numFmtId="0" fontId="0" fillId="0" borderId="1" xfId="0" applyBorder="1" applyAlignment="1">
      <alignment vertical="center"/>
    </xf>
    <xf numFmtId="0" fontId="0" fillId="0" borderId="1" xfId="0" applyBorder="1" applyAlignment="1">
      <alignment vertical="center" shrinkToFit="1"/>
    </xf>
    <xf numFmtId="0" fontId="0" fillId="0" borderId="0" xfId="0" applyFill="1" applyAlignment="1"/>
    <xf numFmtId="0" fontId="0" fillId="3" borderId="1" xfId="0" applyFill="1" applyBorder="1" applyAlignment="1">
      <alignment horizontal="center" vertical="center" shrinkToFit="1"/>
    </xf>
    <xf numFmtId="0" fontId="3" fillId="0" borderId="2" xfId="0" applyFont="1" applyBorder="1" applyAlignment="1">
      <alignment horizontal="center"/>
    </xf>
    <xf numFmtId="0" fontId="3" fillId="0" borderId="0" xfId="0" applyFont="1" applyAlignment="1">
      <alignment horizontal="center"/>
    </xf>
    <xf numFmtId="0" fontId="0" fillId="0" borderId="0" xfId="0" applyFill="1" applyAlignment="1">
      <alignment vertical="center"/>
    </xf>
    <xf numFmtId="0" fontId="0" fillId="0" borderId="0" xfId="0" applyAlignment="1">
      <alignment vertical="center" shrinkToFit="1"/>
    </xf>
    <xf numFmtId="0" fontId="0" fillId="3" borderId="1" xfId="0" applyFill="1" applyBorder="1" applyAlignment="1">
      <alignment horizontal="center" vertical="center"/>
    </xf>
    <xf numFmtId="0" fontId="0" fillId="0" borderId="0" xfId="0" applyFill="1" applyBorder="1" applyAlignment="1">
      <alignment vertical="center"/>
    </xf>
    <xf numFmtId="0" fontId="0" fillId="0" borderId="0" xfId="0" applyFill="1" applyBorder="1" applyAlignment="1">
      <alignment vertical="center" shrinkToFit="1"/>
    </xf>
    <xf numFmtId="38" fontId="0" fillId="0" borderId="0" xfId="0" applyNumberFormat="1" applyAlignment="1">
      <alignment vertical="center"/>
    </xf>
    <xf numFmtId="0" fontId="0" fillId="0" borderId="0" xfId="0" applyFill="1" applyAlignment="1">
      <alignment horizontal="center" vertical="center"/>
    </xf>
    <xf numFmtId="0" fontId="0" fillId="0" borderId="0" xfId="0" applyBorder="1" applyAlignment="1">
      <alignment vertical="center"/>
    </xf>
    <xf numFmtId="0" fontId="0" fillId="0" borderId="3" xfId="0" applyFill="1" applyBorder="1" applyAlignment="1">
      <alignment horizontal="center" vertical="center" shrinkToFit="1"/>
    </xf>
    <xf numFmtId="0" fontId="0" fillId="0" borderId="3" xfId="0" applyBorder="1" applyProtection="1">
      <alignment vertical="center"/>
      <protection locked="0"/>
    </xf>
    <xf numFmtId="0" fontId="0" fillId="0" borderId="1" xfId="0" applyBorder="1">
      <alignment vertical="center"/>
    </xf>
    <xf numFmtId="0" fontId="0" fillId="4" borderId="0" xfId="0" applyFill="1" applyBorder="1" applyAlignment="1">
      <alignment vertical="center"/>
    </xf>
    <xf numFmtId="0" fontId="0" fillId="4" borderId="0" xfId="0" applyFill="1" applyBorder="1" applyAlignment="1">
      <alignment vertical="center" shrinkToFit="1"/>
    </xf>
    <xf numFmtId="0" fontId="0" fillId="0" borderId="0" xfId="0" applyBorder="1" applyAlignment="1">
      <alignment horizontal="center" vertical="center"/>
    </xf>
    <xf numFmtId="0" fontId="0" fillId="0" borderId="0" xfId="0" applyBorder="1" applyAlignment="1">
      <alignment horizontal="center" vertical="center" shrinkToFit="1"/>
    </xf>
    <xf numFmtId="0" fontId="0" fillId="0" borderId="0" xfId="0" applyBorder="1" applyAlignment="1">
      <alignment vertical="center" shrinkToFit="1"/>
    </xf>
    <xf numFmtId="0" fontId="0" fillId="0" borderId="1" xfId="0" applyBorder="1" applyAlignment="1">
      <alignment horizontal="center" vertical="center"/>
    </xf>
    <xf numFmtId="0" fontId="0" fillId="0" borderId="1" xfId="0" applyBorder="1" applyAlignment="1">
      <alignment vertical="center" wrapText="1" shrinkToFit="1"/>
    </xf>
    <xf numFmtId="0" fontId="0" fillId="2" borderId="1" xfId="0" applyFont="1" applyFill="1" applyBorder="1" applyAlignment="1">
      <alignment horizontal="center" vertical="center"/>
    </xf>
    <xf numFmtId="0" fontId="6" fillId="2" borderId="1" xfId="0" applyFont="1" applyFill="1" applyBorder="1" applyAlignment="1">
      <alignment horizontal="center" vertical="center" shrinkToFit="1"/>
    </xf>
    <xf numFmtId="176" fontId="0" fillId="0" borderId="1" xfId="0" applyNumberFormat="1" applyBorder="1" applyAlignment="1">
      <alignment horizontal="left" vertical="center" wrapText="1"/>
    </xf>
    <xf numFmtId="0" fontId="0" fillId="0" borderId="5" xfId="0" applyBorder="1" applyAlignment="1">
      <alignment horizontal="center" vertical="center"/>
    </xf>
    <xf numFmtId="0" fontId="0" fillId="0" borderId="5" xfId="0" applyBorder="1" applyAlignment="1">
      <alignment horizontal="center" vertical="center" shrinkToFit="1"/>
    </xf>
    <xf numFmtId="0" fontId="0" fillId="2" borderId="1" xfId="0" applyFill="1" applyBorder="1" applyAlignment="1">
      <alignment horizontal="center" vertical="center" wrapText="1"/>
    </xf>
    <xf numFmtId="0" fontId="12" fillId="5" borderId="1" xfId="0" applyFont="1" applyFill="1" applyBorder="1" applyAlignment="1">
      <alignment horizontal="center" vertical="center" wrapText="1"/>
    </xf>
    <xf numFmtId="0" fontId="8" fillId="0" borderId="0" xfId="0" applyFont="1" applyAlignment="1">
      <alignment vertical="center" wrapText="1"/>
    </xf>
    <xf numFmtId="0" fontId="0" fillId="2" borderId="1" xfId="0" applyFill="1" applyBorder="1" applyAlignment="1">
      <alignment horizontal="center" vertical="center"/>
    </xf>
    <xf numFmtId="0" fontId="0" fillId="0" borderId="1" xfId="0" applyNumberFormat="1" applyBorder="1" applyAlignment="1">
      <alignment horizontal="left" vertical="center" wrapText="1"/>
    </xf>
    <xf numFmtId="49" fontId="0" fillId="0" borderId="1" xfId="0" applyNumberFormat="1" applyBorder="1" applyAlignment="1">
      <alignment horizontal="left" vertical="center" wrapText="1"/>
    </xf>
    <xf numFmtId="49" fontId="14" fillId="0" borderId="1" xfId="2" applyNumberFormat="1" applyFont="1" applyBorder="1" applyAlignment="1" applyProtection="1">
      <alignment vertical="center" wrapText="1"/>
    </xf>
    <xf numFmtId="0" fontId="15" fillId="6" borderId="1" xfId="0" applyFont="1" applyFill="1" applyBorder="1" applyAlignment="1">
      <alignment horizontal="center" vertical="center"/>
    </xf>
    <xf numFmtId="0" fontId="15" fillId="0" borderId="1" xfId="0" applyFont="1" applyBorder="1" applyAlignment="1">
      <alignment horizontal="center" vertical="center"/>
    </xf>
    <xf numFmtId="0" fontId="15" fillId="0" borderId="1" xfId="0" applyFont="1" applyFill="1" applyBorder="1" applyAlignment="1">
      <alignment horizontal="center" vertical="center"/>
    </xf>
    <xf numFmtId="0" fontId="0" fillId="7" borderId="0" xfId="0" applyFill="1" applyAlignment="1"/>
    <xf numFmtId="0" fontId="3" fillId="7" borderId="2" xfId="0" applyFont="1" applyFill="1" applyBorder="1" applyAlignment="1">
      <alignment horizontal="left"/>
    </xf>
    <xf numFmtId="0" fontId="0" fillId="8" borderId="0" xfId="0" applyFill="1" applyAlignment="1"/>
    <xf numFmtId="0" fontId="8" fillId="9" borderId="0" xfId="0" applyFont="1" applyFill="1" applyAlignment="1">
      <alignment vertical="center"/>
    </xf>
    <xf numFmtId="0" fontId="0" fillId="0" borderId="2" xfId="0" applyBorder="1" applyAlignment="1">
      <alignment vertical="center"/>
    </xf>
    <xf numFmtId="0" fontId="0" fillId="0" borderId="0" xfId="0" applyFont="1" applyBorder="1" applyAlignment="1">
      <alignment vertical="center"/>
    </xf>
    <xf numFmtId="0" fontId="17" fillId="0" borderId="0" xfId="0" applyFont="1">
      <alignment vertical="center"/>
    </xf>
    <xf numFmtId="0" fontId="18" fillId="0" borderId="9" xfId="0" applyFont="1" applyBorder="1" applyAlignment="1">
      <alignment horizontal="center" vertical="center"/>
    </xf>
    <xf numFmtId="0" fontId="18" fillId="0" borderId="10" xfId="0" applyFont="1" applyBorder="1" applyAlignment="1">
      <alignment horizontal="center" vertical="center"/>
    </xf>
    <xf numFmtId="0" fontId="18" fillId="0" borderId="12" xfId="0" applyFont="1" applyBorder="1" applyAlignment="1">
      <alignment horizontal="center" vertical="center"/>
    </xf>
    <xf numFmtId="0" fontId="18" fillId="0" borderId="13" xfId="0" applyFont="1" applyBorder="1" applyAlignment="1">
      <alignment horizontal="center" vertical="center"/>
    </xf>
    <xf numFmtId="0" fontId="18" fillId="0" borderId="11" xfId="0" applyFont="1" applyBorder="1" applyAlignment="1">
      <alignment horizontal="center" vertical="center"/>
    </xf>
    <xf numFmtId="0" fontId="19" fillId="9" borderId="0" xfId="0" applyFont="1" applyFill="1" applyAlignment="1">
      <alignment vertical="center"/>
    </xf>
    <xf numFmtId="0" fontId="20" fillId="0" borderId="0" xfId="0" applyFont="1">
      <alignment vertical="center"/>
    </xf>
    <xf numFmtId="0" fontId="21" fillId="0" borderId="0" xfId="0" applyFont="1">
      <alignment vertical="center"/>
    </xf>
    <xf numFmtId="49" fontId="14" fillId="0" borderId="1" xfId="2" applyNumberFormat="1" applyFont="1" applyFill="1" applyBorder="1" applyAlignment="1" applyProtection="1">
      <alignment vertical="center" wrapText="1"/>
    </xf>
    <xf numFmtId="0" fontId="0" fillId="0" borderId="1" xfId="0" applyBorder="1" applyAlignment="1">
      <alignment horizontal="left" vertical="center" wrapText="1" shrinkToFit="1"/>
    </xf>
    <xf numFmtId="0" fontId="0" fillId="0" borderId="0" xfId="0" applyFill="1" applyAlignment="1">
      <alignment horizontal="left" vertical="center" wrapText="1"/>
    </xf>
    <xf numFmtId="0" fontId="0" fillId="2" borderId="1" xfId="0" applyFont="1" applyFill="1" applyBorder="1" applyAlignment="1">
      <alignment horizontal="left" vertical="center" wrapText="1" shrinkToFit="1"/>
    </xf>
    <xf numFmtId="0" fontId="7" fillId="0" borderId="1" xfId="0" applyFont="1" applyBorder="1" applyAlignment="1">
      <alignment horizontal="left" vertical="center" wrapText="1" shrinkToFit="1"/>
    </xf>
    <xf numFmtId="0" fontId="0" fillId="0" borderId="3" xfId="0" applyFill="1" applyBorder="1" applyAlignment="1">
      <alignment horizontal="left" vertical="center" wrapText="1" shrinkToFit="1"/>
    </xf>
    <xf numFmtId="0" fontId="0" fillId="2" borderId="1" xfId="0" applyFont="1" applyFill="1" applyBorder="1" applyAlignment="1">
      <alignment horizontal="center" vertical="center" wrapText="1" shrinkToFit="1"/>
    </xf>
    <xf numFmtId="0" fontId="0" fillId="0" borderId="0" xfId="0" applyAlignment="1">
      <alignment vertical="center" wrapText="1" shrinkToFit="1"/>
    </xf>
    <xf numFmtId="0" fontId="0" fillId="0" borderId="1" xfId="0" applyBorder="1" applyAlignment="1">
      <alignment horizontal="center" vertical="center" shrinkToFit="1"/>
    </xf>
    <xf numFmtId="0" fontId="0" fillId="0" borderId="3" xfId="0" applyBorder="1" applyAlignment="1">
      <alignment horizontal="center" vertical="center"/>
    </xf>
    <xf numFmtId="0" fontId="0" fillId="0" borderId="3" xfId="0" applyFont="1" applyFill="1" applyBorder="1" applyAlignment="1">
      <alignment horizontal="left" vertical="center" wrapText="1" shrinkToFit="1"/>
    </xf>
    <xf numFmtId="0" fontId="26" fillId="0" borderId="3" xfId="0" applyFont="1" applyBorder="1" applyAlignment="1">
      <alignment vertical="center" wrapText="1"/>
    </xf>
    <xf numFmtId="0" fontId="28" fillId="0" borderId="6" xfId="0" applyFont="1" applyBorder="1" applyAlignment="1">
      <alignment horizontal="center" vertical="center" shrinkToFit="1"/>
    </xf>
    <xf numFmtId="0" fontId="0" fillId="0" borderId="0" xfId="0" applyFont="1" applyFill="1" applyAlignment="1">
      <alignment horizontal="left" vertical="center" shrinkToFit="1"/>
    </xf>
    <xf numFmtId="0" fontId="28" fillId="2" borderId="1" xfId="0" applyFont="1" applyFill="1" applyBorder="1" applyAlignment="1">
      <alignment horizontal="center" vertical="center" wrapText="1" shrinkToFit="1"/>
    </xf>
    <xf numFmtId="0" fontId="28" fillId="0" borderId="1" xfId="0" applyFont="1" applyBorder="1" applyAlignment="1">
      <alignment vertical="center" wrapText="1" shrinkToFit="1"/>
    </xf>
    <xf numFmtId="0" fontId="28" fillId="0" borderId="4" xfId="0" applyFont="1" applyBorder="1" applyAlignment="1">
      <alignment vertical="center" wrapText="1" shrinkToFit="1"/>
    </xf>
    <xf numFmtId="0" fontId="28" fillId="0" borderId="3" xfId="0" applyFont="1" applyBorder="1" applyAlignment="1">
      <alignment vertical="center" wrapText="1" shrinkToFit="1"/>
    </xf>
    <xf numFmtId="0" fontId="28" fillId="0" borderId="3" xfId="0" applyFont="1" applyBorder="1" applyAlignment="1">
      <alignment horizontal="left" vertical="center" wrapText="1" shrinkToFit="1"/>
    </xf>
    <xf numFmtId="0" fontId="0" fillId="0" borderId="3" xfId="0" applyFont="1" applyFill="1" applyBorder="1" applyAlignment="1">
      <alignment horizontal="center" vertical="center" wrapText="1" shrinkToFit="1"/>
    </xf>
    <xf numFmtId="0" fontId="0" fillId="0" borderId="0" xfId="0" applyFont="1" applyFill="1" applyAlignment="1">
      <alignment horizontal="center" vertical="center" wrapText="1"/>
    </xf>
    <xf numFmtId="0" fontId="22" fillId="0" borderId="0" xfId="0" applyFont="1" applyAlignment="1">
      <alignment vertical="center" wrapText="1"/>
    </xf>
    <xf numFmtId="0" fontId="22" fillId="0" borderId="2" xfId="0" applyFont="1" applyBorder="1" applyAlignment="1">
      <alignment vertical="center" wrapText="1"/>
    </xf>
    <xf numFmtId="0" fontId="22" fillId="2" borderId="3" xfId="0" applyFont="1" applyFill="1" applyBorder="1" applyAlignment="1">
      <alignment horizontal="center" vertical="center" wrapText="1"/>
    </xf>
    <xf numFmtId="0" fontId="22" fillId="0" borderId="3" xfId="0" applyFont="1" applyBorder="1" applyAlignment="1" applyProtection="1">
      <alignment vertical="center" wrapText="1"/>
      <protection locked="0"/>
    </xf>
    <xf numFmtId="0" fontId="26" fillId="0" borderId="7" xfId="0" applyFont="1" applyBorder="1" applyAlignment="1">
      <alignment vertical="center" wrapText="1"/>
    </xf>
    <xf numFmtId="0" fontId="26" fillId="0" borderId="0" xfId="0" applyFont="1" applyAlignment="1">
      <alignment vertical="center" wrapText="1"/>
    </xf>
    <xf numFmtId="0" fontId="4" fillId="0" borderId="3" xfId="0" applyFont="1" applyBorder="1" applyAlignment="1">
      <alignment vertical="center" wrapText="1"/>
    </xf>
    <xf numFmtId="0" fontId="23" fillId="5" borderId="1" xfId="0" applyFont="1" applyFill="1" applyBorder="1" applyAlignment="1">
      <alignment horizontal="center" vertical="center" shrinkToFit="1"/>
    </xf>
    <xf numFmtId="0" fontId="22" fillId="0" borderId="0" xfId="0" applyFont="1" applyAlignment="1">
      <alignment vertical="center" shrinkToFit="1"/>
    </xf>
    <xf numFmtId="0" fontId="22" fillId="0" borderId="2" xfId="0" applyFont="1" applyBorder="1" applyAlignment="1">
      <alignment vertical="center" shrinkToFit="1"/>
    </xf>
    <xf numFmtId="0" fontId="22" fillId="2" borderId="1" xfId="0" applyFont="1" applyFill="1" applyBorder="1" applyAlignment="1">
      <alignment horizontal="center" vertical="center" shrinkToFit="1"/>
    </xf>
    <xf numFmtId="49" fontId="7" fillId="0" borderId="1" xfId="2" applyNumberFormat="1" applyFont="1" applyBorder="1" applyAlignment="1" applyProtection="1">
      <alignment vertical="center" shrinkToFit="1"/>
    </xf>
    <xf numFmtId="49" fontId="7" fillId="0" borderId="1" xfId="2" applyNumberFormat="1" applyFont="1" applyFill="1" applyBorder="1" applyAlignment="1" applyProtection="1">
      <alignment vertical="center" shrinkToFit="1"/>
    </xf>
    <xf numFmtId="49" fontId="24" fillId="0" borderId="1" xfId="0" applyNumberFormat="1" applyFont="1" applyBorder="1" applyAlignment="1">
      <alignment vertical="center" shrinkToFit="1"/>
    </xf>
    <xf numFmtId="49" fontId="9" fillId="0" borderId="1" xfId="0" applyNumberFormat="1" applyFont="1" applyBorder="1" applyAlignment="1">
      <alignment vertical="center" shrinkToFit="1"/>
    </xf>
    <xf numFmtId="0" fontId="0" fillId="0" borderId="4" xfId="0" applyBorder="1" applyAlignment="1">
      <alignment horizontal="left" vertical="center" wrapText="1" shrinkToFit="1"/>
    </xf>
    <xf numFmtId="49" fontId="24" fillId="0" borderId="1" xfId="0" applyNumberFormat="1" applyFont="1" applyBorder="1" applyAlignment="1">
      <alignment vertical="center" wrapText="1" shrinkToFit="1"/>
    </xf>
    <xf numFmtId="49" fontId="9" fillId="0" borderId="1" xfId="0" applyNumberFormat="1" applyFont="1" applyBorder="1" applyAlignment="1">
      <alignment vertical="center" wrapText="1" shrinkToFit="1"/>
    </xf>
    <xf numFmtId="0" fontId="0" fillId="0" borderId="3" xfId="0" applyBorder="1" applyAlignment="1">
      <alignment horizontal="left" vertical="center" wrapText="1" shrinkToFit="1"/>
    </xf>
    <xf numFmtId="0" fontId="0" fillId="0" borderId="3" xfId="0" applyBorder="1" applyAlignment="1">
      <alignment horizontal="center" vertical="center" shrinkToFit="1"/>
    </xf>
    <xf numFmtId="0" fontId="0" fillId="0" borderId="1" xfId="0" applyFill="1" applyBorder="1" applyAlignment="1">
      <alignment horizontal="center" vertical="center"/>
    </xf>
    <xf numFmtId="0" fontId="0" fillId="0" borderId="1" xfId="0" applyFill="1" applyBorder="1" applyAlignment="1">
      <alignment horizontal="left" vertical="center" wrapText="1" shrinkToFit="1"/>
    </xf>
    <xf numFmtId="0" fontId="28" fillId="0" borderId="1" xfId="0" applyFont="1" applyFill="1" applyBorder="1" applyAlignment="1">
      <alignment vertical="center" wrapText="1" shrinkToFit="1"/>
    </xf>
    <xf numFmtId="0" fontId="0" fillId="0" borderId="3" xfId="0" applyFill="1" applyBorder="1" applyProtection="1">
      <alignment vertical="center"/>
      <protection locked="0"/>
    </xf>
    <xf numFmtId="0" fontId="28" fillId="0" borderId="6" xfId="0" applyFont="1" applyFill="1" applyBorder="1" applyAlignment="1">
      <alignment horizontal="center" vertical="center" shrinkToFit="1"/>
    </xf>
    <xf numFmtId="0" fontId="26" fillId="0" borderId="3" xfId="0" applyFont="1" applyFill="1" applyBorder="1" applyAlignment="1">
      <alignment vertical="center" wrapText="1"/>
    </xf>
    <xf numFmtId="0" fontId="22" fillId="0" borderId="1" xfId="0" applyFont="1" applyFill="1" applyBorder="1" applyAlignment="1">
      <alignment horizontal="center" vertical="center"/>
    </xf>
    <xf numFmtId="0" fontId="22" fillId="0" borderId="1" xfId="0" applyFont="1" applyFill="1" applyBorder="1" applyAlignment="1">
      <alignment horizontal="left" vertical="center" wrapText="1" shrinkToFit="1"/>
    </xf>
    <xf numFmtId="0" fontId="4" fillId="0" borderId="1" xfId="0" applyFont="1" applyFill="1" applyBorder="1" applyAlignment="1">
      <alignment vertical="center" wrapText="1" shrinkToFit="1"/>
    </xf>
    <xf numFmtId="0" fontId="22" fillId="0" borderId="3" xfId="0" applyFont="1" applyFill="1" applyBorder="1" applyProtection="1">
      <alignment vertical="center"/>
      <protection locked="0"/>
    </xf>
    <xf numFmtId="0" fontId="4" fillId="0" borderId="6" xfId="0" applyFont="1" applyFill="1" applyBorder="1" applyAlignment="1">
      <alignment horizontal="center" vertical="center" shrinkToFit="1"/>
    </xf>
    <xf numFmtId="49" fontId="7" fillId="0" borderId="1" xfId="2" applyNumberFormat="1" applyFont="1" applyFill="1" applyBorder="1" applyAlignment="1" applyProtection="1">
      <alignment vertical="center" wrapText="1"/>
    </xf>
    <xf numFmtId="0" fontId="22" fillId="0" borderId="0" xfId="0" applyFont="1" applyFill="1">
      <alignment vertical="center"/>
    </xf>
    <xf numFmtId="0" fontId="0" fillId="0" borderId="0" xfId="0" applyFill="1">
      <alignment vertical="center"/>
    </xf>
    <xf numFmtId="49" fontId="25" fillId="0" borderId="1" xfId="0" applyNumberFormat="1" applyFont="1" applyFill="1" applyBorder="1" applyAlignment="1">
      <alignment vertical="center" wrapText="1" shrinkToFit="1"/>
    </xf>
    <xf numFmtId="0" fontId="4" fillId="0" borderId="3" xfId="0" applyFont="1" applyFill="1" applyBorder="1" applyAlignment="1">
      <alignment vertical="center" wrapText="1"/>
    </xf>
    <xf numFmtId="49" fontId="9" fillId="0" borderId="1" xfId="0" applyNumberFormat="1" applyFont="1" applyFill="1" applyBorder="1" applyAlignment="1">
      <alignment vertical="center" shrinkToFit="1"/>
    </xf>
    <xf numFmtId="0" fontId="22" fillId="0" borderId="3" xfId="0" applyFont="1" applyFill="1" applyBorder="1" applyAlignment="1">
      <alignment horizontal="center" vertical="center" shrinkToFit="1"/>
    </xf>
    <xf numFmtId="0" fontId="22" fillId="0" borderId="3" xfId="0" applyFont="1" applyFill="1" applyBorder="1" applyAlignment="1">
      <alignment horizontal="left" vertical="center" wrapText="1" shrinkToFit="1"/>
    </xf>
    <xf numFmtId="0" fontId="22" fillId="0" borderId="3" xfId="0" applyFont="1" applyFill="1" applyBorder="1" applyAlignment="1" applyProtection="1">
      <alignment vertical="center" wrapText="1"/>
      <protection locked="0"/>
    </xf>
    <xf numFmtId="0" fontId="22" fillId="0" borderId="0" xfId="0" applyFont="1" applyFill="1" applyAlignment="1">
      <alignment vertical="center" wrapText="1"/>
    </xf>
    <xf numFmtId="0" fontId="29" fillId="0" borderId="0" xfId="0" applyFont="1" applyFill="1">
      <alignment vertical="center"/>
    </xf>
    <xf numFmtId="0" fontId="9" fillId="0" borderId="3" xfId="0" applyFont="1" applyBorder="1" applyAlignment="1">
      <alignment vertical="center" wrapText="1"/>
    </xf>
    <xf numFmtId="49" fontId="30" fillId="0" borderId="1" xfId="2" applyNumberFormat="1" applyFont="1" applyFill="1" applyBorder="1" applyAlignment="1" applyProtection="1">
      <alignment vertical="center" shrinkToFit="1"/>
    </xf>
    <xf numFmtId="0" fontId="11" fillId="0" borderId="0" xfId="0" applyFont="1" applyAlignment="1">
      <alignment horizontal="center" vertical="center"/>
    </xf>
    <xf numFmtId="0" fontId="0" fillId="0" borderId="8" xfId="0" applyBorder="1" applyAlignment="1">
      <alignment horizontal="left" vertical="center"/>
    </xf>
    <xf numFmtId="0" fontId="0" fillId="0" borderId="14" xfId="0" applyBorder="1" applyAlignment="1">
      <alignment horizontal="left" vertical="center"/>
    </xf>
    <xf numFmtId="0" fontId="0" fillId="0" borderId="15" xfId="0" applyBorder="1" applyAlignment="1">
      <alignment horizontal="left" vertical="center"/>
    </xf>
    <xf numFmtId="0" fontId="0" fillId="0" borderId="11" xfId="0" applyBorder="1" applyAlignment="1">
      <alignment horizontal="left" vertical="center" wrapText="1"/>
    </xf>
    <xf numFmtId="0" fontId="0" fillId="0" borderId="17" xfId="0" applyBorder="1" applyAlignment="1">
      <alignment horizontal="left" vertical="center"/>
    </xf>
    <xf numFmtId="0" fontId="0" fillId="0" borderId="18" xfId="0" applyBorder="1" applyAlignment="1">
      <alignment horizontal="left" vertical="center"/>
    </xf>
    <xf numFmtId="0" fontId="0" fillId="0" borderId="13" xfId="0" applyBorder="1" applyAlignment="1">
      <alignment horizontal="left" vertical="center"/>
    </xf>
    <xf numFmtId="0" fontId="0" fillId="0" borderId="7" xfId="0" applyBorder="1" applyAlignment="1">
      <alignment horizontal="left" vertical="center"/>
    </xf>
    <xf numFmtId="0" fontId="0" fillId="0" borderId="16" xfId="0" applyBorder="1" applyAlignment="1">
      <alignment horizontal="left" vertical="center"/>
    </xf>
    <xf numFmtId="0" fontId="0" fillId="2" borderId="3" xfId="0" applyFill="1" applyBorder="1" applyAlignment="1">
      <alignment horizontal="center" vertical="center"/>
    </xf>
    <xf numFmtId="0" fontId="0" fillId="2" borderId="6" xfId="0" applyFill="1" applyBorder="1" applyAlignment="1">
      <alignment horizontal="center" vertical="center"/>
    </xf>
    <xf numFmtId="0" fontId="0" fillId="0" borderId="0" xfId="0" applyAlignment="1">
      <alignment horizontal="center" vertical="center" wrapText="1"/>
    </xf>
    <xf numFmtId="0" fontId="0" fillId="0" borderId="0" xfId="0" applyFont="1" applyAlignment="1">
      <alignment horizontal="center" vertical="center" wrapText="1"/>
    </xf>
    <xf numFmtId="0" fontId="0" fillId="0" borderId="2" xfId="0" applyFont="1" applyBorder="1" applyAlignment="1">
      <alignment horizontal="center" vertical="center" wrapText="1"/>
    </xf>
    <xf numFmtId="0" fontId="13" fillId="0" borderId="2" xfId="0" applyFont="1" applyBorder="1" applyAlignment="1">
      <alignment horizontal="center" vertical="center"/>
    </xf>
  </cellXfs>
  <cellStyles count="5">
    <cellStyle name="パーセント 2" xfId="1"/>
    <cellStyle name="ハイパーリンク" xfId="2" builtinId="8"/>
    <cellStyle name="桁区切り 2" xfId="3"/>
    <cellStyle name="標準" xfId="0" builtinId="0"/>
    <cellStyle name="標準 2" xfId="4"/>
  </cellStyles>
  <dxfs count="12">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
      <font>
        <condense val="0"/>
        <extend val="0"/>
        <color auto="1"/>
      </font>
      <fill>
        <patternFill>
          <bgColor indexed="45"/>
        </patternFill>
      </fill>
    </dxf>
  </dxfs>
  <tableStyles count="0" defaultTableStyle="TableStyleMedium9" defaultPivotStyle="PivotStyleLight16"/>
  <colors>
    <mruColors>
      <color rgb="FFCCFFCC"/>
      <color rgb="FFFFFF6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5.gif"/></Relationships>
</file>

<file path=xl/drawings/_rels/drawing3.xml.rels><?xml version="1.0" encoding="UTF-8" standalone="yes"?>
<Relationships xmlns="http://schemas.openxmlformats.org/package/2006/relationships"><Relationship Id="rId1" Type="http://schemas.openxmlformats.org/officeDocument/2006/relationships/image" Target="../media/image5.gif"/></Relationships>
</file>

<file path=xl/drawings/drawing1.xml><?xml version="1.0" encoding="utf-8"?>
<xdr:wsDr xmlns:xdr="http://schemas.openxmlformats.org/drawingml/2006/spreadsheetDrawing" xmlns:a="http://schemas.openxmlformats.org/drawingml/2006/main">
  <xdr:twoCellAnchor>
    <xdr:from>
      <xdr:col>1</xdr:col>
      <xdr:colOff>66672</xdr:colOff>
      <xdr:row>28</xdr:row>
      <xdr:rowOff>152400</xdr:rowOff>
    </xdr:from>
    <xdr:to>
      <xdr:col>6</xdr:col>
      <xdr:colOff>620193</xdr:colOff>
      <xdr:row>36</xdr:row>
      <xdr:rowOff>552451</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2" y="5934075"/>
          <a:ext cx="3982521" cy="1771651"/>
        </a:xfrm>
        <a:prstGeom prst="rect">
          <a:avLst/>
        </a:prstGeom>
      </xdr:spPr>
    </xdr:pic>
    <xdr:clientData/>
  </xdr:twoCellAnchor>
  <xdr:twoCellAnchor>
    <xdr:from>
      <xdr:col>1</xdr:col>
      <xdr:colOff>204008</xdr:colOff>
      <xdr:row>34</xdr:row>
      <xdr:rowOff>102810</xdr:rowOff>
    </xdr:from>
    <xdr:to>
      <xdr:col>2</xdr:col>
      <xdr:colOff>471555</xdr:colOff>
      <xdr:row>36</xdr:row>
      <xdr:rowOff>222786</xdr:rowOff>
    </xdr:to>
    <xdr:sp macro="" textlink="">
      <xdr:nvSpPr>
        <xdr:cNvPr id="4" name="正方形/長方形 3">
          <a:extLst>
            <a:ext uri="{FF2B5EF4-FFF2-40B4-BE49-F238E27FC236}">
              <a16:creationId xmlns:a16="http://schemas.microsoft.com/office/drawing/2014/main" id="{00000000-0008-0000-0000-000004000000}"/>
            </a:ext>
          </a:extLst>
        </xdr:cNvPr>
        <xdr:cNvSpPr/>
      </xdr:nvSpPr>
      <xdr:spPr>
        <a:xfrm>
          <a:off x="889808" y="6913185"/>
          <a:ext cx="953347" cy="462876"/>
        </a:xfrm>
        <a:prstGeom prst="rect">
          <a:avLst/>
        </a:prstGeom>
        <a:noFill/>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29091</xdr:colOff>
      <xdr:row>31</xdr:row>
      <xdr:rowOff>4206</xdr:rowOff>
    </xdr:from>
    <xdr:to>
      <xdr:col>6</xdr:col>
      <xdr:colOff>6731</xdr:colOff>
      <xdr:row>32</xdr:row>
      <xdr:rowOff>154874</xdr:rowOff>
    </xdr:to>
    <xdr:sp macro="" textlink="">
      <xdr:nvSpPr>
        <xdr:cNvPr id="5" name="正方形/長方形 4">
          <a:extLst>
            <a:ext uri="{FF2B5EF4-FFF2-40B4-BE49-F238E27FC236}">
              <a16:creationId xmlns:a16="http://schemas.microsoft.com/office/drawing/2014/main" id="{00000000-0008-0000-0000-000005000000}"/>
            </a:ext>
          </a:extLst>
        </xdr:cNvPr>
        <xdr:cNvSpPr/>
      </xdr:nvSpPr>
      <xdr:spPr>
        <a:xfrm>
          <a:off x="3458091" y="6300231"/>
          <a:ext cx="663440" cy="322118"/>
        </a:xfrm>
        <a:prstGeom prst="rect">
          <a:avLst/>
        </a:prstGeom>
        <a:noFill/>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1</xdr:col>
      <xdr:colOff>0</xdr:colOff>
      <xdr:row>2</xdr:row>
      <xdr:rowOff>152401</xdr:rowOff>
    </xdr:from>
    <xdr:to>
      <xdr:col>10</xdr:col>
      <xdr:colOff>523875</xdr:colOff>
      <xdr:row>13</xdr:row>
      <xdr:rowOff>119829</xdr:rowOff>
    </xdr:to>
    <xdr:pic>
      <xdr:nvPicPr>
        <xdr:cNvPr id="7" name="図 6">
          <a:extLst>
            <a:ext uri="{FF2B5EF4-FFF2-40B4-BE49-F238E27FC236}">
              <a16:creationId xmlns:a16="http://schemas.microsoft.com/office/drawing/2014/main" id="{00000000-0008-0000-0000-000007000000}"/>
            </a:ext>
          </a:extLst>
        </xdr:cNvPr>
        <xdr:cNvPicPr>
          <a:picLocks noChangeAspect="1"/>
        </xdr:cNvPicPr>
      </xdr:nvPicPr>
      <xdr:blipFill rotWithShape="1">
        <a:blip xmlns:r="http://schemas.openxmlformats.org/officeDocument/2006/relationships" r:embed="rId2" cstate="print"/>
        <a:srcRect t="16409" r="21240" b="56342"/>
        <a:stretch/>
      </xdr:blipFill>
      <xdr:spPr>
        <a:xfrm>
          <a:off x="219075" y="647701"/>
          <a:ext cx="6696075" cy="1853378"/>
        </a:xfrm>
        <a:prstGeom prst="rect">
          <a:avLst/>
        </a:prstGeom>
      </xdr:spPr>
    </xdr:pic>
    <xdr:clientData/>
  </xdr:twoCellAnchor>
  <xdr:twoCellAnchor>
    <xdr:from>
      <xdr:col>5</xdr:col>
      <xdr:colOff>209550</xdr:colOff>
      <xdr:row>5</xdr:row>
      <xdr:rowOff>152400</xdr:rowOff>
    </xdr:from>
    <xdr:to>
      <xdr:col>10</xdr:col>
      <xdr:colOff>28576</xdr:colOff>
      <xdr:row>7</xdr:row>
      <xdr:rowOff>76199</xdr:rowOff>
    </xdr:to>
    <xdr:sp macro="" textlink="">
      <xdr:nvSpPr>
        <xdr:cNvPr id="13" name="正方形/長方形 12">
          <a:extLst>
            <a:ext uri="{FF2B5EF4-FFF2-40B4-BE49-F238E27FC236}">
              <a16:creationId xmlns:a16="http://schemas.microsoft.com/office/drawing/2014/main" id="{00000000-0008-0000-0000-00000D000000}"/>
            </a:ext>
          </a:extLst>
        </xdr:cNvPr>
        <xdr:cNvSpPr/>
      </xdr:nvSpPr>
      <xdr:spPr>
        <a:xfrm>
          <a:off x="3638550" y="1162050"/>
          <a:ext cx="3248026" cy="266699"/>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638178</xdr:colOff>
      <xdr:row>6</xdr:row>
      <xdr:rowOff>114300</xdr:rowOff>
    </xdr:from>
    <xdr:to>
      <xdr:col>5</xdr:col>
      <xdr:colOff>619125</xdr:colOff>
      <xdr:row>11</xdr:row>
      <xdr:rowOff>76200</xdr:rowOff>
    </xdr:to>
    <xdr:cxnSp macro="">
      <xdr:nvCxnSpPr>
        <xdr:cNvPr id="15" name="直線矢印コネクタ 14">
          <a:extLst>
            <a:ext uri="{FF2B5EF4-FFF2-40B4-BE49-F238E27FC236}">
              <a16:creationId xmlns:a16="http://schemas.microsoft.com/office/drawing/2014/main" id="{00000000-0008-0000-0000-00000F000000}"/>
            </a:ext>
          </a:extLst>
        </xdr:cNvPr>
        <xdr:cNvCxnSpPr/>
      </xdr:nvCxnSpPr>
      <xdr:spPr>
        <a:xfrm flipH="1">
          <a:off x="2695578" y="1295400"/>
          <a:ext cx="1352547" cy="819150"/>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466726</xdr:colOff>
      <xdr:row>7</xdr:row>
      <xdr:rowOff>76200</xdr:rowOff>
    </xdr:from>
    <xdr:to>
      <xdr:col>5</xdr:col>
      <xdr:colOff>628650</xdr:colOff>
      <xdr:row>11</xdr:row>
      <xdr:rowOff>19050</xdr:rowOff>
    </xdr:to>
    <xdr:cxnSp macro="">
      <xdr:nvCxnSpPr>
        <xdr:cNvPr id="18" name="直線矢印コネクタ 17">
          <a:extLst>
            <a:ext uri="{FF2B5EF4-FFF2-40B4-BE49-F238E27FC236}">
              <a16:creationId xmlns:a16="http://schemas.microsoft.com/office/drawing/2014/main" id="{00000000-0008-0000-0000-000012000000}"/>
            </a:ext>
          </a:extLst>
        </xdr:cNvPr>
        <xdr:cNvCxnSpPr/>
      </xdr:nvCxnSpPr>
      <xdr:spPr>
        <a:xfrm flipH="1">
          <a:off x="3209926" y="1428750"/>
          <a:ext cx="847724" cy="628650"/>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142875</xdr:colOff>
      <xdr:row>28</xdr:row>
      <xdr:rowOff>123826</xdr:rowOff>
    </xdr:from>
    <xdr:to>
      <xdr:col>11</xdr:col>
      <xdr:colOff>371475</xdr:colOff>
      <xdr:row>36</xdr:row>
      <xdr:rowOff>542925</xdr:rowOff>
    </xdr:to>
    <xdr:pic>
      <xdr:nvPicPr>
        <xdr:cNvPr id="27" name="図 26">
          <a:extLst>
            <a:ext uri="{FF2B5EF4-FFF2-40B4-BE49-F238E27FC236}">
              <a16:creationId xmlns:a16="http://schemas.microsoft.com/office/drawing/2014/main" id="{00000000-0008-0000-0000-00001B000000}"/>
            </a:ext>
          </a:extLst>
        </xdr:cNvPr>
        <xdr:cNvPicPr>
          <a:picLocks noChangeAspect="1"/>
        </xdr:cNvPicPr>
      </xdr:nvPicPr>
      <xdr:blipFill rotWithShape="1">
        <a:blip xmlns:r="http://schemas.openxmlformats.org/officeDocument/2006/relationships" r:embed="rId3" cstate="print"/>
        <a:srcRect l="75947" t="-98" r="-325" b="81736"/>
        <a:stretch/>
      </xdr:blipFill>
      <xdr:spPr>
        <a:xfrm>
          <a:off x="4476750" y="5905501"/>
          <a:ext cx="2971800" cy="1790699"/>
        </a:xfrm>
        <a:prstGeom prst="rect">
          <a:avLst/>
        </a:prstGeom>
      </xdr:spPr>
    </xdr:pic>
    <xdr:clientData/>
  </xdr:twoCellAnchor>
  <xdr:twoCellAnchor>
    <xdr:from>
      <xdr:col>9</xdr:col>
      <xdr:colOff>561975</xdr:colOff>
      <xdr:row>31</xdr:row>
      <xdr:rowOff>83759</xdr:rowOff>
    </xdr:from>
    <xdr:to>
      <xdr:col>11</xdr:col>
      <xdr:colOff>42930</xdr:colOff>
      <xdr:row>36</xdr:row>
      <xdr:rowOff>142874</xdr:rowOff>
    </xdr:to>
    <xdr:sp macro="" textlink="">
      <xdr:nvSpPr>
        <xdr:cNvPr id="28" name="正方形/長方形 27">
          <a:extLst>
            <a:ext uri="{FF2B5EF4-FFF2-40B4-BE49-F238E27FC236}">
              <a16:creationId xmlns:a16="http://schemas.microsoft.com/office/drawing/2014/main" id="{00000000-0008-0000-0000-00001C000000}"/>
            </a:ext>
          </a:extLst>
        </xdr:cNvPr>
        <xdr:cNvSpPr/>
      </xdr:nvSpPr>
      <xdr:spPr>
        <a:xfrm>
          <a:off x="6267450" y="6379784"/>
          <a:ext cx="852555" cy="916365"/>
        </a:xfrm>
        <a:prstGeom prst="rect">
          <a:avLst/>
        </a:prstGeom>
        <a:noFill/>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xdr:col>
      <xdr:colOff>66675</xdr:colOff>
      <xdr:row>39</xdr:row>
      <xdr:rowOff>161925</xdr:rowOff>
    </xdr:from>
    <xdr:to>
      <xdr:col>6</xdr:col>
      <xdr:colOff>280372</xdr:colOff>
      <xdr:row>47</xdr:row>
      <xdr:rowOff>38100</xdr:rowOff>
    </xdr:to>
    <xdr:grpSp>
      <xdr:nvGrpSpPr>
        <xdr:cNvPr id="2" name="グループ化 1">
          <a:extLst>
            <a:ext uri="{FF2B5EF4-FFF2-40B4-BE49-F238E27FC236}">
              <a16:creationId xmlns:a16="http://schemas.microsoft.com/office/drawing/2014/main" id="{00000000-0008-0000-0000-000002000000}"/>
            </a:ext>
          </a:extLst>
        </xdr:cNvPr>
        <xdr:cNvGrpSpPr/>
      </xdr:nvGrpSpPr>
      <xdr:grpSpPr>
        <a:xfrm>
          <a:off x="285750" y="8505825"/>
          <a:ext cx="3642697" cy="1276350"/>
          <a:chOff x="285750" y="8505825"/>
          <a:chExt cx="5171429" cy="1771429"/>
        </a:xfrm>
      </xdr:grpSpPr>
      <xdr:pic>
        <xdr:nvPicPr>
          <xdr:cNvPr id="10" name="図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4" cstate="print"/>
          <a:stretch>
            <a:fillRect/>
          </a:stretch>
        </xdr:blipFill>
        <xdr:spPr>
          <a:xfrm>
            <a:off x="285750" y="8505825"/>
            <a:ext cx="5171429" cy="1771429"/>
          </a:xfrm>
          <a:prstGeom prst="rect">
            <a:avLst/>
          </a:prstGeom>
        </xdr:spPr>
      </xdr:pic>
      <xdr:sp macro="" textlink="">
        <xdr:nvSpPr>
          <xdr:cNvPr id="14" name="正方形/長方形 13">
            <a:extLst>
              <a:ext uri="{FF2B5EF4-FFF2-40B4-BE49-F238E27FC236}">
                <a16:creationId xmlns:a16="http://schemas.microsoft.com/office/drawing/2014/main" id="{00000000-0008-0000-0000-00000E000000}"/>
              </a:ext>
            </a:extLst>
          </xdr:cNvPr>
          <xdr:cNvSpPr/>
        </xdr:nvSpPr>
        <xdr:spPr>
          <a:xfrm>
            <a:off x="3600965" y="9843530"/>
            <a:ext cx="942459" cy="386319"/>
          </a:xfrm>
          <a:prstGeom prst="rect">
            <a:avLst/>
          </a:prstGeom>
          <a:noFill/>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4060031</xdr:colOff>
      <xdr:row>59</xdr:row>
      <xdr:rowOff>154782</xdr:rowOff>
    </xdr:from>
    <xdr:to>
      <xdr:col>7</xdr:col>
      <xdr:colOff>4173473</xdr:colOff>
      <xdr:row>59</xdr:row>
      <xdr:rowOff>154971</xdr:rowOff>
    </xdr:to>
    <xdr:pic>
      <xdr:nvPicPr>
        <xdr:cNvPr id="3" name="図 2" descr="image5213.gif">
          <a:extLst>
            <a:ext uri="{FF2B5EF4-FFF2-40B4-BE49-F238E27FC236}">
              <a16:creationId xmlns:a16="http://schemas.microsoft.com/office/drawing/2014/main" id="{00000000-0008-0000-0100-00000A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8670" r="53419" b="14557"/>
        <a:stretch/>
      </xdr:blipFill>
      <xdr:spPr bwMode="auto">
        <a:xfrm>
          <a:off x="7850981" y="70506432"/>
          <a:ext cx="113442" cy="189"/>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4060031</xdr:colOff>
      <xdr:row>23</xdr:row>
      <xdr:rowOff>154782</xdr:rowOff>
    </xdr:from>
    <xdr:to>
      <xdr:col>5</xdr:col>
      <xdr:colOff>4173473</xdr:colOff>
      <xdr:row>23</xdr:row>
      <xdr:rowOff>154971</xdr:rowOff>
    </xdr:to>
    <xdr:pic>
      <xdr:nvPicPr>
        <xdr:cNvPr id="2" name="図 1" descr="image5213.gif">
          <a:extLst>
            <a:ext uri="{FF2B5EF4-FFF2-40B4-BE49-F238E27FC236}">
              <a16:creationId xmlns:a16="http://schemas.microsoft.com/office/drawing/2014/main" id="{00000000-0008-0000-0100-00000A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8670" r="53419" b="14557"/>
        <a:stretch/>
      </xdr:blipFill>
      <xdr:spPr bwMode="auto">
        <a:xfrm>
          <a:off x="7850981" y="2859882"/>
          <a:ext cx="113442" cy="189"/>
        </a:xfrm>
        <a:prstGeom prst="rect">
          <a:avLst/>
        </a:prstGeom>
        <a:noFill/>
        <a:ln>
          <a:noFill/>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45"/>
  <sheetViews>
    <sheetView tabSelected="1" workbookViewId="0">
      <selection activeCell="N7" sqref="N7"/>
    </sheetView>
  </sheetViews>
  <sheetFormatPr defaultRowHeight="13.5" x14ac:dyDescent="0.15"/>
  <cols>
    <col min="1" max="1" width="2.875" customWidth="1"/>
  </cols>
  <sheetData>
    <row r="1" spans="2:11" ht="25.5" x14ac:dyDescent="0.15">
      <c r="B1" s="124" t="s">
        <v>52</v>
      </c>
      <c r="C1" s="124"/>
      <c r="D1" s="124"/>
      <c r="E1" s="124"/>
      <c r="F1" s="124"/>
      <c r="G1" s="124"/>
      <c r="H1" s="124"/>
      <c r="I1" s="124"/>
      <c r="J1" s="124"/>
      <c r="K1" s="124"/>
    </row>
    <row r="2" spans="2:11" ht="13.5" customHeight="1" x14ac:dyDescent="0.15">
      <c r="B2" s="18"/>
      <c r="C2" s="49"/>
      <c r="D2" s="49"/>
      <c r="E2" s="49"/>
      <c r="J2" s="2" t="s">
        <v>635</v>
      </c>
      <c r="K2" t="s">
        <v>285</v>
      </c>
    </row>
    <row r="8" spans="2:11" x14ac:dyDescent="0.15">
      <c r="B8" s="47"/>
      <c r="C8" s="47"/>
    </row>
    <row r="17" spans="2:11" ht="24" x14ac:dyDescent="0.15">
      <c r="B17" s="50" t="s">
        <v>40</v>
      </c>
    </row>
    <row r="18" spans="2:11" ht="14.25" thickBot="1" x14ac:dyDescent="0.2"/>
    <row r="19" spans="2:11" ht="18" customHeight="1" x14ac:dyDescent="0.15">
      <c r="B19" s="53" t="s">
        <v>41</v>
      </c>
      <c r="C19" s="125" t="s">
        <v>42</v>
      </c>
      <c r="D19" s="126"/>
      <c r="E19" s="126"/>
      <c r="F19" s="126"/>
      <c r="G19" s="126"/>
      <c r="H19" s="126"/>
      <c r="I19" s="126"/>
      <c r="J19" s="126"/>
      <c r="K19" s="127"/>
    </row>
    <row r="20" spans="2:11" ht="18" customHeight="1" x14ac:dyDescent="0.15">
      <c r="B20" s="54" t="s">
        <v>43</v>
      </c>
      <c r="C20" s="131" t="s">
        <v>53</v>
      </c>
      <c r="D20" s="132"/>
      <c r="E20" s="132"/>
      <c r="F20" s="132"/>
      <c r="G20" s="132"/>
      <c r="H20" s="132"/>
      <c r="I20" s="132"/>
      <c r="J20" s="132"/>
      <c r="K20" s="133"/>
    </row>
    <row r="21" spans="2:11" ht="18" customHeight="1" x14ac:dyDescent="0.15">
      <c r="B21" s="54" t="s">
        <v>44</v>
      </c>
      <c r="C21" s="131" t="s">
        <v>54</v>
      </c>
      <c r="D21" s="132"/>
      <c r="E21" s="132"/>
      <c r="F21" s="132"/>
      <c r="G21" s="132"/>
      <c r="H21" s="132"/>
      <c r="I21" s="132"/>
      <c r="J21" s="132"/>
      <c r="K21" s="133"/>
    </row>
    <row r="22" spans="2:11" ht="18" customHeight="1" x14ac:dyDescent="0.15">
      <c r="B22" s="51" t="s">
        <v>45</v>
      </c>
      <c r="C22" s="131" t="s">
        <v>55</v>
      </c>
      <c r="D22" s="132"/>
      <c r="E22" s="132"/>
      <c r="F22" s="132"/>
      <c r="G22" s="132"/>
      <c r="H22" s="132"/>
      <c r="I22" s="132"/>
      <c r="J22" s="132"/>
      <c r="K22" s="133"/>
    </row>
    <row r="23" spans="2:11" ht="18" customHeight="1" x14ac:dyDescent="0.15">
      <c r="B23" s="51" t="s">
        <v>46</v>
      </c>
      <c r="C23" s="131" t="s">
        <v>47</v>
      </c>
      <c r="D23" s="132"/>
      <c r="E23" s="132"/>
      <c r="F23" s="132"/>
      <c r="G23" s="132"/>
      <c r="H23" s="132"/>
      <c r="I23" s="132"/>
      <c r="J23" s="132"/>
      <c r="K23" s="133"/>
    </row>
    <row r="24" spans="2:11" ht="18" customHeight="1" x14ac:dyDescent="0.15">
      <c r="B24" s="52"/>
      <c r="C24" s="131" t="s">
        <v>48</v>
      </c>
      <c r="D24" s="132"/>
      <c r="E24" s="132"/>
      <c r="F24" s="132"/>
      <c r="G24" s="132"/>
      <c r="H24" s="132"/>
      <c r="I24" s="132"/>
      <c r="J24" s="132"/>
      <c r="K24" s="133"/>
    </row>
    <row r="25" spans="2:11" ht="18" customHeight="1" x14ac:dyDescent="0.15">
      <c r="B25" s="52" t="s">
        <v>49</v>
      </c>
      <c r="C25" s="131" t="s">
        <v>50</v>
      </c>
      <c r="D25" s="132"/>
      <c r="E25" s="132"/>
      <c r="F25" s="132"/>
      <c r="G25" s="132"/>
      <c r="H25" s="132"/>
      <c r="I25" s="132"/>
      <c r="J25" s="132"/>
      <c r="K25" s="133"/>
    </row>
    <row r="26" spans="2:11" ht="36" customHeight="1" thickBot="1" x14ac:dyDescent="0.2">
      <c r="B26" s="55" t="s">
        <v>51</v>
      </c>
      <c r="C26" s="128" t="s">
        <v>280</v>
      </c>
      <c r="D26" s="129"/>
      <c r="E26" s="129"/>
      <c r="F26" s="129"/>
      <c r="G26" s="129"/>
      <c r="H26" s="129"/>
      <c r="I26" s="129"/>
      <c r="J26" s="129"/>
      <c r="K26" s="130"/>
    </row>
    <row r="37" spans="2:8" ht="56.25" customHeight="1" x14ac:dyDescent="0.15"/>
    <row r="38" spans="2:8" ht="18.75" x14ac:dyDescent="0.15">
      <c r="B38" s="56" t="s">
        <v>39</v>
      </c>
    </row>
    <row r="39" spans="2:8" ht="18.75" x14ac:dyDescent="0.15">
      <c r="B39" s="57" t="s">
        <v>58</v>
      </c>
    </row>
    <row r="41" spans="2:8" ht="14.25" x14ac:dyDescent="0.15">
      <c r="H41" s="58" t="s">
        <v>56</v>
      </c>
    </row>
    <row r="43" spans="2:8" ht="14.25" x14ac:dyDescent="0.15">
      <c r="H43" s="58" t="s">
        <v>57</v>
      </c>
    </row>
    <row r="45" spans="2:8" ht="14.25" x14ac:dyDescent="0.15">
      <c r="H45" s="58" t="s">
        <v>59</v>
      </c>
    </row>
  </sheetData>
  <mergeCells count="9">
    <mergeCell ref="B1:K1"/>
    <mergeCell ref="C19:K19"/>
    <mergeCell ref="C26:K26"/>
    <mergeCell ref="C25:K25"/>
    <mergeCell ref="C24:K24"/>
    <mergeCell ref="C23:K23"/>
    <mergeCell ref="C22:K22"/>
    <mergeCell ref="C21:K21"/>
    <mergeCell ref="C20:K20"/>
  </mergeCells>
  <phoneticPr fontId="16"/>
  <pageMargins left="0.56000000000000005" right="0.2" top="0.47"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10"/>
  </sheetPr>
  <dimension ref="A2:T500"/>
  <sheetViews>
    <sheetView zoomScaleNormal="100" workbookViewId="0">
      <pane xSplit="2" ySplit="5" topLeftCell="C6" activePane="bottomRight" state="frozen"/>
      <selection pane="topRight" activeCell="B1" sqref="B1"/>
      <selection pane="bottomLeft" activeCell="A4" sqref="A4"/>
      <selection pane="bottomRight" activeCell="H6" sqref="H6"/>
    </sheetView>
  </sheetViews>
  <sheetFormatPr defaultRowHeight="13.5" x14ac:dyDescent="0.15"/>
  <cols>
    <col min="1" max="1" width="4.75" customWidth="1"/>
    <col min="2" max="2" width="2.875" style="2" customWidth="1"/>
    <col min="3" max="3" width="2.875" style="17" customWidth="1"/>
    <col min="4" max="4" width="13.375" style="61" customWidth="1"/>
    <col min="5" max="5" width="12.625" style="79" customWidth="1"/>
    <col min="6" max="6" width="1.125" style="17" customWidth="1"/>
    <col min="7" max="7" width="12.125" style="72" customWidth="1"/>
    <col min="8" max="8" width="70" style="80" customWidth="1"/>
    <col min="9" max="9" width="9.75" style="88" customWidth="1"/>
    <col min="10" max="17" width="8.125" customWidth="1"/>
    <col min="19" max="19" width="3.75" customWidth="1"/>
    <col min="20" max="20" width="15.75" customWidth="1"/>
  </cols>
  <sheetData>
    <row r="2" spans="2:20" ht="34.5" customHeight="1" x14ac:dyDescent="0.15">
      <c r="C2" s="124" t="s">
        <v>4</v>
      </c>
      <c r="D2" s="124"/>
      <c r="E2" s="124"/>
      <c r="F2" s="124"/>
      <c r="G2" s="124"/>
      <c r="I2" s="87">
        <f>SUBTOTAL(3,C6:C369)</f>
        <v>177</v>
      </c>
      <c r="J2" s="36" t="s">
        <v>5</v>
      </c>
    </row>
    <row r="3" spans="2:20" ht="24" customHeight="1" x14ac:dyDescent="0.15">
      <c r="C3" s="136" t="s">
        <v>38</v>
      </c>
      <c r="D3" s="137"/>
      <c r="E3" s="137"/>
      <c r="F3" s="137"/>
      <c r="G3" s="137"/>
      <c r="J3" s="3"/>
    </row>
    <row r="4" spans="2:20" x14ac:dyDescent="0.15">
      <c r="C4" s="138"/>
      <c r="D4" s="138"/>
      <c r="E4" s="138"/>
      <c r="F4" s="138"/>
      <c r="G4" s="138"/>
      <c r="H4" s="81"/>
      <c r="I4" s="89"/>
      <c r="J4" s="48"/>
    </row>
    <row r="5" spans="2:20" ht="27" customHeight="1" x14ac:dyDescent="0.15">
      <c r="B5" s="8" t="s">
        <v>13</v>
      </c>
      <c r="C5" s="29" t="s">
        <v>28</v>
      </c>
      <c r="D5" s="62" t="s">
        <v>26</v>
      </c>
      <c r="E5" s="73" t="s">
        <v>27</v>
      </c>
      <c r="F5" s="134" t="s">
        <v>29</v>
      </c>
      <c r="G5" s="135"/>
      <c r="H5" s="82" t="s">
        <v>30</v>
      </c>
      <c r="I5" s="90" t="s">
        <v>0</v>
      </c>
      <c r="J5" s="34" t="s">
        <v>1</v>
      </c>
      <c r="S5" s="32" t="s">
        <v>14</v>
      </c>
      <c r="T5" s="33" t="s">
        <v>31</v>
      </c>
    </row>
    <row r="6" spans="2:20" s="3" customFormat="1" ht="100.5" customHeight="1" x14ac:dyDescent="0.15">
      <c r="B6" s="8">
        <f>IF(F6="","",1)</f>
        <v>1</v>
      </c>
      <c r="C6" s="27" t="s">
        <v>60</v>
      </c>
      <c r="D6" s="60" t="s">
        <v>62</v>
      </c>
      <c r="E6" s="74" t="s">
        <v>63</v>
      </c>
      <c r="F6" s="20">
        <v>1</v>
      </c>
      <c r="G6" s="71" t="str">
        <f t="shared" ref="G6:G17" si="0">IF(F6="","",VLOOKUP(F6,$S$6:$T$17,2,0))</f>
        <v>一般</v>
      </c>
      <c r="H6" s="70" t="s">
        <v>278</v>
      </c>
      <c r="I6" s="91" t="s">
        <v>7</v>
      </c>
      <c r="J6" s="40" t="s">
        <v>7</v>
      </c>
      <c r="K6"/>
      <c r="L6"/>
      <c r="M6"/>
      <c r="N6"/>
      <c r="O6"/>
      <c r="P6"/>
      <c r="Q6"/>
      <c r="S6" s="5">
        <v>1</v>
      </c>
      <c r="T6" s="21" t="s">
        <v>15</v>
      </c>
    </row>
    <row r="7" spans="2:20" s="3" customFormat="1" ht="100.5" customHeight="1" x14ac:dyDescent="0.15">
      <c r="B7" s="8">
        <f t="shared" ref="B7:B70" si="1">IF(F7="","",B6+1)</f>
        <v>2</v>
      </c>
      <c r="C7" s="27" t="s">
        <v>60</v>
      </c>
      <c r="D7" s="60" t="s">
        <v>66</v>
      </c>
      <c r="E7" s="74" t="s">
        <v>61</v>
      </c>
      <c r="F7" s="20">
        <v>7</v>
      </c>
      <c r="G7" s="71" t="str">
        <f t="shared" si="0"/>
        <v>税務</v>
      </c>
      <c r="H7" s="70" t="s">
        <v>276</v>
      </c>
      <c r="I7" s="91" t="s">
        <v>7</v>
      </c>
      <c r="J7" s="40" t="s">
        <v>7</v>
      </c>
      <c r="K7"/>
      <c r="L7"/>
      <c r="M7"/>
      <c r="N7"/>
      <c r="O7"/>
      <c r="P7"/>
      <c r="Q7"/>
      <c r="R7" s="16"/>
      <c r="S7" s="5">
        <v>2</v>
      </c>
      <c r="T7" s="21" t="s">
        <v>16</v>
      </c>
    </row>
    <row r="8" spans="2:20" s="3" customFormat="1" ht="100.5" customHeight="1" x14ac:dyDescent="0.15">
      <c r="B8" s="8">
        <f t="shared" si="1"/>
        <v>3</v>
      </c>
      <c r="C8" s="27" t="s">
        <v>60</v>
      </c>
      <c r="D8" s="63" t="s">
        <v>64</v>
      </c>
      <c r="E8" s="74" t="s">
        <v>65</v>
      </c>
      <c r="F8" s="20">
        <v>6</v>
      </c>
      <c r="G8" s="71" t="str">
        <f t="shared" si="0"/>
        <v>人事</v>
      </c>
      <c r="H8" s="70" t="s">
        <v>277</v>
      </c>
      <c r="I8" s="91" t="s">
        <v>7</v>
      </c>
      <c r="J8" s="40" t="s">
        <v>7</v>
      </c>
      <c r="K8"/>
      <c r="L8"/>
      <c r="M8"/>
      <c r="N8"/>
      <c r="O8"/>
      <c r="P8"/>
      <c r="Q8"/>
      <c r="R8" s="16"/>
      <c r="S8" s="5">
        <v>3</v>
      </c>
      <c r="T8" s="21" t="s">
        <v>17</v>
      </c>
    </row>
    <row r="9" spans="2:20" s="3" customFormat="1" ht="100.5" customHeight="1" x14ac:dyDescent="0.15">
      <c r="B9" s="8">
        <f t="shared" si="1"/>
        <v>4</v>
      </c>
      <c r="C9" s="27" t="s">
        <v>67</v>
      </c>
      <c r="D9" s="60" t="s">
        <v>68</v>
      </c>
      <c r="E9" s="74" t="s">
        <v>68</v>
      </c>
      <c r="F9" s="20">
        <v>4</v>
      </c>
      <c r="G9" s="71" t="str">
        <f t="shared" si="0"/>
        <v>教育</v>
      </c>
      <c r="H9" s="70" t="s">
        <v>265</v>
      </c>
      <c r="I9" s="91" t="s">
        <v>7</v>
      </c>
      <c r="J9" s="40" t="s">
        <v>8</v>
      </c>
      <c r="K9"/>
      <c r="L9"/>
      <c r="M9"/>
      <c r="N9"/>
      <c r="O9"/>
      <c r="P9"/>
      <c r="Q9"/>
      <c r="R9" s="16"/>
      <c r="S9" s="5">
        <v>4</v>
      </c>
      <c r="T9" s="21" t="s">
        <v>18</v>
      </c>
    </row>
    <row r="10" spans="2:20" s="3" customFormat="1" ht="100.5" customHeight="1" x14ac:dyDescent="0.15">
      <c r="B10" s="8">
        <f t="shared" si="1"/>
        <v>5</v>
      </c>
      <c r="C10" s="67" t="s">
        <v>281</v>
      </c>
      <c r="D10" s="60" t="s">
        <v>282</v>
      </c>
      <c r="E10" s="60" t="s">
        <v>284</v>
      </c>
      <c r="F10" s="20">
        <v>6</v>
      </c>
      <c r="G10" s="71" t="str">
        <f t="shared" si="0"/>
        <v>人事</v>
      </c>
      <c r="H10" s="83" t="s">
        <v>286</v>
      </c>
      <c r="I10" s="91" t="s">
        <v>7</v>
      </c>
      <c r="J10" s="40" t="s">
        <v>10</v>
      </c>
      <c r="K10"/>
      <c r="L10"/>
      <c r="M10"/>
      <c r="N10"/>
      <c r="O10"/>
      <c r="P10"/>
      <c r="Q10"/>
      <c r="R10" s="16"/>
      <c r="S10" s="5">
        <v>5</v>
      </c>
      <c r="T10" s="21" t="s">
        <v>19</v>
      </c>
    </row>
    <row r="11" spans="2:20" s="3" customFormat="1" ht="100.5" customHeight="1" x14ac:dyDescent="0.15">
      <c r="B11" s="8">
        <f t="shared" si="1"/>
        <v>6</v>
      </c>
      <c r="C11" s="106" t="s">
        <v>67</v>
      </c>
      <c r="D11" s="107" t="s">
        <v>69</v>
      </c>
      <c r="E11" s="108" t="s">
        <v>70</v>
      </c>
      <c r="F11" s="109">
        <v>6</v>
      </c>
      <c r="G11" s="110" t="str">
        <f t="shared" si="0"/>
        <v>人事</v>
      </c>
      <c r="H11" s="105" t="s">
        <v>622</v>
      </c>
      <c r="I11" s="92" t="s">
        <v>2</v>
      </c>
      <c r="J11" s="111" t="s">
        <v>8</v>
      </c>
      <c r="K11"/>
      <c r="L11"/>
      <c r="M11"/>
      <c r="N11"/>
      <c r="O11"/>
      <c r="P11"/>
      <c r="Q11"/>
      <c r="R11" s="16"/>
      <c r="S11" s="5">
        <v>6</v>
      </c>
      <c r="T11" s="21" t="s">
        <v>20</v>
      </c>
    </row>
    <row r="12" spans="2:20" s="3" customFormat="1" ht="100.5" customHeight="1" x14ac:dyDescent="0.15">
      <c r="B12" s="8">
        <f t="shared" si="1"/>
        <v>7</v>
      </c>
      <c r="C12" s="27" t="s">
        <v>67</v>
      </c>
      <c r="D12" s="60" t="s">
        <v>71</v>
      </c>
      <c r="E12" s="74" t="s">
        <v>72</v>
      </c>
      <c r="F12" s="20">
        <v>3</v>
      </c>
      <c r="G12" s="71" t="str">
        <f t="shared" si="0"/>
        <v>給与</v>
      </c>
      <c r="H12" s="70" t="s">
        <v>275</v>
      </c>
      <c r="I12" s="91" t="s">
        <v>7</v>
      </c>
      <c r="J12" s="40" t="s">
        <v>8</v>
      </c>
      <c r="K12"/>
      <c r="L12"/>
      <c r="M12"/>
      <c r="N12"/>
      <c r="O12"/>
      <c r="P12"/>
      <c r="Q12"/>
      <c r="R12" s="16"/>
      <c r="S12" s="5">
        <v>7</v>
      </c>
      <c r="T12" s="21" t="s">
        <v>21</v>
      </c>
    </row>
    <row r="13" spans="2:20" s="3" customFormat="1" ht="100.5" customHeight="1" x14ac:dyDescent="0.15">
      <c r="B13" s="8">
        <f t="shared" si="1"/>
        <v>8</v>
      </c>
      <c r="C13" s="27" t="s">
        <v>67</v>
      </c>
      <c r="D13" s="60" t="s">
        <v>75</v>
      </c>
      <c r="E13" s="74" t="s">
        <v>76</v>
      </c>
      <c r="F13" s="20">
        <v>1</v>
      </c>
      <c r="G13" s="71" t="str">
        <f t="shared" si="0"/>
        <v>一般</v>
      </c>
      <c r="H13" s="70" t="s">
        <v>283</v>
      </c>
      <c r="I13" s="91" t="s">
        <v>7</v>
      </c>
      <c r="J13" s="40" t="s">
        <v>8</v>
      </c>
      <c r="K13"/>
      <c r="L13"/>
      <c r="M13"/>
      <c r="N13"/>
      <c r="O13"/>
      <c r="P13"/>
      <c r="Q13"/>
      <c r="R13" s="16"/>
      <c r="S13" s="5">
        <v>8</v>
      </c>
      <c r="T13" s="21" t="s">
        <v>22</v>
      </c>
    </row>
    <row r="14" spans="2:20" s="3" customFormat="1" ht="100.5" customHeight="1" x14ac:dyDescent="0.15">
      <c r="B14" s="8">
        <f t="shared" si="1"/>
        <v>9</v>
      </c>
      <c r="C14" s="106" t="s">
        <v>67</v>
      </c>
      <c r="D14" s="107" t="s">
        <v>73</v>
      </c>
      <c r="E14" s="108" t="s">
        <v>74</v>
      </c>
      <c r="F14" s="109">
        <v>10</v>
      </c>
      <c r="G14" s="110" t="str">
        <f t="shared" si="0"/>
        <v>旅費</v>
      </c>
      <c r="H14" s="105" t="s">
        <v>295</v>
      </c>
      <c r="I14" s="92" t="s">
        <v>7</v>
      </c>
      <c r="J14" s="111" t="s">
        <v>8</v>
      </c>
      <c r="K14"/>
      <c r="L14"/>
      <c r="M14"/>
      <c r="N14"/>
      <c r="O14"/>
      <c r="P14"/>
      <c r="Q14"/>
      <c r="R14" s="16"/>
      <c r="S14" s="5">
        <v>9</v>
      </c>
      <c r="T14" s="21" t="s">
        <v>23</v>
      </c>
    </row>
    <row r="15" spans="2:20" s="3" customFormat="1" ht="100.5" customHeight="1" x14ac:dyDescent="0.15">
      <c r="B15" s="8">
        <f t="shared" si="1"/>
        <v>10</v>
      </c>
      <c r="C15" s="27" t="s">
        <v>77</v>
      </c>
      <c r="D15" s="60" t="s">
        <v>82</v>
      </c>
      <c r="E15" s="74" t="s">
        <v>83</v>
      </c>
      <c r="F15" s="20">
        <v>1</v>
      </c>
      <c r="G15" s="71" t="str">
        <f t="shared" si="0"/>
        <v>一般</v>
      </c>
      <c r="H15" s="70" t="s">
        <v>279</v>
      </c>
      <c r="I15" s="91" t="s">
        <v>7</v>
      </c>
      <c r="J15" s="40" t="s">
        <v>9</v>
      </c>
      <c r="K15"/>
      <c r="L15"/>
      <c r="M15"/>
      <c r="N15"/>
      <c r="O15"/>
      <c r="P15"/>
      <c r="Q15"/>
      <c r="R15" s="16"/>
      <c r="S15" s="5">
        <v>10</v>
      </c>
      <c r="T15" s="21" t="s">
        <v>24</v>
      </c>
    </row>
    <row r="16" spans="2:20" s="3" customFormat="1" ht="100.5" customHeight="1" x14ac:dyDescent="0.15">
      <c r="B16" s="8">
        <f t="shared" si="1"/>
        <v>11</v>
      </c>
      <c r="C16" s="100" t="s">
        <v>77</v>
      </c>
      <c r="D16" s="101" t="s">
        <v>78</v>
      </c>
      <c r="E16" s="102" t="s">
        <v>79</v>
      </c>
      <c r="F16" s="103">
        <v>3</v>
      </c>
      <c r="G16" s="104" t="str">
        <f t="shared" si="0"/>
        <v>給与</v>
      </c>
      <c r="H16" s="105" t="s">
        <v>294</v>
      </c>
      <c r="I16" s="92" t="s">
        <v>7</v>
      </c>
      <c r="J16" s="59" t="s">
        <v>8</v>
      </c>
      <c r="K16"/>
      <c r="L16"/>
      <c r="M16"/>
      <c r="N16"/>
      <c r="O16"/>
      <c r="P16"/>
      <c r="Q16"/>
      <c r="R16" s="16"/>
      <c r="S16" s="5">
        <v>11</v>
      </c>
      <c r="T16" s="21" t="s">
        <v>25</v>
      </c>
    </row>
    <row r="17" spans="2:20" s="3" customFormat="1" ht="100.5" customHeight="1" x14ac:dyDescent="0.15">
      <c r="B17" s="8">
        <f t="shared" si="1"/>
        <v>12</v>
      </c>
      <c r="C17" s="27" t="s">
        <v>77</v>
      </c>
      <c r="D17" s="60" t="s">
        <v>80</v>
      </c>
      <c r="E17" s="74" t="s">
        <v>81</v>
      </c>
      <c r="F17" s="20">
        <v>1</v>
      </c>
      <c r="G17" s="71" t="str">
        <f t="shared" si="0"/>
        <v>一般</v>
      </c>
      <c r="H17" s="70" t="s">
        <v>274</v>
      </c>
      <c r="I17" s="91" t="s">
        <v>7</v>
      </c>
      <c r="J17" s="40" t="s">
        <v>9</v>
      </c>
      <c r="K17"/>
      <c r="L17"/>
      <c r="M17"/>
      <c r="N17"/>
      <c r="O17"/>
      <c r="P17"/>
      <c r="Q17"/>
      <c r="R17" s="16"/>
      <c r="S17" s="5">
        <v>12</v>
      </c>
      <c r="T17" s="6" t="s">
        <v>35</v>
      </c>
    </row>
    <row r="18" spans="2:20" s="3" customFormat="1" ht="100.5" customHeight="1" x14ac:dyDescent="0.15">
      <c r="B18" s="8">
        <f t="shared" si="1"/>
        <v>13</v>
      </c>
      <c r="C18" s="106" t="s">
        <v>84</v>
      </c>
      <c r="D18" s="107" t="s">
        <v>615</v>
      </c>
      <c r="E18" s="108" t="s">
        <v>615</v>
      </c>
      <c r="F18" s="109">
        <v>4</v>
      </c>
      <c r="G18" s="110" t="str">
        <f t="shared" ref="G18:G52" si="2">IF(F18="","",VLOOKUP(F18,$S$6:$T$17,2,0))</f>
        <v>教育</v>
      </c>
      <c r="H18" s="105" t="s">
        <v>620</v>
      </c>
      <c r="I18" s="92" t="s">
        <v>298</v>
      </c>
      <c r="J18" s="111" t="s">
        <v>298</v>
      </c>
      <c r="K18"/>
      <c r="L18"/>
      <c r="M18"/>
      <c r="N18"/>
      <c r="O18"/>
      <c r="P18"/>
      <c r="Q18"/>
      <c r="R18" s="16"/>
      <c r="S18" s="18"/>
      <c r="T18" s="26"/>
    </row>
    <row r="19" spans="2:20" s="3" customFormat="1" ht="100.5" customHeight="1" x14ac:dyDescent="0.15">
      <c r="B19" s="8">
        <f t="shared" si="1"/>
        <v>14</v>
      </c>
      <c r="C19" s="27" t="s">
        <v>85</v>
      </c>
      <c r="D19" s="60" t="s">
        <v>299</v>
      </c>
      <c r="E19" s="74" t="s">
        <v>86</v>
      </c>
      <c r="F19" s="20">
        <v>8</v>
      </c>
      <c r="G19" s="71" t="str">
        <f t="shared" si="2"/>
        <v>服務</v>
      </c>
      <c r="H19" s="70" t="s">
        <v>300</v>
      </c>
      <c r="I19" s="91" t="s">
        <v>298</v>
      </c>
      <c r="J19" s="40" t="s">
        <v>298</v>
      </c>
      <c r="K19"/>
      <c r="L19"/>
      <c r="M19"/>
      <c r="N19"/>
      <c r="O19"/>
      <c r="P19"/>
      <c r="Q19"/>
      <c r="S19" s="18"/>
      <c r="T19" s="26"/>
    </row>
    <row r="20" spans="2:20" s="3" customFormat="1" ht="100.5" customHeight="1" x14ac:dyDescent="0.15">
      <c r="B20" s="8">
        <f t="shared" si="1"/>
        <v>15</v>
      </c>
      <c r="C20" s="27" t="s">
        <v>85</v>
      </c>
      <c r="D20" s="60" t="s">
        <v>301</v>
      </c>
      <c r="E20" s="74" t="s">
        <v>87</v>
      </c>
      <c r="F20" s="20">
        <v>1</v>
      </c>
      <c r="G20" s="71" t="str">
        <f t="shared" si="2"/>
        <v>一般</v>
      </c>
      <c r="H20" s="70" t="s">
        <v>302</v>
      </c>
      <c r="I20" s="91" t="s">
        <v>298</v>
      </c>
      <c r="J20" s="40" t="s">
        <v>298</v>
      </c>
      <c r="K20"/>
      <c r="L20"/>
      <c r="M20"/>
      <c r="N20"/>
      <c r="O20"/>
      <c r="P20"/>
      <c r="Q20"/>
      <c r="S20" s="18"/>
      <c r="T20" s="26"/>
    </row>
    <row r="21" spans="2:20" s="3" customFormat="1" ht="100.5" customHeight="1" x14ac:dyDescent="0.15">
      <c r="B21" s="8">
        <f t="shared" si="1"/>
        <v>16</v>
      </c>
      <c r="C21" s="106" t="s">
        <v>85</v>
      </c>
      <c r="D21" s="107" t="s">
        <v>303</v>
      </c>
      <c r="E21" s="108" t="s">
        <v>88</v>
      </c>
      <c r="F21" s="109">
        <v>1</v>
      </c>
      <c r="G21" s="110" t="str">
        <f t="shared" si="2"/>
        <v>一般</v>
      </c>
      <c r="H21" s="105" t="s">
        <v>304</v>
      </c>
      <c r="I21" s="92" t="s">
        <v>298</v>
      </c>
      <c r="J21" s="111" t="s">
        <v>298</v>
      </c>
      <c r="K21" s="120"/>
      <c r="L21" s="120"/>
      <c r="M21" s="120"/>
      <c r="N21" s="120"/>
      <c r="O21" s="120"/>
      <c r="P21" s="120"/>
      <c r="Q21" s="120"/>
      <c r="R21" s="120"/>
      <c r="S21" s="14"/>
      <c r="T21" s="15"/>
    </row>
    <row r="22" spans="2:20" s="3" customFormat="1" ht="100.5" customHeight="1" x14ac:dyDescent="0.15">
      <c r="B22" s="8">
        <f t="shared" si="1"/>
        <v>17</v>
      </c>
      <c r="C22" s="27" t="s">
        <v>85</v>
      </c>
      <c r="D22" s="60" t="s">
        <v>305</v>
      </c>
      <c r="E22" s="74" t="s">
        <v>91</v>
      </c>
      <c r="F22" s="20">
        <v>7</v>
      </c>
      <c r="G22" s="71" t="str">
        <f t="shared" si="2"/>
        <v>税務</v>
      </c>
      <c r="H22" s="70" t="s">
        <v>306</v>
      </c>
      <c r="I22" s="91" t="s">
        <v>298</v>
      </c>
      <c r="J22" s="40" t="s">
        <v>298</v>
      </c>
      <c r="K22"/>
      <c r="L22"/>
      <c r="M22"/>
      <c r="N22"/>
      <c r="O22"/>
      <c r="P22"/>
      <c r="Q22"/>
      <c r="S22" s="14"/>
      <c r="T22" s="15"/>
    </row>
    <row r="23" spans="2:20" s="3" customFormat="1" ht="100.5" customHeight="1" x14ac:dyDescent="0.15">
      <c r="B23" s="8">
        <f t="shared" si="1"/>
        <v>18</v>
      </c>
      <c r="C23" s="27" t="s">
        <v>85</v>
      </c>
      <c r="D23" s="60" t="s">
        <v>307</v>
      </c>
      <c r="E23" s="74" t="s">
        <v>89</v>
      </c>
      <c r="F23" s="20">
        <v>5</v>
      </c>
      <c r="G23" s="71" t="str">
        <f t="shared" si="2"/>
        <v>財務</v>
      </c>
      <c r="H23" s="70" t="s">
        <v>308</v>
      </c>
      <c r="I23" s="91" t="s">
        <v>298</v>
      </c>
      <c r="J23" s="40" t="s">
        <v>298</v>
      </c>
      <c r="K23"/>
      <c r="L23"/>
      <c r="M23"/>
      <c r="N23"/>
      <c r="O23"/>
      <c r="P23"/>
      <c r="Q23"/>
      <c r="S23" s="14"/>
      <c r="T23" s="15"/>
    </row>
    <row r="24" spans="2:20" s="3" customFormat="1" ht="100.5" customHeight="1" x14ac:dyDescent="0.15">
      <c r="B24" s="8">
        <f t="shared" si="1"/>
        <v>19</v>
      </c>
      <c r="C24" s="27" t="s">
        <v>85</v>
      </c>
      <c r="D24" s="60" t="s">
        <v>309</v>
      </c>
      <c r="E24" s="74" t="s">
        <v>90</v>
      </c>
      <c r="F24" s="20">
        <v>5</v>
      </c>
      <c r="G24" s="71" t="str">
        <f t="shared" si="2"/>
        <v>財務</v>
      </c>
      <c r="H24" s="70" t="s">
        <v>310</v>
      </c>
      <c r="I24" s="91" t="s">
        <v>298</v>
      </c>
      <c r="J24" s="40" t="s">
        <v>298</v>
      </c>
      <c r="K24"/>
      <c r="L24"/>
      <c r="M24"/>
      <c r="N24"/>
      <c r="O24"/>
      <c r="P24"/>
      <c r="Q24"/>
      <c r="S24" s="24"/>
      <c r="T24" s="25"/>
    </row>
    <row r="25" spans="2:20" s="3" customFormat="1" ht="100.5" customHeight="1" x14ac:dyDescent="0.15">
      <c r="B25" s="8">
        <f t="shared" si="1"/>
        <v>20</v>
      </c>
      <c r="C25" s="27" t="s">
        <v>85</v>
      </c>
      <c r="D25" s="60" t="s">
        <v>311</v>
      </c>
      <c r="E25" s="74" t="s">
        <v>92</v>
      </c>
      <c r="F25" s="20">
        <v>4</v>
      </c>
      <c r="G25" s="71" t="str">
        <f t="shared" si="2"/>
        <v>教育</v>
      </c>
      <c r="H25" s="70" t="s">
        <v>312</v>
      </c>
      <c r="I25" s="91" t="s">
        <v>298</v>
      </c>
      <c r="J25" s="40" t="s">
        <v>298</v>
      </c>
      <c r="K25"/>
      <c r="L25"/>
      <c r="M25"/>
      <c r="N25"/>
      <c r="O25"/>
      <c r="P25"/>
      <c r="Q25"/>
      <c r="S25" s="18"/>
      <c r="T25" s="26"/>
    </row>
    <row r="26" spans="2:20" s="3" customFormat="1" ht="100.5" customHeight="1" x14ac:dyDescent="0.15">
      <c r="B26" s="8">
        <f t="shared" si="1"/>
        <v>21</v>
      </c>
      <c r="C26" s="27" t="s">
        <v>85</v>
      </c>
      <c r="D26" s="60" t="s">
        <v>313</v>
      </c>
      <c r="E26" s="74" t="s">
        <v>93</v>
      </c>
      <c r="F26" s="20">
        <v>4</v>
      </c>
      <c r="G26" s="71" t="str">
        <f t="shared" si="2"/>
        <v>教育</v>
      </c>
      <c r="H26" s="70" t="s">
        <v>266</v>
      </c>
      <c r="I26" s="91" t="s">
        <v>298</v>
      </c>
      <c r="J26" s="40" t="s">
        <v>298</v>
      </c>
      <c r="K26"/>
      <c r="L26"/>
      <c r="M26"/>
      <c r="N26"/>
      <c r="O26"/>
      <c r="P26"/>
      <c r="Q26"/>
      <c r="S26" s="18"/>
      <c r="T26" s="26"/>
    </row>
    <row r="27" spans="2:20" s="3" customFormat="1" ht="100.5" customHeight="1" x14ac:dyDescent="0.15">
      <c r="B27" s="8">
        <f t="shared" si="1"/>
        <v>22</v>
      </c>
      <c r="C27" s="27" t="s">
        <v>85</v>
      </c>
      <c r="D27" s="60" t="s">
        <v>314</v>
      </c>
      <c r="E27" s="74" t="s">
        <v>94</v>
      </c>
      <c r="F27" s="20">
        <v>1</v>
      </c>
      <c r="G27" s="71" t="str">
        <f t="shared" si="2"/>
        <v>一般</v>
      </c>
      <c r="H27" s="70" t="s">
        <v>315</v>
      </c>
      <c r="I27" s="91" t="s">
        <v>298</v>
      </c>
      <c r="J27" s="40" t="s">
        <v>298</v>
      </c>
      <c r="K27"/>
      <c r="L27"/>
      <c r="M27"/>
      <c r="N27"/>
      <c r="O27"/>
      <c r="P27"/>
      <c r="Q27"/>
      <c r="S27" s="18"/>
      <c r="T27" s="26"/>
    </row>
    <row r="28" spans="2:20" s="3" customFormat="1" ht="100.5" customHeight="1" x14ac:dyDescent="0.15">
      <c r="B28" s="8">
        <f t="shared" si="1"/>
        <v>23</v>
      </c>
      <c r="C28" s="106" t="s">
        <v>85</v>
      </c>
      <c r="D28" s="107" t="s">
        <v>316</v>
      </c>
      <c r="E28" s="108" t="s">
        <v>95</v>
      </c>
      <c r="F28" s="109">
        <v>6</v>
      </c>
      <c r="G28" s="110" t="str">
        <f t="shared" si="2"/>
        <v>人事</v>
      </c>
      <c r="H28" s="105" t="s">
        <v>317</v>
      </c>
      <c r="I28" s="92" t="s">
        <v>298</v>
      </c>
      <c r="J28" s="111" t="s">
        <v>298</v>
      </c>
      <c r="K28" s="121"/>
      <c r="L28"/>
      <c r="M28"/>
      <c r="N28"/>
      <c r="O28"/>
      <c r="P28"/>
      <c r="Q28"/>
      <c r="S28" s="18"/>
      <c r="T28" s="26"/>
    </row>
    <row r="29" spans="2:20" s="3" customFormat="1" ht="100.5" customHeight="1" x14ac:dyDescent="0.15">
      <c r="B29" s="8">
        <f t="shared" si="1"/>
        <v>24</v>
      </c>
      <c r="C29" s="27" t="s">
        <v>85</v>
      </c>
      <c r="D29" s="60" t="s">
        <v>96</v>
      </c>
      <c r="E29" s="74" t="s">
        <v>97</v>
      </c>
      <c r="F29" s="20">
        <v>1</v>
      </c>
      <c r="G29" s="71" t="str">
        <f t="shared" si="2"/>
        <v>一般</v>
      </c>
      <c r="H29" s="70" t="s">
        <v>318</v>
      </c>
      <c r="I29" s="91" t="s">
        <v>319</v>
      </c>
      <c r="J29" s="40" t="s">
        <v>298</v>
      </c>
      <c r="K29"/>
      <c r="L29"/>
      <c r="M29"/>
      <c r="N29"/>
      <c r="O29"/>
      <c r="P29"/>
      <c r="Q29"/>
      <c r="S29" s="18"/>
      <c r="T29" s="26"/>
    </row>
    <row r="30" spans="2:20" s="3" customFormat="1" ht="100.5" customHeight="1" x14ac:dyDescent="0.15">
      <c r="B30" s="8">
        <f t="shared" si="1"/>
        <v>25</v>
      </c>
      <c r="C30" s="27" t="s">
        <v>85</v>
      </c>
      <c r="D30" s="60" t="s">
        <v>98</v>
      </c>
      <c r="E30" s="74" t="s">
        <v>99</v>
      </c>
      <c r="F30" s="20">
        <v>1</v>
      </c>
      <c r="G30" s="71" t="str">
        <f t="shared" si="2"/>
        <v>一般</v>
      </c>
      <c r="H30" s="70" t="s">
        <v>267</v>
      </c>
      <c r="I30" s="91" t="s">
        <v>319</v>
      </c>
      <c r="J30" s="40" t="s">
        <v>298</v>
      </c>
      <c r="K30"/>
      <c r="L30"/>
      <c r="M30"/>
      <c r="N30"/>
      <c r="O30"/>
      <c r="P30"/>
      <c r="Q30"/>
      <c r="S30" s="22"/>
      <c r="T30" s="23"/>
    </row>
    <row r="31" spans="2:20" s="3" customFormat="1" ht="100.5" customHeight="1" x14ac:dyDescent="0.15">
      <c r="B31" s="8">
        <f t="shared" si="1"/>
        <v>26</v>
      </c>
      <c r="C31" s="27" t="s">
        <v>85</v>
      </c>
      <c r="D31" s="60" t="s">
        <v>320</v>
      </c>
      <c r="E31" s="74" t="s">
        <v>100</v>
      </c>
      <c r="F31" s="20">
        <v>1</v>
      </c>
      <c r="G31" s="71" t="str">
        <f t="shared" si="2"/>
        <v>一般</v>
      </c>
      <c r="H31" s="70" t="s">
        <v>321</v>
      </c>
      <c r="I31" s="91" t="s">
        <v>298</v>
      </c>
      <c r="J31" s="40" t="s">
        <v>298</v>
      </c>
      <c r="K31"/>
      <c r="L31"/>
      <c r="M31"/>
      <c r="N31"/>
      <c r="O31"/>
      <c r="P31"/>
      <c r="Q31"/>
    </row>
    <row r="32" spans="2:20" s="3" customFormat="1" ht="100.5" customHeight="1" x14ac:dyDescent="0.15">
      <c r="B32" s="8">
        <f t="shared" si="1"/>
        <v>27</v>
      </c>
      <c r="C32" s="27" t="s">
        <v>85</v>
      </c>
      <c r="D32" s="60" t="s">
        <v>322</v>
      </c>
      <c r="E32" s="74" t="s">
        <v>101</v>
      </c>
      <c r="F32" s="20">
        <v>5</v>
      </c>
      <c r="G32" s="71" t="str">
        <f t="shared" si="2"/>
        <v>財務</v>
      </c>
      <c r="H32" s="70" t="s">
        <v>323</v>
      </c>
      <c r="I32" s="91" t="s">
        <v>298</v>
      </c>
      <c r="J32" s="40" t="s">
        <v>298</v>
      </c>
      <c r="K32"/>
      <c r="L32"/>
      <c r="M32"/>
      <c r="N32"/>
      <c r="O32"/>
      <c r="P32"/>
      <c r="Q32"/>
    </row>
    <row r="33" spans="2:17" s="3" customFormat="1" ht="100.5" customHeight="1" x14ac:dyDescent="0.15">
      <c r="B33" s="8">
        <f t="shared" si="1"/>
        <v>28</v>
      </c>
      <c r="C33" s="27" t="s">
        <v>85</v>
      </c>
      <c r="D33" s="60" t="s">
        <v>324</v>
      </c>
      <c r="E33" s="74" t="s">
        <v>102</v>
      </c>
      <c r="F33" s="20">
        <v>6</v>
      </c>
      <c r="G33" s="71" t="str">
        <f t="shared" si="2"/>
        <v>人事</v>
      </c>
      <c r="H33" s="84" t="s">
        <v>325</v>
      </c>
      <c r="I33" s="91" t="s">
        <v>298</v>
      </c>
      <c r="J33" s="40" t="s">
        <v>298</v>
      </c>
      <c r="K33"/>
      <c r="L33"/>
      <c r="M33"/>
      <c r="N33"/>
      <c r="O33"/>
      <c r="P33"/>
      <c r="Q33"/>
    </row>
    <row r="34" spans="2:17" s="3" customFormat="1" ht="100.5" customHeight="1" x14ac:dyDescent="0.15">
      <c r="B34" s="8">
        <f t="shared" si="1"/>
        <v>29</v>
      </c>
      <c r="C34" s="27" t="s">
        <v>85</v>
      </c>
      <c r="D34" s="60" t="s">
        <v>326</v>
      </c>
      <c r="E34" s="74" t="s">
        <v>103</v>
      </c>
      <c r="F34" s="20">
        <v>3</v>
      </c>
      <c r="G34" s="71" t="str">
        <f t="shared" si="2"/>
        <v>給与</v>
      </c>
      <c r="H34" s="84" t="s">
        <v>327</v>
      </c>
      <c r="I34" s="91" t="s">
        <v>298</v>
      </c>
      <c r="J34" s="40" t="s">
        <v>298</v>
      </c>
      <c r="K34"/>
      <c r="L34"/>
      <c r="M34"/>
      <c r="N34"/>
      <c r="O34"/>
      <c r="P34"/>
      <c r="Q34"/>
    </row>
    <row r="35" spans="2:17" s="3" customFormat="1" ht="100.5" customHeight="1" x14ac:dyDescent="0.15">
      <c r="B35" s="8">
        <f t="shared" si="1"/>
        <v>30</v>
      </c>
      <c r="C35" s="27" t="s">
        <v>104</v>
      </c>
      <c r="D35" s="95" t="s">
        <v>328</v>
      </c>
      <c r="E35" s="75" t="s">
        <v>105</v>
      </c>
      <c r="F35" s="20">
        <v>1</v>
      </c>
      <c r="G35" s="71" t="str">
        <f t="shared" si="2"/>
        <v>一般</v>
      </c>
      <c r="H35" s="85" t="s">
        <v>329</v>
      </c>
      <c r="I35" s="91" t="s">
        <v>298</v>
      </c>
      <c r="J35" s="40" t="s">
        <v>298</v>
      </c>
      <c r="K35"/>
      <c r="L35"/>
      <c r="M35"/>
      <c r="N35"/>
      <c r="O35"/>
      <c r="P35"/>
      <c r="Q35"/>
    </row>
    <row r="36" spans="2:17" s="3" customFormat="1" ht="100.5" customHeight="1" x14ac:dyDescent="0.15">
      <c r="B36" s="8">
        <f t="shared" si="1"/>
        <v>31</v>
      </c>
      <c r="C36" s="27" t="s">
        <v>104</v>
      </c>
      <c r="D36" s="60" t="s">
        <v>330</v>
      </c>
      <c r="E36" s="74" t="s">
        <v>106</v>
      </c>
      <c r="F36" s="20">
        <v>3</v>
      </c>
      <c r="G36" s="71" t="str">
        <f t="shared" si="2"/>
        <v>給与</v>
      </c>
      <c r="H36" s="86" t="s">
        <v>331</v>
      </c>
      <c r="I36" s="91" t="s">
        <v>298</v>
      </c>
      <c r="J36" s="40" t="s">
        <v>298</v>
      </c>
      <c r="K36"/>
      <c r="L36"/>
      <c r="M36"/>
      <c r="N36"/>
      <c r="O36"/>
      <c r="P36"/>
      <c r="Q36"/>
    </row>
    <row r="37" spans="2:17" s="3" customFormat="1" ht="100.5" customHeight="1" x14ac:dyDescent="0.15">
      <c r="B37" s="8">
        <f t="shared" si="1"/>
        <v>32</v>
      </c>
      <c r="C37" s="27" t="s">
        <v>104</v>
      </c>
      <c r="D37" s="60" t="s">
        <v>332</v>
      </c>
      <c r="E37" s="74" t="s">
        <v>107</v>
      </c>
      <c r="F37" s="20">
        <v>3</v>
      </c>
      <c r="G37" s="71" t="str">
        <f t="shared" si="2"/>
        <v>給与</v>
      </c>
      <c r="H37" s="70" t="s">
        <v>333</v>
      </c>
      <c r="I37" s="91" t="s">
        <v>298</v>
      </c>
      <c r="J37" s="40" t="s">
        <v>298</v>
      </c>
      <c r="K37"/>
      <c r="L37"/>
      <c r="M37"/>
      <c r="N37"/>
      <c r="O37"/>
      <c r="P37"/>
      <c r="Q37"/>
    </row>
    <row r="38" spans="2:17" s="3" customFormat="1" ht="100.5" customHeight="1" x14ac:dyDescent="0.15">
      <c r="B38" s="8">
        <f t="shared" si="1"/>
        <v>33</v>
      </c>
      <c r="C38" s="27" t="s">
        <v>104</v>
      </c>
      <c r="D38" s="60" t="s">
        <v>334</v>
      </c>
      <c r="E38" s="74" t="s">
        <v>108</v>
      </c>
      <c r="F38" s="20">
        <v>8</v>
      </c>
      <c r="G38" s="71" t="str">
        <f t="shared" si="2"/>
        <v>服務</v>
      </c>
      <c r="H38" s="70" t="s">
        <v>335</v>
      </c>
      <c r="I38" s="91" t="s">
        <v>298</v>
      </c>
      <c r="J38" s="40" t="s">
        <v>298</v>
      </c>
      <c r="K38"/>
      <c r="L38"/>
      <c r="M38"/>
      <c r="N38"/>
      <c r="O38"/>
      <c r="P38"/>
      <c r="Q38"/>
    </row>
    <row r="39" spans="2:17" s="3" customFormat="1" ht="100.5" customHeight="1" x14ac:dyDescent="0.15">
      <c r="B39" s="8">
        <f t="shared" si="1"/>
        <v>34</v>
      </c>
      <c r="C39" s="27" t="s">
        <v>104</v>
      </c>
      <c r="D39" s="60" t="s">
        <v>336</v>
      </c>
      <c r="E39" s="74" t="s">
        <v>109</v>
      </c>
      <c r="F39" s="20">
        <v>3</v>
      </c>
      <c r="G39" s="71" t="str">
        <f t="shared" si="2"/>
        <v>給与</v>
      </c>
      <c r="H39" s="70" t="s">
        <v>337</v>
      </c>
      <c r="I39" s="91" t="s">
        <v>298</v>
      </c>
      <c r="J39" s="40" t="s">
        <v>298</v>
      </c>
      <c r="K39"/>
      <c r="L39"/>
      <c r="M39"/>
      <c r="N39"/>
      <c r="O39"/>
      <c r="P39"/>
      <c r="Q39"/>
    </row>
    <row r="40" spans="2:17" s="3" customFormat="1" ht="100.5" customHeight="1" x14ac:dyDescent="0.15">
      <c r="B40" s="8">
        <f t="shared" si="1"/>
        <v>35</v>
      </c>
      <c r="C40" s="27" t="s">
        <v>104</v>
      </c>
      <c r="D40" s="60" t="s">
        <v>338</v>
      </c>
      <c r="E40" s="74" t="s">
        <v>110</v>
      </c>
      <c r="F40" s="20">
        <v>1</v>
      </c>
      <c r="G40" s="71" t="str">
        <f t="shared" si="2"/>
        <v>一般</v>
      </c>
      <c r="H40" s="70" t="s">
        <v>632</v>
      </c>
      <c r="I40" s="91" t="s">
        <v>298</v>
      </c>
      <c r="J40" s="40" t="s">
        <v>298</v>
      </c>
      <c r="K40"/>
      <c r="L40"/>
      <c r="M40"/>
      <c r="N40"/>
      <c r="O40"/>
      <c r="P40"/>
      <c r="Q40"/>
    </row>
    <row r="41" spans="2:17" s="3" customFormat="1" ht="100.5" customHeight="1" x14ac:dyDescent="0.15">
      <c r="B41" s="8">
        <f t="shared" si="1"/>
        <v>36</v>
      </c>
      <c r="C41" s="27" t="s">
        <v>104</v>
      </c>
      <c r="D41" s="60" t="s">
        <v>339</v>
      </c>
      <c r="E41" s="74" t="s">
        <v>111</v>
      </c>
      <c r="F41" s="20">
        <v>8</v>
      </c>
      <c r="G41" s="71" t="str">
        <f t="shared" si="2"/>
        <v>服務</v>
      </c>
      <c r="H41" s="70" t="s">
        <v>340</v>
      </c>
      <c r="I41" s="91" t="s">
        <v>298</v>
      </c>
      <c r="J41" s="40" t="s">
        <v>298</v>
      </c>
      <c r="K41"/>
      <c r="L41"/>
      <c r="M41"/>
      <c r="N41"/>
      <c r="O41"/>
      <c r="P41"/>
      <c r="Q41"/>
    </row>
    <row r="42" spans="2:17" s="3" customFormat="1" ht="100.5" customHeight="1" x14ac:dyDescent="0.15">
      <c r="B42" s="8">
        <f t="shared" si="1"/>
        <v>37</v>
      </c>
      <c r="C42" s="27" t="s">
        <v>104</v>
      </c>
      <c r="D42" s="60" t="s">
        <v>341</v>
      </c>
      <c r="E42" s="74" t="s">
        <v>121</v>
      </c>
      <c r="F42" s="20">
        <v>1</v>
      </c>
      <c r="G42" s="71" t="str">
        <f t="shared" si="2"/>
        <v>一般</v>
      </c>
      <c r="H42" s="70" t="s">
        <v>342</v>
      </c>
      <c r="I42" s="91" t="s">
        <v>343</v>
      </c>
      <c r="J42" s="40" t="s">
        <v>298</v>
      </c>
      <c r="K42"/>
      <c r="L42"/>
      <c r="M42"/>
      <c r="N42"/>
      <c r="O42"/>
      <c r="P42"/>
      <c r="Q42"/>
    </row>
    <row r="43" spans="2:17" s="3" customFormat="1" ht="100.5" customHeight="1" x14ac:dyDescent="0.15">
      <c r="B43" s="8">
        <f t="shared" si="1"/>
        <v>38</v>
      </c>
      <c r="C43" s="27" t="s">
        <v>104</v>
      </c>
      <c r="D43" s="60" t="s">
        <v>344</v>
      </c>
      <c r="E43" s="74" t="s">
        <v>112</v>
      </c>
      <c r="F43" s="20">
        <v>1</v>
      </c>
      <c r="G43" s="71" t="str">
        <f t="shared" si="2"/>
        <v>一般</v>
      </c>
      <c r="H43" s="70" t="s">
        <v>345</v>
      </c>
      <c r="I43" s="91" t="s">
        <v>298</v>
      </c>
      <c r="J43" s="40" t="s">
        <v>298</v>
      </c>
      <c r="K43"/>
      <c r="L43"/>
      <c r="M43"/>
      <c r="N43"/>
      <c r="O43"/>
      <c r="P43"/>
      <c r="Q43"/>
    </row>
    <row r="44" spans="2:17" s="3" customFormat="1" ht="100.5" customHeight="1" x14ac:dyDescent="0.15">
      <c r="B44" s="8">
        <f t="shared" si="1"/>
        <v>39</v>
      </c>
      <c r="C44" s="27" t="s">
        <v>104</v>
      </c>
      <c r="D44" s="60" t="s">
        <v>346</v>
      </c>
      <c r="E44" s="74" t="s">
        <v>113</v>
      </c>
      <c r="F44" s="20">
        <v>3</v>
      </c>
      <c r="G44" s="71" t="str">
        <f t="shared" si="2"/>
        <v>給与</v>
      </c>
      <c r="H44" s="70" t="s">
        <v>347</v>
      </c>
      <c r="I44" s="91" t="s">
        <v>298</v>
      </c>
      <c r="J44" s="40" t="s">
        <v>298</v>
      </c>
      <c r="K44"/>
      <c r="L44"/>
      <c r="M44"/>
      <c r="N44"/>
      <c r="O44"/>
      <c r="P44"/>
      <c r="Q44"/>
    </row>
    <row r="45" spans="2:17" s="3" customFormat="1" ht="100.5" customHeight="1" x14ac:dyDescent="0.15">
      <c r="B45" s="8">
        <f t="shared" si="1"/>
        <v>40</v>
      </c>
      <c r="C45" s="27" t="s">
        <v>104</v>
      </c>
      <c r="D45" s="60" t="s">
        <v>348</v>
      </c>
      <c r="E45" s="74" t="s">
        <v>114</v>
      </c>
      <c r="F45" s="20">
        <v>3</v>
      </c>
      <c r="G45" s="71" t="str">
        <f t="shared" si="2"/>
        <v>給与</v>
      </c>
      <c r="H45" s="70" t="s">
        <v>349</v>
      </c>
      <c r="I45" s="91" t="s">
        <v>319</v>
      </c>
      <c r="J45" s="40" t="s">
        <v>298</v>
      </c>
      <c r="K45"/>
      <c r="L45"/>
      <c r="M45"/>
      <c r="N45"/>
      <c r="O45"/>
      <c r="P45"/>
      <c r="Q45"/>
    </row>
    <row r="46" spans="2:17" s="3" customFormat="1" ht="100.5" customHeight="1" x14ac:dyDescent="0.15">
      <c r="B46" s="8">
        <f t="shared" si="1"/>
        <v>41</v>
      </c>
      <c r="C46" s="27" t="s">
        <v>104</v>
      </c>
      <c r="D46" s="60" t="s">
        <v>350</v>
      </c>
      <c r="E46" s="74" t="s">
        <v>115</v>
      </c>
      <c r="F46" s="20">
        <v>3</v>
      </c>
      <c r="G46" s="71" t="str">
        <f t="shared" si="2"/>
        <v>給与</v>
      </c>
      <c r="H46" s="70" t="s">
        <v>351</v>
      </c>
      <c r="I46" s="91" t="s">
        <v>298</v>
      </c>
      <c r="J46" s="40" t="s">
        <v>298</v>
      </c>
      <c r="K46"/>
      <c r="L46"/>
      <c r="M46"/>
      <c r="N46"/>
      <c r="O46"/>
      <c r="P46"/>
      <c r="Q46"/>
    </row>
    <row r="47" spans="2:17" s="3" customFormat="1" ht="100.5" customHeight="1" x14ac:dyDescent="0.15">
      <c r="B47" s="8">
        <f t="shared" si="1"/>
        <v>42</v>
      </c>
      <c r="C47" s="27" t="s">
        <v>104</v>
      </c>
      <c r="D47" s="60" t="s">
        <v>352</v>
      </c>
      <c r="E47" s="74" t="s">
        <v>116</v>
      </c>
      <c r="F47" s="20">
        <v>3</v>
      </c>
      <c r="G47" s="71" t="str">
        <f t="shared" si="2"/>
        <v>給与</v>
      </c>
      <c r="H47" s="70" t="s">
        <v>616</v>
      </c>
      <c r="I47" s="91" t="s">
        <v>298</v>
      </c>
      <c r="J47" s="40" t="s">
        <v>298</v>
      </c>
      <c r="K47"/>
      <c r="L47"/>
      <c r="M47"/>
      <c r="N47"/>
      <c r="O47"/>
      <c r="P47"/>
      <c r="Q47"/>
    </row>
    <row r="48" spans="2:17" s="3" customFormat="1" ht="100.5" customHeight="1" x14ac:dyDescent="0.15">
      <c r="B48" s="8">
        <f t="shared" si="1"/>
        <v>43</v>
      </c>
      <c r="C48" s="27" t="s">
        <v>104</v>
      </c>
      <c r="D48" s="60" t="s">
        <v>353</v>
      </c>
      <c r="E48" s="74" t="s">
        <v>120</v>
      </c>
      <c r="F48" s="20">
        <v>1</v>
      </c>
      <c r="G48" s="71" t="str">
        <f t="shared" si="2"/>
        <v>一般</v>
      </c>
      <c r="H48" s="70" t="s">
        <v>354</v>
      </c>
      <c r="I48" s="91" t="s">
        <v>298</v>
      </c>
      <c r="J48" s="40" t="s">
        <v>298</v>
      </c>
      <c r="K48"/>
      <c r="L48"/>
      <c r="M48"/>
      <c r="N48"/>
      <c r="O48"/>
      <c r="P48"/>
      <c r="Q48"/>
    </row>
    <row r="49" spans="2:17" s="3" customFormat="1" ht="100.5" customHeight="1" x14ac:dyDescent="0.15">
      <c r="B49" s="8">
        <f t="shared" si="1"/>
        <v>44</v>
      </c>
      <c r="C49" s="27" t="s">
        <v>104</v>
      </c>
      <c r="D49" s="60" t="s">
        <v>355</v>
      </c>
      <c r="E49" s="74" t="s">
        <v>117</v>
      </c>
      <c r="F49" s="20">
        <v>1</v>
      </c>
      <c r="G49" s="71" t="str">
        <f t="shared" si="2"/>
        <v>一般</v>
      </c>
      <c r="H49" s="70" t="s">
        <v>356</v>
      </c>
      <c r="I49" s="91" t="s">
        <v>298</v>
      </c>
      <c r="J49" s="40" t="s">
        <v>298</v>
      </c>
      <c r="K49"/>
      <c r="L49"/>
      <c r="M49"/>
      <c r="N49"/>
      <c r="O49"/>
      <c r="P49"/>
      <c r="Q49"/>
    </row>
    <row r="50" spans="2:17" s="3" customFormat="1" ht="100.5" customHeight="1" x14ac:dyDescent="0.15">
      <c r="B50" s="8">
        <f t="shared" si="1"/>
        <v>45</v>
      </c>
      <c r="C50" s="27" t="s">
        <v>104</v>
      </c>
      <c r="D50" s="60" t="s">
        <v>357</v>
      </c>
      <c r="E50" s="74" t="s">
        <v>118</v>
      </c>
      <c r="F50" s="20">
        <v>1</v>
      </c>
      <c r="G50" s="71" t="str">
        <f t="shared" si="2"/>
        <v>一般</v>
      </c>
      <c r="H50" s="70" t="s">
        <v>358</v>
      </c>
      <c r="I50" s="91" t="s">
        <v>298</v>
      </c>
      <c r="J50" s="40" t="s">
        <v>298</v>
      </c>
      <c r="K50"/>
      <c r="L50"/>
      <c r="M50"/>
      <c r="N50"/>
      <c r="O50"/>
      <c r="P50"/>
      <c r="Q50"/>
    </row>
    <row r="51" spans="2:17" s="3" customFormat="1" ht="100.5" customHeight="1" x14ac:dyDescent="0.15">
      <c r="B51" s="8">
        <f t="shared" si="1"/>
        <v>46</v>
      </c>
      <c r="C51" s="27" t="s">
        <v>104</v>
      </c>
      <c r="D51" s="60" t="s">
        <v>359</v>
      </c>
      <c r="E51" s="74" t="s">
        <v>119</v>
      </c>
      <c r="F51" s="20">
        <v>1</v>
      </c>
      <c r="G51" s="71" t="str">
        <f t="shared" si="2"/>
        <v>一般</v>
      </c>
      <c r="H51" s="70" t="s">
        <v>360</v>
      </c>
      <c r="I51" s="91" t="s">
        <v>298</v>
      </c>
      <c r="J51" s="40" t="s">
        <v>298</v>
      </c>
      <c r="K51"/>
      <c r="L51"/>
      <c r="M51"/>
      <c r="N51"/>
      <c r="O51"/>
      <c r="P51"/>
      <c r="Q51"/>
    </row>
    <row r="52" spans="2:17" s="3" customFormat="1" ht="100.5" customHeight="1" x14ac:dyDescent="0.15">
      <c r="B52" s="8">
        <f t="shared" si="1"/>
        <v>47</v>
      </c>
      <c r="C52" s="27" t="s">
        <v>104</v>
      </c>
      <c r="D52" s="60" t="s">
        <v>361</v>
      </c>
      <c r="E52" s="74" t="s">
        <v>362</v>
      </c>
      <c r="F52" s="20">
        <v>1</v>
      </c>
      <c r="G52" s="71" t="str">
        <f t="shared" si="2"/>
        <v>一般</v>
      </c>
      <c r="H52" s="70" t="s">
        <v>633</v>
      </c>
      <c r="I52" s="91"/>
      <c r="J52" s="40"/>
      <c r="K52"/>
      <c r="L52"/>
      <c r="M52"/>
      <c r="N52"/>
      <c r="O52"/>
      <c r="P52"/>
      <c r="Q52"/>
    </row>
    <row r="53" spans="2:17" s="3" customFormat="1" ht="100.5" customHeight="1" x14ac:dyDescent="0.15">
      <c r="B53" s="8">
        <f t="shared" si="1"/>
        <v>48</v>
      </c>
      <c r="C53" s="27" t="s">
        <v>104</v>
      </c>
      <c r="D53" s="60" t="s">
        <v>363</v>
      </c>
      <c r="E53" s="74" t="s">
        <v>122</v>
      </c>
      <c r="F53" s="20">
        <v>1</v>
      </c>
      <c r="G53" s="71" t="str">
        <f t="shared" ref="G53:G116" si="3">IF(F53="","",VLOOKUP(F53,$S$6:$T$17,2,0))</f>
        <v>一般</v>
      </c>
      <c r="H53" s="70" t="s">
        <v>364</v>
      </c>
      <c r="I53" s="91" t="s">
        <v>298</v>
      </c>
      <c r="J53" s="40" t="s">
        <v>298</v>
      </c>
      <c r="K53"/>
      <c r="L53"/>
      <c r="M53"/>
      <c r="N53"/>
      <c r="O53"/>
      <c r="P53"/>
      <c r="Q53"/>
    </row>
    <row r="54" spans="2:17" s="3" customFormat="1" ht="100.5" customHeight="1" x14ac:dyDescent="0.15">
      <c r="B54" s="8">
        <f t="shared" si="1"/>
        <v>49</v>
      </c>
      <c r="C54" s="27" t="s">
        <v>104</v>
      </c>
      <c r="D54" s="60" t="s">
        <v>365</v>
      </c>
      <c r="E54" s="74" t="s">
        <v>123</v>
      </c>
      <c r="F54" s="20">
        <v>6</v>
      </c>
      <c r="G54" s="71" t="str">
        <f t="shared" si="3"/>
        <v>人事</v>
      </c>
      <c r="H54" s="70" t="s">
        <v>366</v>
      </c>
      <c r="I54" s="91" t="s">
        <v>319</v>
      </c>
      <c r="J54" s="40" t="s">
        <v>298</v>
      </c>
      <c r="K54"/>
      <c r="L54"/>
      <c r="M54"/>
      <c r="N54"/>
      <c r="O54"/>
      <c r="P54"/>
      <c r="Q54"/>
    </row>
    <row r="55" spans="2:17" s="3" customFormat="1" ht="100.5" customHeight="1" x14ac:dyDescent="0.15">
      <c r="B55" s="8">
        <f t="shared" si="1"/>
        <v>50</v>
      </c>
      <c r="C55" s="106" t="s">
        <v>104</v>
      </c>
      <c r="D55" s="107" t="s">
        <v>367</v>
      </c>
      <c r="E55" s="108" t="s">
        <v>124</v>
      </c>
      <c r="F55" s="109">
        <v>6</v>
      </c>
      <c r="G55" s="110" t="str">
        <f t="shared" si="3"/>
        <v>人事</v>
      </c>
      <c r="H55" s="105" t="s">
        <v>368</v>
      </c>
      <c r="I55" s="92" t="s">
        <v>319</v>
      </c>
      <c r="J55" s="111" t="s">
        <v>298</v>
      </c>
      <c r="K55" s="112"/>
      <c r="L55"/>
      <c r="M55"/>
      <c r="N55"/>
      <c r="O55"/>
      <c r="P55"/>
      <c r="Q55"/>
    </row>
    <row r="56" spans="2:17" s="3" customFormat="1" ht="100.5" customHeight="1" x14ac:dyDescent="0.15">
      <c r="B56" s="8">
        <f t="shared" si="1"/>
        <v>51</v>
      </c>
      <c r="C56" s="27" t="s">
        <v>104</v>
      </c>
      <c r="D56" s="60" t="s">
        <v>125</v>
      </c>
      <c r="E56" s="74" t="s">
        <v>125</v>
      </c>
      <c r="F56" s="20">
        <v>12</v>
      </c>
      <c r="G56" s="71" t="str">
        <f t="shared" si="3"/>
        <v>その他</v>
      </c>
      <c r="H56" s="70" t="s">
        <v>369</v>
      </c>
      <c r="I56" s="92" t="s">
        <v>298</v>
      </c>
      <c r="J56" s="59" t="s">
        <v>298</v>
      </c>
      <c r="K56"/>
      <c r="L56"/>
      <c r="M56"/>
      <c r="N56"/>
      <c r="O56"/>
      <c r="P56"/>
      <c r="Q56"/>
    </row>
    <row r="57" spans="2:17" s="3" customFormat="1" ht="100.5" customHeight="1" x14ac:dyDescent="0.15">
      <c r="B57" s="8">
        <f t="shared" si="1"/>
        <v>52</v>
      </c>
      <c r="C57" s="27" t="s">
        <v>104</v>
      </c>
      <c r="D57" s="60" t="s">
        <v>370</v>
      </c>
      <c r="E57" s="74" t="s">
        <v>127</v>
      </c>
      <c r="F57" s="20">
        <v>3</v>
      </c>
      <c r="G57" s="71" t="str">
        <f t="shared" si="3"/>
        <v>給与</v>
      </c>
      <c r="H57" s="70" t="s">
        <v>627</v>
      </c>
      <c r="I57" s="91" t="s">
        <v>298</v>
      </c>
      <c r="J57" s="40" t="s">
        <v>298</v>
      </c>
      <c r="K57"/>
      <c r="L57"/>
      <c r="M57"/>
      <c r="N57"/>
      <c r="O57"/>
      <c r="P57"/>
      <c r="Q57"/>
    </row>
    <row r="58" spans="2:17" s="3" customFormat="1" ht="100.5" customHeight="1" x14ac:dyDescent="0.15">
      <c r="B58" s="8">
        <f t="shared" si="1"/>
        <v>53</v>
      </c>
      <c r="C58" s="27" t="s">
        <v>104</v>
      </c>
      <c r="D58" s="60" t="s">
        <v>371</v>
      </c>
      <c r="E58" s="74" t="s">
        <v>126</v>
      </c>
      <c r="F58" s="20">
        <v>8</v>
      </c>
      <c r="G58" s="71" t="str">
        <f t="shared" si="3"/>
        <v>服務</v>
      </c>
      <c r="H58" s="70" t="s">
        <v>372</v>
      </c>
      <c r="I58" s="91" t="s">
        <v>298</v>
      </c>
      <c r="J58" s="40" t="s">
        <v>298</v>
      </c>
      <c r="K58"/>
      <c r="L58"/>
      <c r="M58"/>
      <c r="N58"/>
      <c r="O58"/>
      <c r="P58"/>
      <c r="Q58"/>
    </row>
    <row r="59" spans="2:17" s="3" customFormat="1" ht="100.5" customHeight="1" x14ac:dyDescent="0.15">
      <c r="B59" s="8">
        <f t="shared" si="1"/>
        <v>54</v>
      </c>
      <c r="C59" s="27" t="s">
        <v>128</v>
      </c>
      <c r="D59" s="60" t="s">
        <v>373</v>
      </c>
      <c r="E59" s="74" t="s">
        <v>374</v>
      </c>
      <c r="F59" s="20">
        <v>1</v>
      </c>
      <c r="G59" s="71" t="str">
        <f t="shared" si="3"/>
        <v>一般</v>
      </c>
      <c r="H59" s="70" t="s">
        <v>375</v>
      </c>
      <c r="I59" s="91" t="s">
        <v>298</v>
      </c>
      <c r="J59" s="40" t="s">
        <v>298</v>
      </c>
      <c r="K59"/>
      <c r="L59"/>
      <c r="M59"/>
      <c r="N59"/>
      <c r="O59"/>
      <c r="P59"/>
      <c r="Q59"/>
    </row>
    <row r="60" spans="2:17" s="3" customFormat="1" ht="100.5" customHeight="1" x14ac:dyDescent="0.15">
      <c r="B60" s="8">
        <f t="shared" si="1"/>
        <v>55</v>
      </c>
      <c r="C60" s="27" t="s">
        <v>128</v>
      </c>
      <c r="D60" s="60" t="s">
        <v>376</v>
      </c>
      <c r="E60" s="74" t="s">
        <v>377</v>
      </c>
      <c r="F60" s="20">
        <v>1</v>
      </c>
      <c r="G60" s="71" t="str">
        <f t="shared" si="3"/>
        <v>一般</v>
      </c>
      <c r="H60" s="70" t="s">
        <v>626</v>
      </c>
      <c r="I60" s="91" t="s">
        <v>298</v>
      </c>
      <c r="J60" s="40" t="s">
        <v>298</v>
      </c>
      <c r="K60"/>
      <c r="L60"/>
      <c r="M60"/>
      <c r="N60"/>
      <c r="O60"/>
      <c r="P60"/>
      <c r="Q60"/>
    </row>
    <row r="61" spans="2:17" s="3" customFormat="1" ht="100.5" customHeight="1" x14ac:dyDescent="0.15">
      <c r="B61" s="8">
        <f t="shared" si="1"/>
        <v>56</v>
      </c>
      <c r="C61" s="27" t="s">
        <v>128</v>
      </c>
      <c r="D61" s="60" t="s">
        <v>378</v>
      </c>
      <c r="E61" s="74" t="s">
        <v>129</v>
      </c>
      <c r="F61" s="20">
        <v>8</v>
      </c>
      <c r="G61" s="71" t="str">
        <f t="shared" si="3"/>
        <v>服務</v>
      </c>
      <c r="H61" s="70" t="s">
        <v>379</v>
      </c>
      <c r="I61" s="91" t="s">
        <v>298</v>
      </c>
      <c r="J61" s="40" t="s">
        <v>298</v>
      </c>
      <c r="K61"/>
      <c r="L61"/>
      <c r="M61"/>
      <c r="N61"/>
      <c r="O61"/>
      <c r="P61"/>
      <c r="Q61"/>
    </row>
    <row r="62" spans="2:17" s="3" customFormat="1" ht="100.5" customHeight="1" x14ac:dyDescent="0.15">
      <c r="B62" s="8">
        <f t="shared" si="1"/>
        <v>57</v>
      </c>
      <c r="C62" s="67" t="s">
        <v>128</v>
      </c>
      <c r="D62" s="60" t="s">
        <v>380</v>
      </c>
      <c r="E62" s="60" t="s">
        <v>134</v>
      </c>
      <c r="F62" s="20">
        <v>1</v>
      </c>
      <c r="G62" s="71" t="str">
        <f t="shared" si="3"/>
        <v>一般</v>
      </c>
      <c r="H62" s="83" t="s">
        <v>381</v>
      </c>
      <c r="I62" s="91" t="s">
        <v>298</v>
      </c>
      <c r="J62" s="40" t="s">
        <v>298</v>
      </c>
      <c r="K62"/>
      <c r="L62"/>
      <c r="M62"/>
      <c r="N62"/>
      <c r="O62"/>
      <c r="P62"/>
      <c r="Q62"/>
    </row>
    <row r="63" spans="2:17" s="3" customFormat="1" ht="100.5" customHeight="1" x14ac:dyDescent="0.15">
      <c r="B63" s="8">
        <f t="shared" si="1"/>
        <v>58</v>
      </c>
      <c r="C63" s="67" t="s">
        <v>128</v>
      </c>
      <c r="D63" s="60" t="s">
        <v>382</v>
      </c>
      <c r="E63" s="60" t="s">
        <v>130</v>
      </c>
      <c r="F63" s="20">
        <v>6</v>
      </c>
      <c r="G63" s="71" t="str">
        <f t="shared" si="3"/>
        <v>人事</v>
      </c>
      <c r="H63" s="83" t="s">
        <v>383</v>
      </c>
      <c r="I63" s="91" t="s">
        <v>298</v>
      </c>
      <c r="J63" s="40" t="s">
        <v>298</v>
      </c>
      <c r="K63"/>
      <c r="L63"/>
      <c r="M63"/>
      <c r="N63"/>
      <c r="O63"/>
      <c r="P63"/>
      <c r="Q63"/>
    </row>
    <row r="64" spans="2:17" s="3" customFormat="1" ht="100.5" customHeight="1" x14ac:dyDescent="0.15">
      <c r="B64" s="8">
        <f t="shared" si="1"/>
        <v>59</v>
      </c>
      <c r="C64" s="27" t="s">
        <v>128</v>
      </c>
      <c r="D64" s="60" t="s">
        <v>384</v>
      </c>
      <c r="E64" s="74" t="s">
        <v>135</v>
      </c>
      <c r="F64" s="20">
        <v>1</v>
      </c>
      <c r="G64" s="71" t="str">
        <f t="shared" si="3"/>
        <v>一般</v>
      </c>
      <c r="H64" s="70" t="s">
        <v>385</v>
      </c>
      <c r="I64" s="91" t="s">
        <v>298</v>
      </c>
      <c r="J64" s="40" t="s">
        <v>298</v>
      </c>
      <c r="K64"/>
      <c r="L64"/>
      <c r="M64"/>
      <c r="N64"/>
      <c r="O64"/>
      <c r="P64"/>
      <c r="Q64"/>
    </row>
    <row r="65" spans="2:17" s="3" customFormat="1" ht="100.5" customHeight="1" x14ac:dyDescent="0.15">
      <c r="B65" s="8">
        <f t="shared" si="1"/>
        <v>60</v>
      </c>
      <c r="C65" s="27" t="s">
        <v>128</v>
      </c>
      <c r="D65" s="60" t="s">
        <v>386</v>
      </c>
      <c r="E65" s="74" t="s">
        <v>131</v>
      </c>
      <c r="F65" s="20">
        <v>1</v>
      </c>
      <c r="G65" s="71" t="str">
        <f t="shared" si="3"/>
        <v>一般</v>
      </c>
      <c r="H65" s="70" t="s">
        <v>387</v>
      </c>
      <c r="I65" s="91" t="s">
        <v>298</v>
      </c>
      <c r="J65" s="40" t="s">
        <v>298</v>
      </c>
      <c r="K65"/>
      <c r="L65"/>
      <c r="M65"/>
      <c r="N65"/>
      <c r="O65"/>
      <c r="P65"/>
      <c r="Q65"/>
    </row>
    <row r="66" spans="2:17" s="3" customFormat="1" ht="100.5" customHeight="1" x14ac:dyDescent="0.15">
      <c r="B66" s="8">
        <f t="shared" si="1"/>
        <v>61</v>
      </c>
      <c r="C66" s="27" t="s">
        <v>128</v>
      </c>
      <c r="D66" s="60" t="s">
        <v>388</v>
      </c>
      <c r="E66" s="74" t="s">
        <v>132</v>
      </c>
      <c r="F66" s="20">
        <v>10</v>
      </c>
      <c r="G66" s="71" t="str">
        <f t="shared" si="3"/>
        <v>旅費</v>
      </c>
      <c r="H66" s="70" t="s">
        <v>625</v>
      </c>
      <c r="I66" s="91" t="s">
        <v>298</v>
      </c>
      <c r="J66" s="40" t="s">
        <v>298</v>
      </c>
      <c r="K66"/>
      <c r="L66"/>
      <c r="M66"/>
      <c r="N66"/>
      <c r="O66"/>
      <c r="P66"/>
      <c r="Q66"/>
    </row>
    <row r="67" spans="2:17" s="3" customFormat="1" ht="100.5" customHeight="1" x14ac:dyDescent="0.15">
      <c r="B67" s="8">
        <f t="shared" si="1"/>
        <v>62</v>
      </c>
      <c r="C67" s="106" t="s">
        <v>128</v>
      </c>
      <c r="D67" s="107" t="s">
        <v>389</v>
      </c>
      <c r="E67" s="108" t="s">
        <v>133</v>
      </c>
      <c r="F67" s="109">
        <v>7</v>
      </c>
      <c r="G67" s="110" t="str">
        <f t="shared" si="3"/>
        <v>税務</v>
      </c>
      <c r="H67" s="105" t="s">
        <v>634</v>
      </c>
      <c r="I67" s="92" t="s">
        <v>298</v>
      </c>
      <c r="J67" s="111" t="s">
        <v>298</v>
      </c>
      <c r="K67" s="113"/>
      <c r="L67"/>
      <c r="M67"/>
      <c r="N67"/>
      <c r="O67"/>
      <c r="P67"/>
      <c r="Q67"/>
    </row>
    <row r="68" spans="2:17" s="3" customFormat="1" ht="100.5" customHeight="1" x14ac:dyDescent="0.15">
      <c r="B68" s="8">
        <f t="shared" si="1"/>
        <v>63</v>
      </c>
      <c r="C68" s="27" t="s">
        <v>128</v>
      </c>
      <c r="D68" s="60" t="s">
        <v>390</v>
      </c>
      <c r="E68" s="74" t="s">
        <v>136</v>
      </c>
      <c r="F68" s="20">
        <v>6</v>
      </c>
      <c r="G68" s="71" t="str">
        <f t="shared" si="3"/>
        <v>人事</v>
      </c>
      <c r="H68" s="70" t="s">
        <v>391</v>
      </c>
      <c r="I68" s="91" t="s">
        <v>3</v>
      </c>
      <c r="J68" s="40" t="s">
        <v>298</v>
      </c>
      <c r="K68"/>
      <c r="L68"/>
      <c r="M68"/>
      <c r="N68"/>
      <c r="O68"/>
      <c r="P68"/>
      <c r="Q68"/>
    </row>
    <row r="69" spans="2:17" s="3" customFormat="1" ht="100.5" customHeight="1" x14ac:dyDescent="0.15">
      <c r="B69" s="8">
        <f t="shared" si="1"/>
        <v>64</v>
      </c>
      <c r="C69" s="27" t="s">
        <v>137</v>
      </c>
      <c r="D69" s="60" t="s">
        <v>392</v>
      </c>
      <c r="E69" s="74" t="s">
        <v>138</v>
      </c>
      <c r="F69" s="20">
        <v>1</v>
      </c>
      <c r="G69" s="71" t="str">
        <f t="shared" si="3"/>
        <v>一般</v>
      </c>
      <c r="H69" s="85" t="s">
        <v>393</v>
      </c>
      <c r="I69" s="91" t="s">
        <v>298</v>
      </c>
      <c r="J69" s="40" t="s">
        <v>298</v>
      </c>
      <c r="K69"/>
      <c r="L69"/>
      <c r="M69"/>
      <c r="N69"/>
      <c r="O69"/>
      <c r="P69"/>
      <c r="Q69"/>
    </row>
    <row r="70" spans="2:17" s="3" customFormat="1" ht="100.5" customHeight="1" x14ac:dyDescent="0.15">
      <c r="B70" s="8">
        <f t="shared" si="1"/>
        <v>65</v>
      </c>
      <c r="C70" s="27" t="s">
        <v>137</v>
      </c>
      <c r="D70" s="60" t="s">
        <v>394</v>
      </c>
      <c r="E70" s="74" t="s">
        <v>139</v>
      </c>
      <c r="F70" s="20">
        <v>1</v>
      </c>
      <c r="G70" s="71" t="str">
        <f t="shared" si="3"/>
        <v>一般</v>
      </c>
      <c r="H70" s="70" t="s">
        <v>268</v>
      </c>
      <c r="I70" s="91" t="s">
        <v>298</v>
      </c>
      <c r="J70" s="40" t="s">
        <v>298</v>
      </c>
      <c r="K70"/>
      <c r="L70"/>
      <c r="M70"/>
      <c r="N70"/>
      <c r="O70"/>
      <c r="P70"/>
      <c r="Q70"/>
    </row>
    <row r="71" spans="2:17" s="3" customFormat="1" ht="100.5" customHeight="1" x14ac:dyDescent="0.15">
      <c r="B71" s="8">
        <f t="shared" ref="B71:B134" si="4">IF(F71="","",B70+1)</f>
        <v>66</v>
      </c>
      <c r="C71" s="27" t="s">
        <v>137</v>
      </c>
      <c r="D71" s="60" t="s">
        <v>395</v>
      </c>
      <c r="E71" s="74" t="s">
        <v>140</v>
      </c>
      <c r="F71" s="20">
        <v>1</v>
      </c>
      <c r="G71" s="71" t="str">
        <f t="shared" si="3"/>
        <v>一般</v>
      </c>
      <c r="H71" s="70" t="s">
        <v>396</v>
      </c>
      <c r="I71" s="93" t="s">
        <v>298</v>
      </c>
      <c r="J71" s="40" t="s">
        <v>298</v>
      </c>
      <c r="K71"/>
      <c r="L71"/>
      <c r="M71"/>
      <c r="N71"/>
      <c r="O71"/>
      <c r="P71"/>
      <c r="Q71"/>
    </row>
    <row r="72" spans="2:17" s="3" customFormat="1" ht="100.5" customHeight="1" x14ac:dyDescent="0.15">
      <c r="B72" s="8">
        <f t="shared" si="4"/>
        <v>67</v>
      </c>
      <c r="C72" s="27" t="s">
        <v>137</v>
      </c>
      <c r="D72" s="60" t="s">
        <v>397</v>
      </c>
      <c r="E72" s="74" t="s">
        <v>141</v>
      </c>
      <c r="F72" s="20">
        <v>1</v>
      </c>
      <c r="G72" s="71" t="str">
        <f t="shared" si="3"/>
        <v>一般</v>
      </c>
      <c r="H72" s="70" t="s">
        <v>598</v>
      </c>
      <c r="I72" s="91" t="s">
        <v>298</v>
      </c>
      <c r="J72" s="40" t="s">
        <v>298</v>
      </c>
      <c r="K72"/>
      <c r="L72"/>
      <c r="M72"/>
      <c r="N72"/>
      <c r="O72"/>
      <c r="P72"/>
      <c r="Q72"/>
    </row>
    <row r="73" spans="2:17" s="3" customFormat="1" ht="100.5" customHeight="1" x14ac:dyDescent="0.15">
      <c r="B73" s="8">
        <f t="shared" si="4"/>
        <v>68</v>
      </c>
      <c r="C73" s="27" t="s">
        <v>137</v>
      </c>
      <c r="D73" s="60" t="s">
        <v>398</v>
      </c>
      <c r="E73" s="74" t="s">
        <v>399</v>
      </c>
      <c r="F73" s="20">
        <v>1</v>
      </c>
      <c r="G73" s="71" t="str">
        <f t="shared" si="3"/>
        <v>一般</v>
      </c>
      <c r="H73" s="70" t="s">
        <v>269</v>
      </c>
      <c r="I73" s="91" t="s">
        <v>298</v>
      </c>
      <c r="J73" s="40" t="s">
        <v>298</v>
      </c>
      <c r="K73"/>
      <c r="L73"/>
      <c r="M73"/>
      <c r="N73"/>
      <c r="O73"/>
      <c r="P73"/>
      <c r="Q73"/>
    </row>
    <row r="74" spans="2:17" s="3" customFormat="1" ht="100.5" customHeight="1" x14ac:dyDescent="0.15">
      <c r="B74" s="8">
        <f t="shared" si="4"/>
        <v>69</v>
      </c>
      <c r="C74" s="27" t="s">
        <v>137</v>
      </c>
      <c r="D74" s="60" t="s">
        <v>400</v>
      </c>
      <c r="E74" s="74" t="s">
        <v>142</v>
      </c>
      <c r="F74" s="20">
        <v>1</v>
      </c>
      <c r="G74" s="71" t="str">
        <f t="shared" si="3"/>
        <v>一般</v>
      </c>
      <c r="H74" s="70" t="s">
        <v>401</v>
      </c>
      <c r="I74" s="91" t="s">
        <v>298</v>
      </c>
      <c r="J74" s="40" t="s">
        <v>298</v>
      </c>
      <c r="K74"/>
      <c r="L74"/>
      <c r="M74"/>
      <c r="N74"/>
      <c r="O74"/>
      <c r="P74"/>
      <c r="Q74"/>
    </row>
    <row r="75" spans="2:17" s="3" customFormat="1" ht="100.5" customHeight="1" x14ac:dyDescent="0.15">
      <c r="B75" s="8">
        <f t="shared" si="4"/>
        <v>70</v>
      </c>
      <c r="C75" s="27" t="s">
        <v>137</v>
      </c>
      <c r="D75" s="60" t="s">
        <v>402</v>
      </c>
      <c r="E75" s="74" t="s">
        <v>143</v>
      </c>
      <c r="F75" s="20">
        <v>2</v>
      </c>
      <c r="G75" s="71" t="str">
        <f t="shared" si="3"/>
        <v>学務</v>
      </c>
      <c r="H75" s="70" t="s">
        <v>599</v>
      </c>
      <c r="I75" s="91" t="s">
        <v>298</v>
      </c>
      <c r="J75" s="40" t="s">
        <v>298</v>
      </c>
      <c r="K75"/>
      <c r="L75"/>
      <c r="M75"/>
      <c r="N75"/>
      <c r="O75"/>
      <c r="P75"/>
      <c r="Q75"/>
    </row>
    <row r="76" spans="2:17" s="3" customFormat="1" ht="100.5" customHeight="1" x14ac:dyDescent="0.15">
      <c r="B76" s="8">
        <f t="shared" si="4"/>
        <v>71</v>
      </c>
      <c r="C76" s="27" t="s">
        <v>137</v>
      </c>
      <c r="D76" s="60" t="s">
        <v>144</v>
      </c>
      <c r="E76" s="74" t="s">
        <v>145</v>
      </c>
      <c r="F76" s="20">
        <v>1</v>
      </c>
      <c r="G76" s="71" t="str">
        <f t="shared" si="3"/>
        <v>一般</v>
      </c>
      <c r="H76" s="70" t="s">
        <v>403</v>
      </c>
      <c r="I76" s="91" t="s">
        <v>298</v>
      </c>
      <c r="J76" s="40" t="s">
        <v>298</v>
      </c>
      <c r="K76"/>
      <c r="L76"/>
      <c r="M76"/>
      <c r="N76"/>
      <c r="O76"/>
      <c r="P76"/>
      <c r="Q76"/>
    </row>
    <row r="77" spans="2:17" s="3" customFormat="1" ht="100.5" customHeight="1" x14ac:dyDescent="0.15">
      <c r="B77" s="8">
        <f t="shared" si="4"/>
        <v>72</v>
      </c>
      <c r="C77" s="27" t="s">
        <v>146</v>
      </c>
      <c r="D77" s="60" t="s">
        <v>404</v>
      </c>
      <c r="E77" s="74" t="s">
        <v>147</v>
      </c>
      <c r="F77" s="20">
        <v>6</v>
      </c>
      <c r="G77" s="71" t="str">
        <f t="shared" si="3"/>
        <v>人事</v>
      </c>
      <c r="H77" s="85" t="s">
        <v>631</v>
      </c>
      <c r="I77" s="91" t="s">
        <v>298</v>
      </c>
      <c r="J77" s="40" t="s">
        <v>298</v>
      </c>
      <c r="K77"/>
      <c r="L77"/>
      <c r="M77"/>
      <c r="N77"/>
      <c r="O77"/>
      <c r="P77"/>
      <c r="Q77"/>
    </row>
    <row r="78" spans="2:17" s="3" customFormat="1" ht="100.5" customHeight="1" x14ac:dyDescent="0.15">
      <c r="B78" s="8">
        <f t="shared" si="4"/>
        <v>73</v>
      </c>
      <c r="C78" s="27" t="s">
        <v>146</v>
      </c>
      <c r="D78" s="60" t="s">
        <v>405</v>
      </c>
      <c r="E78" s="74" t="s">
        <v>148</v>
      </c>
      <c r="F78" s="20">
        <v>6</v>
      </c>
      <c r="G78" s="71" t="str">
        <f t="shared" si="3"/>
        <v>人事</v>
      </c>
      <c r="H78" s="70" t="s">
        <v>406</v>
      </c>
      <c r="I78" s="91" t="s">
        <v>298</v>
      </c>
      <c r="J78" s="40" t="s">
        <v>298</v>
      </c>
      <c r="K78"/>
      <c r="L78"/>
      <c r="M78"/>
      <c r="N78"/>
      <c r="O78"/>
      <c r="P78"/>
      <c r="Q78"/>
    </row>
    <row r="79" spans="2:17" s="3" customFormat="1" ht="100.5" customHeight="1" x14ac:dyDescent="0.15">
      <c r="B79" s="8">
        <f t="shared" si="4"/>
        <v>74</v>
      </c>
      <c r="C79" s="27" t="s">
        <v>146</v>
      </c>
      <c r="D79" s="60" t="s">
        <v>407</v>
      </c>
      <c r="E79" s="74" t="s">
        <v>149</v>
      </c>
      <c r="F79" s="20">
        <v>6</v>
      </c>
      <c r="G79" s="71" t="str">
        <f t="shared" si="3"/>
        <v>人事</v>
      </c>
      <c r="H79" s="70" t="s">
        <v>600</v>
      </c>
      <c r="I79" s="91" t="s">
        <v>408</v>
      </c>
      <c r="J79" s="40" t="s">
        <v>298</v>
      </c>
      <c r="K79"/>
      <c r="L79"/>
      <c r="M79"/>
      <c r="N79"/>
      <c r="O79"/>
      <c r="P79"/>
      <c r="Q79"/>
    </row>
    <row r="80" spans="2:17" s="3" customFormat="1" ht="100.5" customHeight="1" x14ac:dyDescent="0.15">
      <c r="B80" s="8">
        <f t="shared" si="4"/>
        <v>75</v>
      </c>
      <c r="C80" s="106" t="s">
        <v>150</v>
      </c>
      <c r="D80" s="107" t="s">
        <v>151</v>
      </c>
      <c r="E80" s="108" t="s">
        <v>152</v>
      </c>
      <c r="F80" s="109">
        <v>1</v>
      </c>
      <c r="G80" s="110" t="str">
        <f t="shared" si="3"/>
        <v>一般</v>
      </c>
      <c r="H80" s="105" t="s">
        <v>601</v>
      </c>
      <c r="I80" s="92"/>
      <c r="J80" s="111" t="s">
        <v>298</v>
      </c>
      <c r="K80" s="112"/>
      <c r="L80"/>
      <c r="M80"/>
      <c r="N80"/>
      <c r="O80"/>
      <c r="P80"/>
      <c r="Q80"/>
    </row>
    <row r="81" spans="1:17" s="3" customFormat="1" ht="100.5" customHeight="1" x14ac:dyDescent="0.15">
      <c r="B81" s="8">
        <f t="shared" si="4"/>
        <v>76</v>
      </c>
      <c r="C81" s="27" t="s">
        <v>150</v>
      </c>
      <c r="D81" s="60" t="s">
        <v>409</v>
      </c>
      <c r="E81" s="74" t="s">
        <v>153</v>
      </c>
      <c r="F81" s="20">
        <v>8</v>
      </c>
      <c r="G81" s="71" t="str">
        <f t="shared" si="3"/>
        <v>服務</v>
      </c>
      <c r="H81" s="70" t="s">
        <v>619</v>
      </c>
      <c r="I81" s="91" t="s">
        <v>614</v>
      </c>
      <c r="J81" s="40" t="s">
        <v>298</v>
      </c>
      <c r="K81"/>
      <c r="L81"/>
      <c r="M81"/>
      <c r="N81"/>
      <c r="O81"/>
      <c r="P81"/>
      <c r="Q81"/>
    </row>
    <row r="82" spans="1:17" s="3" customFormat="1" ht="100.5" customHeight="1" x14ac:dyDescent="0.15">
      <c r="B82" s="8">
        <f t="shared" si="4"/>
        <v>77</v>
      </c>
      <c r="C82" s="27" t="s">
        <v>150</v>
      </c>
      <c r="D82" s="60" t="s">
        <v>410</v>
      </c>
      <c r="E82" s="74" t="s">
        <v>154</v>
      </c>
      <c r="F82" s="20">
        <v>2</v>
      </c>
      <c r="G82" s="71" t="str">
        <f t="shared" si="3"/>
        <v>学務</v>
      </c>
      <c r="H82" s="70" t="s">
        <v>411</v>
      </c>
      <c r="I82" s="94" t="s">
        <v>298</v>
      </c>
      <c r="J82" s="40" t="s">
        <v>298</v>
      </c>
      <c r="K82"/>
      <c r="L82"/>
      <c r="M82"/>
      <c r="N82"/>
      <c r="O82"/>
      <c r="P82"/>
      <c r="Q82"/>
    </row>
    <row r="83" spans="1:17" s="3" customFormat="1" ht="100.5" customHeight="1" x14ac:dyDescent="0.15">
      <c r="B83" s="8">
        <f t="shared" si="4"/>
        <v>78</v>
      </c>
      <c r="C83" s="27" t="s">
        <v>150</v>
      </c>
      <c r="D83" s="60" t="s">
        <v>412</v>
      </c>
      <c r="E83" s="74" t="s">
        <v>155</v>
      </c>
      <c r="F83" s="20">
        <v>5</v>
      </c>
      <c r="G83" s="71" t="str">
        <f t="shared" si="3"/>
        <v>財務</v>
      </c>
      <c r="H83" s="70" t="s">
        <v>413</v>
      </c>
      <c r="I83" s="91" t="s">
        <v>298</v>
      </c>
      <c r="J83" s="40" t="s">
        <v>298</v>
      </c>
      <c r="K83"/>
      <c r="L83"/>
      <c r="M83"/>
      <c r="N83"/>
      <c r="O83"/>
      <c r="P83"/>
      <c r="Q83"/>
    </row>
    <row r="84" spans="1:17" s="3" customFormat="1" ht="100.5" customHeight="1" x14ac:dyDescent="0.15">
      <c r="B84" s="8">
        <f t="shared" si="4"/>
        <v>79</v>
      </c>
      <c r="C84" s="106" t="s">
        <v>150</v>
      </c>
      <c r="D84" s="107" t="s">
        <v>414</v>
      </c>
      <c r="E84" s="108" t="s">
        <v>415</v>
      </c>
      <c r="F84" s="109">
        <v>4</v>
      </c>
      <c r="G84" s="110" t="str">
        <f t="shared" si="3"/>
        <v>教育</v>
      </c>
      <c r="H84" s="105" t="s">
        <v>416</v>
      </c>
      <c r="I84" s="92" t="s">
        <v>319</v>
      </c>
      <c r="J84" s="111" t="s">
        <v>298</v>
      </c>
      <c r="K84" s="112"/>
      <c r="L84"/>
      <c r="M84"/>
      <c r="N84"/>
      <c r="O84"/>
      <c r="P84"/>
      <c r="Q84"/>
    </row>
    <row r="85" spans="1:17" s="3" customFormat="1" ht="100.5" customHeight="1" x14ac:dyDescent="0.15">
      <c r="B85" s="8">
        <f t="shared" si="4"/>
        <v>80</v>
      </c>
      <c r="C85" s="27" t="s">
        <v>150</v>
      </c>
      <c r="D85" s="60" t="s">
        <v>602</v>
      </c>
      <c r="E85" s="74" t="s">
        <v>603</v>
      </c>
      <c r="F85" s="20">
        <v>3</v>
      </c>
      <c r="G85" s="71" t="str">
        <f t="shared" si="3"/>
        <v>給与</v>
      </c>
      <c r="H85" s="70" t="s">
        <v>613</v>
      </c>
      <c r="I85" s="91" t="s">
        <v>298</v>
      </c>
      <c r="J85" s="40" t="s">
        <v>298</v>
      </c>
      <c r="K85"/>
      <c r="L85"/>
      <c r="M85"/>
      <c r="N85"/>
      <c r="O85"/>
      <c r="P85"/>
      <c r="Q85"/>
    </row>
    <row r="86" spans="1:17" s="3" customFormat="1" ht="100.5" customHeight="1" x14ac:dyDescent="0.15">
      <c r="B86" s="8">
        <f t="shared" si="4"/>
        <v>81</v>
      </c>
      <c r="C86" s="27" t="s">
        <v>150</v>
      </c>
      <c r="D86" s="60" t="s">
        <v>417</v>
      </c>
      <c r="E86" s="74" t="s">
        <v>156</v>
      </c>
      <c r="F86" s="20">
        <v>3</v>
      </c>
      <c r="G86" s="71" t="str">
        <f t="shared" si="3"/>
        <v>給与</v>
      </c>
      <c r="H86" s="70" t="s">
        <v>418</v>
      </c>
      <c r="I86" s="91" t="s">
        <v>298</v>
      </c>
      <c r="J86" s="40" t="s">
        <v>298</v>
      </c>
      <c r="K86"/>
      <c r="L86"/>
      <c r="M86"/>
      <c r="N86"/>
      <c r="O86"/>
      <c r="P86"/>
      <c r="Q86"/>
    </row>
    <row r="87" spans="1:17" s="3" customFormat="1" ht="100.5" customHeight="1" x14ac:dyDescent="0.15">
      <c r="B87" s="8">
        <f t="shared" si="4"/>
        <v>82</v>
      </c>
      <c r="C87" s="27" t="s">
        <v>150</v>
      </c>
      <c r="D87" s="60" t="s">
        <v>419</v>
      </c>
      <c r="E87" s="74" t="s">
        <v>32</v>
      </c>
      <c r="F87" s="20">
        <v>1</v>
      </c>
      <c r="G87" s="71" t="str">
        <f t="shared" si="3"/>
        <v>一般</v>
      </c>
      <c r="H87" s="70" t="s">
        <v>12</v>
      </c>
      <c r="I87" s="91" t="s">
        <v>298</v>
      </c>
      <c r="J87" s="40" t="s">
        <v>298</v>
      </c>
      <c r="K87"/>
      <c r="L87"/>
      <c r="M87"/>
      <c r="N87"/>
      <c r="O87"/>
      <c r="P87"/>
      <c r="Q87"/>
    </row>
    <row r="88" spans="1:17" s="3" customFormat="1" ht="100.5" customHeight="1" x14ac:dyDescent="0.15">
      <c r="B88" s="8">
        <f t="shared" si="4"/>
        <v>83</v>
      </c>
      <c r="C88" s="27" t="s">
        <v>150</v>
      </c>
      <c r="D88" s="60" t="s">
        <v>420</v>
      </c>
      <c r="E88" s="74" t="s">
        <v>157</v>
      </c>
      <c r="F88" s="20">
        <v>1</v>
      </c>
      <c r="G88" s="71" t="str">
        <f t="shared" si="3"/>
        <v>一般</v>
      </c>
      <c r="H88" s="70" t="s">
        <v>421</v>
      </c>
      <c r="I88" s="91" t="s">
        <v>422</v>
      </c>
      <c r="J88" s="40" t="s">
        <v>298</v>
      </c>
      <c r="K88"/>
      <c r="L88"/>
      <c r="M88"/>
      <c r="N88"/>
      <c r="O88"/>
      <c r="P88"/>
      <c r="Q88"/>
    </row>
    <row r="89" spans="1:17" s="3" customFormat="1" ht="100.5" customHeight="1" x14ac:dyDescent="0.15">
      <c r="A89" s="2"/>
      <c r="B89" s="8">
        <f t="shared" si="4"/>
        <v>84</v>
      </c>
      <c r="C89" s="106" t="s">
        <v>150</v>
      </c>
      <c r="D89" s="107" t="s">
        <v>423</v>
      </c>
      <c r="E89" s="108" t="s">
        <v>158</v>
      </c>
      <c r="F89" s="109">
        <v>2</v>
      </c>
      <c r="G89" s="110" t="str">
        <f t="shared" si="3"/>
        <v>学務</v>
      </c>
      <c r="H89" s="105" t="s">
        <v>628</v>
      </c>
      <c r="I89" s="92" t="s">
        <v>424</v>
      </c>
      <c r="J89" s="111" t="s">
        <v>298</v>
      </c>
      <c r="K89" s="112"/>
      <c r="L89"/>
      <c r="M89"/>
      <c r="N89"/>
      <c r="O89"/>
      <c r="P89"/>
      <c r="Q89"/>
    </row>
    <row r="90" spans="1:17" s="3" customFormat="1" ht="100.5" customHeight="1" x14ac:dyDescent="0.15">
      <c r="B90" s="8">
        <f t="shared" si="4"/>
        <v>85</v>
      </c>
      <c r="C90" s="27" t="s">
        <v>150</v>
      </c>
      <c r="D90" s="60" t="s">
        <v>425</v>
      </c>
      <c r="E90" s="74" t="s">
        <v>159</v>
      </c>
      <c r="F90" s="20">
        <v>1</v>
      </c>
      <c r="G90" s="71" t="str">
        <f t="shared" si="3"/>
        <v>一般</v>
      </c>
      <c r="H90" s="70" t="s">
        <v>426</v>
      </c>
      <c r="I90" s="91" t="s">
        <v>298</v>
      </c>
      <c r="J90" s="40" t="s">
        <v>298</v>
      </c>
      <c r="K90"/>
      <c r="L90"/>
      <c r="M90"/>
      <c r="N90"/>
      <c r="O90"/>
      <c r="P90"/>
      <c r="Q90"/>
    </row>
    <row r="91" spans="1:17" s="3" customFormat="1" ht="100.5" customHeight="1" x14ac:dyDescent="0.15">
      <c r="B91" s="8">
        <f t="shared" si="4"/>
        <v>86</v>
      </c>
      <c r="C91" s="27" t="s">
        <v>150</v>
      </c>
      <c r="D91" s="60" t="s">
        <v>427</v>
      </c>
      <c r="E91" s="74" t="s">
        <v>160</v>
      </c>
      <c r="F91" s="20">
        <v>1</v>
      </c>
      <c r="G91" s="71" t="str">
        <f t="shared" si="3"/>
        <v>一般</v>
      </c>
      <c r="H91" s="86" t="s">
        <v>428</v>
      </c>
      <c r="I91" s="96" t="s">
        <v>429</v>
      </c>
      <c r="J91" s="40" t="s">
        <v>298</v>
      </c>
      <c r="K91"/>
      <c r="L91"/>
      <c r="M91"/>
      <c r="N91"/>
      <c r="O91"/>
      <c r="P91"/>
      <c r="Q91"/>
    </row>
    <row r="92" spans="1:17" s="3" customFormat="1" ht="100.5" customHeight="1" x14ac:dyDescent="0.15">
      <c r="B92" s="8">
        <f t="shared" si="4"/>
        <v>87</v>
      </c>
      <c r="C92" s="27" t="s">
        <v>150</v>
      </c>
      <c r="D92" s="60" t="s">
        <v>430</v>
      </c>
      <c r="E92" s="74" t="s">
        <v>161</v>
      </c>
      <c r="F92" s="20">
        <v>4</v>
      </c>
      <c r="G92" s="71" t="str">
        <f t="shared" si="3"/>
        <v>教育</v>
      </c>
      <c r="H92" s="86" t="s">
        <v>431</v>
      </c>
      <c r="I92" s="97" t="s">
        <v>298</v>
      </c>
      <c r="J92" s="40" t="s">
        <v>298</v>
      </c>
      <c r="K92"/>
      <c r="L92"/>
      <c r="M92"/>
      <c r="N92"/>
      <c r="O92"/>
      <c r="P92"/>
      <c r="Q92"/>
    </row>
    <row r="93" spans="1:17" s="3" customFormat="1" ht="100.5" customHeight="1" x14ac:dyDescent="0.15">
      <c r="B93" s="8">
        <f t="shared" si="4"/>
        <v>88</v>
      </c>
      <c r="C93" s="27" t="s">
        <v>150</v>
      </c>
      <c r="D93" s="60" t="s">
        <v>432</v>
      </c>
      <c r="E93" s="74" t="s">
        <v>162</v>
      </c>
      <c r="F93" s="20">
        <v>5</v>
      </c>
      <c r="G93" s="71" t="str">
        <f t="shared" si="3"/>
        <v>財務</v>
      </c>
      <c r="H93" s="70" t="s">
        <v>433</v>
      </c>
      <c r="I93" s="91" t="s">
        <v>298</v>
      </c>
      <c r="J93" s="40" t="s">
        <v>298</v>
      </c>
      <c r="K93"/>
      <c r="L93"/>
      <c r="M93"/>
      <c r="N93"/>
      <c r="O93"/>
      <c r="P93"/>
      <c r="Q93"/>
    </row>
    <row r="94" spans="1:17" s="3" customFormat="1" ht="100.5" customHeight="1" x14ac:dyDescent="0.15">
      <c r="B94" s="8">
        <f t="shared" si="4"/>
        <v>89</v>
      </c>
      <c r="C94" s="106" t="s">
        <v>150</v>
      </c>
      <c r="D94" s="107" t="s">
        <v>434</v>
      </c>
      <c r="E94" s="108" t="s">
        <v>163</v>
      </c>
      <c r="F94" s="109">
        <v>1</v>
      </c>
      <c r="G94" s="110" t="str">
        <f t="shared" si="3"/>
        <v>一般</v>
      </c>
      <c r="H94" s="105" t="s">
        <v>435</v>
      </c>
      <c r="I94" s="114" t="s">
        <v>298</v>
      </c>
      <c r="J94" s="111" t="s">
        <v>298</v>
      </c>
      <c r="K94" s="112"/>
      <c r="L94"/>
      <c r="M94"/>
      <c r="N94"/>
      <c r="O94"/>
      <c r="P94"/>
      <c r="Q94"/>
    </row>
    <row r="95" spans="1:17" s="3" customFormat="1" ht="100.5" customHeight="1" x14ac:dyDescent="0.15">
      <c r="B95" s="8">
        <f t="shared" si="4"/>
        <v>90</v>
      </c>
      <c r="C95" s="27" t="s">
        <v>150</v>
      </c>
      <c r="D95" s="60" t="s">
        <v>436</v>
      </c>
      <c r="E95" s="74" t="s">
        <v>164</v>
      </c>
      <c r="F95" s="20">
        <v>10</v>
      </c>
      <c r="G95" s="71" t="str">
        <f t="shared" si="3"/>
        <v>旅費</v>
      </c>
      <c r="H95" s="70" t="s">
        <v>437</v>
      </c>
      <c r="I95" s="91" t="s">
        <v>298</v>
      </c>
      <c r="J95" s="40" t="s">
        <v>298</v>
      </c>
      <c r="K95"/>
      <c r="L95"/>
      <c r="M95"/>
      <c r="N95"/>
      <c r="O95"/>
      <c r="P95"/>
      <c r="Q95"/>
    </row>
    <row r="96" spans="1:17" s="3" customFormat="1" ht="100.5" customHeight="1" x14ac:dyDescent="0.15">
      <c r="B96" s="8">
        <f t="shared" si="4"/>
        <v>91</v>
      </c>
      <c r="C96" s="27" t="s">
        <v>150</v>
      </c>
      <c r="D96" s="60" t="s">
        <v>438</v>
      </c>
      <c r="E96" s="74" t="s">
        <v>165</v>
      </c>
      <c r="F96" s="20">
        <v>2</v>
      </c>
      <c r="G96" s="71" t="str">
        <f t="shared" si="3"/>
        <v>学務</v>
      </c>
      <c r="H96" s="70" t="s">
        <v>439</v>
      </c>
      <c r="I96" s="92" t="s">
        <v>298</v>
      </c>
      <c r="J96" s="59" t="s">
        <v>298</v>
      </c>
      <c r="K96"/>
      <c r="L96"/>
      <c r="M96"/>
      <c r="N96"/>
      <c r="O96"/>
      <c r="P96"/>
      <c r="Q96"/>
    </row>
    <row r="97" spans="2:17" s="3" customFormat="1" ht="100.5" customHeight="1" x14ac:dyDescent="0.15">
      <c r="B97" s="8">
        <f t="shared" si="4"/>
        <v>92</v>
      </c>
      <c r="C97" s="27" t="s">
        <v>150</v>
      </c>
      <c r="D97" s="60" t="s">
        <v>440</v>
      </c>
      <c r="E97" s="74" t="s">
        <v>166</v>
      </c>
      <c r="F97" s="20">
        <v>2</v>
      </c>
      <c r="G97" s="71" t="str">
        <f t="shared" si="3"/>
        <v>学務</v>
      </c>
      <c r="H97" s="70" t="s">
        <v>441</v>
      </c>
      <c r="I97" s="92" t="s">
        <v>298</v>
      </c>
      <c r="J97" s="40" t="s">
        <v>298</v>
      </c>
      <c r="K97"/>
      <c r="L97"/>
      <c r="M97"/>
      <c r="N97"/>
      <c r="O97"/>
      <c r="P97"/>
      <c r="Q97"/>
    </row>
    <row r="98" spans="2:17" s="3" customFormat="1" ht="100.5" customHeight="1" x14ac:dyDescent="0.15">
      <c r="B98" s="8">
        <f t="shared" si="4"/>
        <v>93</v>
      </c>
      <c r="C98" s="27" t="s">
        <v>150</v>
      </c>
      <c r="D98" s="60" t="s">
        <v>442</v>
      </c>
      <c r="E98" s="74" t="s">
        <v>167</v>
      </c>
      <c r="F98" s="20">
        <v>1</v>
      </c>
      <c r="G98" s="71" t="str">
        <f t="shared" si="3"/>
        <v>一般</v>
      </c>
      <c r="H98" s="70" t="s">
        <v>443</v>
      </c>
      <c r="I98" s="91" t="s">
        <v>298</v>
      </c>
      <c r="J98" s="40" t="s">
        <v>298</v>
      </c>
      <c r="K98"/>
      <c r="L98"/>
      <c r="M98"/>
      <c r="N98"/>
      <c r="O98"/>
      <c r="P98"/>
      <c r="Q98"/>
    </row>
    <row r="99" spans="2:17" s="3" customFormat="1" ht="100.5" customHeight="1" x14ac:dyDescent="0.15">
      <c r="B99" s="8">
        <f t="shared" si="4"/>
        <v>94</v>
      </c>
      <c r="C99" s="27" t="s">
        <v>150</v>
      </c>
      <c r="D99" s="60" t="s">
        <v>444</v>
      </c>
      <c r="E99" s="74" t="s">
        <v>168</v>
      </c>
      <c r="F99" s="20">
        <v>6</v>
      </c>
      <c r="G99" s="71" t="str">
        <f t="shared" si="3"/>
        <v>人事</v>
      </c>
      <c r="H99" s="70" t="s">
        <v>597</v>
      </c>
      <c r="I99" s="91" t="s">
        <v>298</v>
      </c>
      <c r="J99" s="40" t="s">
        <v>298</v>
      </c>
      <c r="K99"/>
      <c r="L99"/>
      <c r="M99"/>
      <c r="N99"/>
      <c r="O99"/>
      <c r="P99"/>
      <c r="Q99"/>
    </row>
    <row r="100" spans="2:17" s="3" customFormat="1" ht="100.5" customHeight="1" x14ac:dyDescent="0.15">
      <c r="B100" s="8">
        <f t="shared" si="4"/>
        <v>95</v>
      </c>
      <c r="C100" s="27" t="s">
        <v>150</v>
      </c>
      <c r="D100" s="60" t="s">
        <v>445</v>
      </c>
      <c r="E100" s="74" t="s">
        <v>169</v>
      </c>
      <c r="F100" s="20">
        <v>8</v>
      </c>
      <c r="G100" s="71" t="str">
        <f t="shared" si="3"/>
        <v>服務</v>
      </c>
      <c r="H100" s="70" t="s">
        <v>446</v>
      </c>
      <c r="I100" s="91" t="s">
        <v>298</v>
      </c>
      <c r="J100" s="40" t="s">
        <v>298</v>
      </c>
      <c r="K100"/>
      <c r="L100"/>
      <c r="M100"/>
      <c r="N100"/>
      <c r="O100"/>
      <c r="P100"/>
      <c r="Q100"/>
    </row>
    <row r="101" spans="2:17" s="3" customFormat="1" ht="100.5" customHeight="1" x14ac:dyDescent="0.15">
      <c r="B101" s="8">
        <f t="shared" si="4"/>
        <v>96</v>
      </c>
      <c r="C101" s="27" t="s">
        <v>150</v>
      </c>
      <c r="D101" s="60" t="s">
        <v>447</v>
      </c>
      <c r="E101" s="74" t="s">
        <v>448</v>
      </c>
      <c r="F101" s="20">
        <v>6</v>
      </c>
      <c r="G101" s="71" t="str">
        <f t="shared" si="3"/>
        <v>人事</v>
      </c>
      <c r="H101" s="70" t="s">
        <v>449</v>
      </c>
      <c r="I101" s="91" t="s">
        <v>298</v>
      </c>
      <c r="J101" s="40" t="s">
        <v>298</v>
      </c>
      <c r="K101"/>
      <c r="L101"/>
      <c r="M101"/>
      <c r="N101"/>
      <c r="O101"/>
      <c r="P101"/>
      <c r="Q101"/>
    </row>
    <row r="102" spans="2:17" s="3" customFormat="1" ht="100.5" customHeight="1" x14ac:dyDescent="0.15">
      <c r="B102" s="8">
        <f t="shared" si="4"/>
        <v>97</v>
      </c>
      <c r="C102" s="27" t="s">
        <v>150</v>
      </c>
      <c r="D102" s="60" t="s">
        <v>450</v>
      </c>
      <c r="E102" s="74" t="s">
        <v>170</v>
      </c>
      <c r="F102" s="20">
        <v>6</v>
      </c>
      <c r="G102" s="71" t="str">
        <f t="shared" si="3"/>
        <v>人事</v>
      </c>
      <c r="H102" s="70" t="s">
        <v>270</v>
      </c>
      <c r="I102" s="91" t="s">
        <v>298</v>
      </c>
      <c r="J102" s="40" t="s">
        <v>298</v>
      </c>
      <c r="K102"/>
      <c r="L102"/>
      <c r="M102"/>
      <c r="N102"/>
      <c r="O102"/>
      <c r="P102"/>
      <c r="Q102"/>
    </row>
    <row r="103" spans="2:17" s="3" customFormat="1" ht="100.5" customHeight="1" x14ac:dyDescent="0.15">
      <c r="B103" s="8">
        <f t="shared" si="4"/>
        <v>98</v>
      </c>
      <c r="C103" s="106" t="s">
        <v>150</v>
      </c>
      <c r="D103" s="107" t="s">
        <v>451</v>
      </c>
      <c r="E103" s="108" t="s">
        <v>171</v>
      </c>
      <c r="F103" s="109">
        <v>6</v>
      </c>
      <c r="G103" s="110" t="str">
        <f t="shared" si="3"/>
        <v>人事</v>
      </c>
      <c r="H103" s="105" t="s">
        <v>452</v>
      </c>
      <c r="I103" s="92" t="s">
        <v>298</v>
      </c>
      <c r="J103" s="111" t="s">
        <v>298</v>
      </c>
      <c r="K103" s="112"/>
      <c r="L103"/>
      <c r="M103"/>
      <c r="N103"/>
      <c r="O103"/>
      <c r="P103"/>
      <c r="Q103"/>
    </row>
    <row r="104" spans="2:17" s="3" customFormat="1" ht="100.5" customHeight="1" x14ac:dyDescent="0.15">
      <c r="B104" s="8">
        <f t="shared" si="4"/>
        <v>99</v>
      </c>
      <c r="C104" s="27" t="s">
        <v>150</v>
      </c>
      <c r="D104" s="60" t="s">
        <v>453</v>
      </c>
      <c r="E104" s="74" t="s">
        <v>172</v>
      </c>
      <c r="F104" s="20">
        <v>3</v>
      </c>
      <c r="G104" s="71" t="str">
        <f t="shared" si="3"/>
        <v>給与</v>
      </c>
      <c r="H104" s="70" t="s">
        <v>454</v>
      </c>
      <c r="I104" s="91" t="s">
        <v>298</v>
      </c>
      <c r="J104" s="40" t="s">
        <v>298</v>
      </c>
      <c r="K104"/>
      <c r="L104"/>
      <c r="M104"/>
      <c r="N104"/>
      <c r="O104"/>
      <c r="P104"/>
      <c r="Q104"/>
    </row>
    <row r="105" spans="2:17" s="3" customFormat="1" ht="100.5" customHeight="1" x14ac:dyDescent="0.15">
      <c r="B105" s="8">
        <f t="shared" si="4"/>
        <v>100</v>
      </c>
      <c r="C105" s="27" t="s">
        <v>173</v>
      </c>
      <c r="D105" s="60" t="s">
        <v>174</v>
      </c>
      <c r="E105" s="74" t="s">
        <v>175</v>
      </c>
      <c r="F105" s="20">
        <v>4</v>
      </c>
      <c r="G105" s="71" t="str">
        <f t="shared" si="3"/>
        <v>教育</v>
      </c>
      <c r="H105" s="70" t="s">
        <v>271</v>
      </c>
      <c r="I105" s="92" t="s">
        <v>298</v>
      </c>
      <c r="J105" s="59" t="s">
        <v>298</v>
      </c>
      <c r="K105"/>
      <c r="L105"/>
      <c r="M105"/>
      <c r="N105"/>
      <c r="O105"/>
      <c r="P105"/>
      <c r="Q105"/>
    </row>
    <row r="106" spans="2:17" s="3" customFormat="1" ht="100.5" customHeight="1" x14ac:dyDescent="0.15">
      <c r="B106" s="8">
        <f t="shared" si="4"/>
        <v>101</v>
      </c>
      <c r="C106" s="27" t="s">
        <v>173</v>
      </c>
      <c r="D106" s="60" t="s">
        <v>176</v>
      </c>
      <c r="E106" s="74" t="s">
        <v>177</v>
      </c>
      <c r="F106" s="20">
        <v>4</v>
      </c>
      <c r="G106" s="71" t="str">
        <f t="shared" si="3"/>
        <v>教育</v>
      </c>
      <c r="H106" s="122" t="s">
        <v>610</v>
      </c>
      <c r="I106" s="123" t="s">
        <v>595</v>
      </c>
      <c r="J106" s="40" t="s">
        <v>595</v>
      </c>
      <c r="K106"/>
      <c r="L106"/>
      <c r="M106"/>
      <c r="N106"/>
      <c r="O106"/>
      <c r="P106"/>
      <c r="Q106"/>
    </row>
    <row r="107" spans="2:17" s="3" customFormat="1" ht="100.5" customHeight="1" x14ac:dyDescent="0.15">
      <c r="B107" s="8">
        <f t="shared" si="4"/>
        <v>102</v>
      </c>
      <c r="C107" s="27" t="s">
        <v>173</v>
      </c>
      <c r="D107" s="60" t="s">
        <v>455</v>
      </c>
      <c r="E107" s="74" t="s">
        <v>456</v>
      </c>
      <c r="F107" s="20">
        <v>1</v>
      </c>
      <c r="G107" s="71" t="str">
        <f t="shared" si="3"/>
        <v>一般</v>
      </c>
      <c r="H107" s="70" t="s">
        <v>596</v>
      </c>
      <c r="I107" s="91" t="s">
        <v>298</v>
      </c>
      <c r="J107" s="40" t="s">
        <v>298</v>
      </c>
      <c r="K107"/>
      <c r="L107"/>
      <c r="M107"/>
      <c r="N107"/>
      <c r="O107"/>
      <c r="P107"/>
      <c r="Q107"/>
    </row>
    <row r="108" spans="2:17" s="3" customFormat="1" ht="100.5" customHeight="1" x14ac:dyDescent="0.15">
      <c r="B108" s="8">
        <f t="shared" si="4"/>
        <v>103</v>
      </c>
      <c r="C108" s="27" t="s">
        <v>178</v>
      </c>
      <c r="D108" s="60" t="s">
        <v>457</v>
      </c>
      <c r="E108" s="74" t="s">
        <v>179</v>
      </c>
      <c r="F108" s="20">
        <v>3</v>
      </c>
      <c r="G108" s="71" t="str">
        <f t="shared" si="3"/>
        <v>給与</v>
      </c>
      <c r="H108" s="70" t="s">
        <v>458</v>
      </c>
      <c r="I108" s="91" t="s">
        <v>298</v>
      </c>
      <c r="J108" s="40" t="s">
        <v>298</v>
      </c>
      <c r="K108"/>
      <c r="L108"/>
      <c r="M108"/>
      <c r="N108"/>
      <c r="O108"/>
      <c r="P108"/>
      <c r="Q108"/>
    </row>
    <row r="109" spans="2:17" s="3" customFormat="1" ht="100.5" customHeight="1" x14ac:dyDescent="0.15">
      <c r="B109" s="8">
        <f t="shared" si="4"/>
        <v>104</v>
      </c>
      <c r="C109" s="27" t="s">
        <v>178</v>
      </c>
      <c r="D109" s="60" t="s">
        <v>459</v>
      </c>
      <c r="E109" s="74" t="s">
        <v>33</v>
      </c>
      <c r="F109" s="20">
        <v>1</v>
      </c>
      <c r="G109" s="71" t="str">
        <f t="shared" si="3"/>
        <v>一般</v>
      </c>
      <c r="H109" s="70" t="s">
        <v>460</v>
      </c>
      <c r="I109" s="91" t="s">
        <v>298</v>
      </c>
      <c r="J109" s="40" t="s">
        <v>298</v>
      </c>
      <c r="K109"/>
      <c r="L109"/>
      <c r="M109"/>
      <c r="N109"/>
      <c r="O109"/>
      <c r="P109"/>
      <c r="Q109"/>
    </row>
    <row r="110" spans="2:17" s="3" customFormat="1" ht="100.5" customHeight="1" x14ac:dyDescent="0.15">
      <c r="B110" s="8">
        <f t="shared" si="4"/>
        <v>105</v>
      </c>
      <c r="C110" s="67" t="s">
        <v>178</v>
      </c>
      <c r="D110" s="60" t="s">
        <v>461</v>
      </c>
      <c r="E110" s="60" t="s">
        <v>462</v>
      </c>
      <c r="F110" s="20">
        <v>1</v>
      </c>
      <c r="G110" s="71" t="str">
        <f t="shared" si="3"/>
        <v>一般</v>
      </c>
      <c r="H110" s="83" t="s">
        <v>463</v>
      </c>
      <c r="I110" s="91" t="s">
        <v>298</v>
      </c>
      <c r="J110" s="40" t="s">
        <v>298</v>
      </c>
      <c r="K110"/>
      <c r="L110"/>
      <c r="M110"/>
      <c r="N110"/>
      <c r="O110"/>
      <c r="P110"/>
      <c r="Q110"/>
    </row>
    <row r="111" spans="2:17" s="3" customFormat="1" ht="100.5" customHeight="1" x14ac:dyDescent="0.15">
      <c r="B111" s="8">
        <f t="shared" si="4"/>
        <v>106</v>
      </c>
      <c r="C111" s="27" t="s">
        <v>178</v>
      </c>
      <c r="D111" s="60" t="s">
        <v>464</v>
      </c>
      <c r="E111" s="74" t="s">
        <v>180</v>
      </c>
      <c r="F111" s="20">
        <v>1</v>
      </c>
      <c r="G111" s="71" t="str">
        <f t="shared" si="3"/>
        <v>一般</v>
      </c>
      <c r="H111" s="70" t="s">
        <v>594</v>
      </c>
      <c r="I111" s="91" t="s">
        <v>298</v>
      </c>
      <c r="J111" s="40" t="s">
        <v>298</v>
      </c>
      <c r="K111"/>
      <c r="L111"/>
      <c r="M111"/>
      <c r="N111"/>
      <c r="O111"/>
      <c r="P111"/>
      <c r="Q111"/>
    </row>
    <row r="112" spans="2:17" s="3" customFormat="1" ht="100.5" customHeight="1" x14ac:dyDescent="0.15">
      <c r="B112" s="8">
        <f t="shared" si="4"/>
        <v>107</v>
      </c>
      <c r="C112" s="27" t="s">
        <v>181</v>
      </c>
      <c r="D112" s="60" t="s">
        <v>465</v>
      </c>
      <c r="E112" s="74" t="s">
        <v>182</v>
      </c>
      <c r="F112" s="20">
        <v>3</v>
      </c>
      <c r="G112" s="71" t="str">
        <f t="shared" si="3"/>
        <v>給与</v>
      </c>
      <c r="H112" s="70" t="s">
        <v>618</v>
      </c>
      <c r="I112" s="91" t="s">
        <v>298</v>
      </c>
      <c r="J112" s="40" t="s">
        <v>298</v>
      </c>
      <c r="K112"/>
      <c r="L112"/>
      <c r="M112"/>
      <c r="N112"/>
      <c r="O112"/>
      <c r="P112"/>
      <c r="Q112"/>
    </row>
    <row r="113" spans="2:17" s="3" customFormat="1" ht="100.5" customHeight="1" x14ac:dyDescent="0.15">
      <c r="B113" s="8">
        <f t="shared" si="4"/>
        <v>108</v>
      </c>
      <c r="C113" s="27" t="s">
        <v>183</v>
      </c>
      <c r="D113" s="60" t="s">
        <v>466</v>
      </c>
      <c r="E113" s="74" t="s">
        <v>184</v>
      </c>
      <c r="F113" s="20">
        <v>1</v>
      </c>
      <c r="G113" s="71" t="str">
        <f t="shared" si="3"/>
        <v>一般</v>
      </c>
      <c r="H113" s="70" t="s">
        <v>467</v>
      </c>
      <c r="I113" s="91" t="s">
        <v>343</v>
      </c>
      <c r="J113" s="40" t="s">
        <v>298</v>
      </c>
      <c r="K113"/>
      <c r="L113"/>
      <c r="M113"/>
      <c r="N113"/>
      <c r="O113"/>
      <c r="P113"/>
      <c r="Q113"/>
    </row>
    <row r="114" spans="2:17" s="3" customFormat="1" ht="100.5" customHeight="1" x14ac:dyDescent="0.15">
      <c r="B114" s="8">
        <f t="shared" si="4"/>
        <v>109</v>
      </c>
      <c r="C114" s="27" t="s">
        <v>183</v>
      </c>
      <c r="D114" s="60" t="s">
        <v>468</v>
      </c>
      <c r="E114" s="74" t="s">
        <v>185</v>
      </c>
      <c r="F114" s="20">
        <v>6</v>
      </c>
      <c r="G114" s="71" t="str">
        <f t="shared" si="3"/>
        <v>人事</v>
      </c>
      <c r="H114" s="70" t="s">
        <v>629</v>
      </c>
      <c r="I114" s="91" t="s">
        <v>298</v>
      </c>
      <c r="J114" s="40" t="s">
        <v>298</v>
      </c>
      <c r="K114"/>
      <c r="L114"/>
      <c r="M114"/>
      <c r="N114"/>
      <c r="O114"/>
      <c r="P114"/>
      <c r="Q114"/>
    </row>
    <row r="115" spans="2:17" s="3" customFormat="1" ht="100.5" customHeight="1" x14ac:dyDescent="0.15">
      <c r="B115" s="8">
        <f t="shared" si="4"/>
        <v>110</v>
      </c>
      <c r="C115" s="27" t="s">
        <v>183</v>
      </c>
      <c r="D115" s="60" t="s">
        <v>469</v>
      </c>
      <c r="E115" s="74" t="s">
        <v>186</v>
      </c>
      <c r="F115" s="20">
        <v>4</v>
      </c>
      <c r="G115" s="71" t="str">
        <f t="shared" si="3"/>
        <v>教育</v>
      </c>
      <c r="H115" s="70" t="s">
        <v>470</v>
      </c>
      <c r="I115" s="91" t="s">
        <v>298</v>
      </c>
      <c r="J115" s="40" t="s">
        <v>298</v>
      </c>
      <c r="K115"/>
      <c r="L115"/>
      <c r="M115"/>
      <c r="N115"/>
      <c r="O115"/>
      <c r="P115"/>
      <c r="Q115"/>
    </row>
    <row r="116" spans="2:17" s="3" customFormat="1" ht="100.5" customHeight="1" x14ac:dyDescent="0.15">
      <c r="B116" s="8">
        <f t="shared" si="4"/>
        <v>111</v>
      </c>
      <c r="C116" s="27" t="s">
        <v>188</v>
      </c>
      <c r="D116" s="60" t="s">
        <v>471</v>
      </c>
      <c r="E116" s="74" t="s">
        <v>189</v>
      </c>
      <c r="F116" s="20">
        <v>1</v>
      </c>
      <c r="G116" s="71" t="str">
        <f t="shared" si="3"/>
        <v>一般</v>
      </c>
      <c r="H116" s="70" t="s">
        <v>472</v>
      </c>
      <c r="I116" s="91" t="s">
        <v>298</v>
      </c>
      <c r="J116" s="40" t="s">
        <v>298</v>
      </c>
      <c r="K116"/>
      <c r="L116"/>
      <c r="M116"/>
      <c r="N116"/>
      <c r="O116"/>
      <c r="P116"/>
      <c r="Q116"/>
    </row>
    <row r="117" spans="2:17" s="3" customFormat="1" ht="100.5" customHeight="1" x14ac:dyDescent="0.15">
      <c r="B117" s="8">
        <f t="shared" si="4"/>
        <v>112</v>
      </c>
      <c r="C117" s="27" t="s">
        <v>183</v>
      </c>
      <c r="D117" s="60" t="s">
        <v>473</v>
      </c>
      <c r="E117" s="74" t="s">
        <v>187</v>
      </c>
      <c r="F117" s="20">
        <v>1</v>
      </c>
      <c r="G117" s="71" t="str">
        <f t="shared" ref="G117:G120" si="5">IF(F117="","",VLOOKUP(F117,$S$6:$T$17,2,0))</f>
        <v>一般</v>
      </c>
      <c r="H117" s="70" t="s">
        <v>474</v>
      </c>
      <c r="I117" s="91" t="s">
        <v>475</v>
      </c>
      <c r="J117" s="40" t="s">
        <v>298</v>
      </c>
      <c r="K117"/>
      <c r="L117"/>
      <c r="M117"/>
      <c r="N117"/>
      <c r="O117"/>
      <c r="P117"/>
      <c r="Q117"/>
    </row>
    <row r="118" spans="2:17" s="3" customFormat="1" ht="100.5" customHeight="1" x14ac:dyDescent="0.15">
      <c r="B118" s="8">
        <f t="shared" si="4"/>
        <v>113</v>
      </c>
      <c r="C118" s="27" t="s">
        <v>188</v>
      </c>
      <c r="D118" s="60" t="s">
        <v>476</v>
      </c>
      <c r="E118" s="74" t="s">
        <v>190</v>
      </c>
      <c r="F118" s="20">
        <v>10</v>
      </c>
      <c r="G118" s="71" t="str">
        <f t="shared" si="5"/>
        <v>旅費</v>
      </c>
      <c r="H118" s="70" t="s">
        <v>477</v>
      </c>
      <c r="I118" s="91" t="s">
        <v>298</v>
      </c>
      <c r="J118" s="40" t="s">
        <v>298</v>
      </c>
      <c r="K118"/>
      <c r="L118"/>
      <c r="M118"/>
      <c r="N118"/>
      <c r="O118"/>
      <c r="P118"/>
      <c r="Q118"/>
    </row>
    <row r="119" spans="2:17" s="3" customFormat="1" ht="100.5" customHeight="1" x14ac:dyDescent="0.15">
      <c r="B119" s="8">
        <f t="shared" si="4"/>
        <v>114</v>
      </c>
      <c r="C119" s="27" t="s">
        <v>188</v>
      </c>
      <c r="D119" s="60" t="s">
        <v>478</v>
      </c>
      <c r="E119" s="74" t="s">
        <v>191</v>
      </c>
      <c r="F119" s="20">
        <v>6</v>
      </c>
      <c r="G119" s="71" t="str">
        <f t="shared" si="5"/>
        <v>人事</v>
      </c>
      <c r="H119" s="70" t="s">
        <v>479</v>
      </c>
      <c r="I119" s="91" t="s">
        <v>298</v>
      </c>
      <c r="J119" s="40" t="s">
        <v>298</v>
      </c>
      <c r="K119"/>
      <c r="L119"/>
      <c r="M119"/>
      <c r="N119"/>
      <c r="O119"/>
      <c r="P119"/>
      <c r="Q119"/>
    </row>
    <row r="120" spans="2:17" s="3" customFormat="1" ht="100.5" customHeight="1" x14ac:dyDescent="0.15">
      <c r="B120" s="8">
        <f t="shared" si="4"/>
        <v>115</v>
      </c>
      <c r="C120" s="27" t="s">
        <v>188</v>
      </c>
      <c r="D120" s="60" t="s">
        <v>480</v>
      </c>
      <c r="E120" s="74" t="s">
        <v>296</v>
      </c>
      <c r="F120" s="20">
        <v>3</v>
      </c>
      <c r="G120" s="71" t="str">
        <f t="shared" si="5"/>
        <v>給与</v>
      </c>
      <c r="H120" s="70" t="s">
        <v>593</v>
      </c>
      <c r="I120" s="93"/>
      <c r="J120" s="40"/>
      <c r="K120"/>
      <c r="L120"/>
      <c r="M120"/>
      <c r="N120"/>
      <c r="O120"/>
      <c r="P120"/>
      <c r="Q120"/>
    </row>
    <row r="121" spans="2:17" s="3" customFormat="1" ht="100.5" customHeight="1" x14ac:dyDescent="0.15">
      <c r="B121" s="8">
        <f t="shared" si="4"/>
        <v>116</v>
      </c>
      <c r="C121" s="27" t="s">
        <v>192</v>
      </c>
      <c r="D121" s="60" t="s">
        <v>481</v>
      </c>
      <c r="E121" s="74" t="s">
        <v>193</v>
      </c>
      <c r="F121" s="20">
        <v>3</v>
      </c>
      <c r="G121" s="71" t="str">
        <f t="shared" ref="G121:G130" si="6">IF(F121="","",VLOOKUP(F121,$S$6:$T$17,2,0))</f>
        <v>給与</v>
      </c>
      <c r="H121" s="70" t="s">
        <v>482</v>
      </c>
      <c r="I121" s="91" t="s">
        <v>298</v>
      </c>
      <c r="J121" s="40" t="s">
        <v>298</v>
      </c>
      <c r="K121"/>
      <c r="L121"/>
      <c r="M121"/>
      <c r="N121"/>
      <c r="O121"/>
      <c r="P121"/>
      <c r="Q121"/>
    </row>
    <row r="122" spans="2:17" s="3" customFormat="1" ht="100.5" customHeight="1" x14ac:dyDescent="0.15">
      <c r="B122" s="8">
        <f t="shared" si="4"/>
        <v>117</v>
      </c>
      <c r="C122" s="27" t="s">
        <v>192</v>
      </c>
      <c r="D122" s="60" t="s">
        <v>483</v>
      </c>
      <c r="E122" s="74" t="s">
        <v>484</v>
      </c>
      <c r="F122" s="20">
        <v>4</v>
      </c>
      <c r="G122" s="71" t="str">
        <f t="shared" si="6"/>
        <v>教育</v>
      </c>
      <c r="H122" s="70" t="s">
        <v>485</v>
      </c>
      <c r="I122" s="91" t="s">
        <v>298</v>
      </c>
      <c r="J122" s="40" t="s">
        <v>298</v>
      </c>
      <c r="K122"/>
      <c r="L122"/>
      <c r="M122"/>
      <c r="N122"/>
      <c r="O122"/>
      <c r="P122"/>
      <c r="Q122"/>
    </row>
    <row r="123" spans="2:17" s="3" customFormat="1" ht="100.5" customHeight="1" x14ac:dyDescent="0.15">
      <c r="B123" s="8">
        <f t="shared" si="4"/>
        <v>118</v>
      </c>
      <c r="C123" s="106" t="s">
        <v>194</v>
      </c>
      <c r="D123" s="107" t="s">
        <v>195</v>
      </c>
      <c r="E123" s="108" t="s">
        <v>196</v>
      </c>
      <c r="F123" s="109">
        <v>4</v>
      </c>
      <c r="G123" s="110" t="str">
        <f t="shared" si="6"/>
        <v>教育</v>
      </c>
      <c r="H123" s="105" t="s">
        <v>486</v>
      </c>
      <c r="I123" s="92" t="s">
        <v>319</v>
      </c>
      <c r="J123" s="111" t="s">
        <v>298</v>
      </c>
      <c r="K123" s="112"/>
      <c r="L123" s="112"/>
      <c r="M123"/>
      <c r="N123"/>
      <c r="O123"/>
      <c r="P123"/>
      <c r="Q123"/>
    </row>
    <row r="124" spans="2:17" s="3" customFormat="1" ht="100.5" customHeight="1" x14ac:dyDescent="0.15">
      <c r="B124" s="8">
        <f t="shared" si="4"/>
        <v>119</v>
      </c>
      <c r="C124" s="27" t="s">
        <v>194</v>
      </c>
      <c r="D124" s="60" t="s">
        <v>487</v>
      </c>
      <c r="E124" s="74" t="s">
        <v>488</v>
      </c>
      <c r="F124" s="20">
        <v>6</v>
      </c>
      <c r="G124" s="71" t="str">
        <f t="shared" si="6"/>
        <v>人事</v>
      </c>
      <c r="H124" s="70" t="s">
        <v>623</v>
      </c>
      <c r="I124" s="91" t="s">
        <v>298</v>
      </c>
      <c r="J124" s="40" t="s">
        <v>298</v>
      </c>
      <c r="K124"/>
      <c r="L124"/>
      <c r="M124"/>
      <c r="N124"/>
      <c r="O124"/>
      <c r="P124"/>
      <c r="Q124"/>
    </row>
    <row r="125" spans="2:17" s="3" customFormat="1" ht="100.5" customHeight="1" x14ac:dyDescent="0.15">
      <c r="B125" s="8">
        <f t="shared" si="4"/>
        <v>120</v>
      </c>
      <c r="C125" s="27" t="s">
        <v>194</v>
      </c>
      <c r="D125" s="60" t="s">
        <v>489</v>
      </c>
      <c r="E125" s="74" t="s">
        <v>197</v>
      </c>
      <c r="F125" s="20">
        <v>6</v>
      </c>
      <c r="G125" s="71" t="str">
        <f t="shared" si="6"/>
        <v>人事</v>
      </c>
      <c r="H125" s="70" t="s">
        <v>490</v>
      </c>
      <c r="I125" s="91" t="s">
        <v>298</v>
      </c>
      <c r="J125" s="40" t="s">
        <v>298</v>
      </c>
      <c r="K125"/>
      <c r="L125"/>
      <c r="M125"/>
      <c r="N125"/>
      <c r="O125"/>
      <c r="P125"/>
      <c r="Q125"/>
    </row>
    <row r="126" spans="2:17" s="3" customFormat="1" ht="100.5" customHeight="1" x14ac:dyDescent="0.15">
      <c r="B126" s="8">
        <f t="shared" si="4"/>
        <v>121</v>
      </c>
      <c r="C126" s="27" t="s">
        <v>194</v>
      </c>
      <c r="D126" s="60" t="s">
        <v>491</v>
      </c>
      <c r="E126" s="74" t="s">
        <v>492</v>
      </c>
      <c r="F126" s="20">
        <v>1</v>
      </c>
      <c r="G126" s="71" t="str">
        <f t="shared" si="6"/>
        <v>一般</v>
      </c>
      <c r="H126" s="85" t="s">
        <v>630</v>
      </c>
      <c r="I126" s="94" t="s">
        <v>298</v>
      </c>
      <c r="J126" s="40" t="s">
        <v>298</v>
      </c>
      <c r="K126"/>
      <c r="L126"/>
      <c r="M126"/>
      <c r="N126"/>
      <c r="O126"/>
      <c r="P126"/>
      <c r="Q126"/>
    </row>
    <row r="127" spans="2:17" s="3" customFormat="1" ht="100.5" customHeight="1" x14ac:dyDescent="0.15">
      <c r="B127" s="8">
        <f t="shared" si="4"/>
        <v>122</v>
      </c>
      <c r="C127" s="67" t="s">
        <v>194</v>
      </c>
      <c r="D127" s="60" t="s">
        <v>493</v>
      </c>
      <c r="E127" s="60" t="s">
        <v>198</v>
      </c>
      <c r="F127" s="20">
        <v>3</v>
      </c>
      <c r="G127" s="71" t="str">
        <f t="shared" si="6"/>
        <v>給与</v>
      </c>
      <c r="H127" s="83" t="s">
        <v>494</v>
      </c>
      <c r="I127" s="91" t="s">
        <v>298</v>
      </c>
      <c r="J127" s="40" t="s">
        <v>298</v>
      </c>
      <c r="K127"/>
      <c r="L127"/>
      <c r="M127"/>
      <c r="N127"/>
      <c r="O127"/>
      <c r="P127"/>
      <c r="Q127"/>
    </row>
    <row r="128" spans="2:17" s="3" customFormat="1" ht="100.5" customHeight="1" x14ac:dyDescent="0.15">
      <c r="B128" s="8">
        <f t="shared" si="4"/>
        <v>123</v>
      </c>
      <c r="C128" s="27" t="s">
        <v>194</v>
      </c>
      <c r="D128" s="60" t="s">
        <v>495</v>
      </c>
      <c r="E128" s="74" t="s">
        <v>496</v>
      </c>
      <c r="F128" s="20">
        <v>3</v>
      </c>
      <c r="G128" s="71" t="str">
        <f t="shared" si="6"/>
        <v>給与</v>
      </c>
      <c r="H128" s="70" t="s">
        <v>497</v>
      </c>
      <c r="I128" s="91" t="s">
        <v>298</v>
      </c>
      <c r="J128" s="40" t="s">
        <v>298</v>
      </c>
      <c r="K128"/>
      <c r="L128"/>
      <c r="M128"/>
      <c r="N128"/>
      <c r="O128"/>
      <c r="P128"/>
      <c r="Q128"/>
    </row>
    <row r="129" spans="2:17" s="3" customFormat="1" ht="100.5" customHeight="1" x14ac:dyDescent="0.15">
      <c r="B129" s="8">
        <f t="shared" si="4"/>
        <v>124</v>
      </c>
      <c r="C129" s="67" t="s">
        <v>194</v>
      </c>
      <c r="D129" s="60" t="s">
        <v>498</v>
      </c>
      <c r="E129" s="60" t="s">
        <v>199</v>
      </c>
      <c r="F129" s="20">
        <v>7</v>
      </c>
      <c r="G129" s="71" t="str">
        <f t="shared" si="6"/>
        <v>税務</v>
      </c>
      <c r="H129" s="83" t="s">
        <v>611</v>
      </c>
      <c r="I129" s="91" t="s">
        <v>298</v>
      </c>
      <c r="J129" s="40" t="s">
        <v>298</v>
      </c>
      <c r="K129"/>
      <c r="L129"/>
      <c r="M129"/>
      <c r="N129"/>
      <c r="O129"/>
      <c r="P129"/>
      <c r="Q129"/>
    </row>
    <row r="130" spans="2:17" s="3" customFormat="1" ht="100.5" customHeight="1" x14ac:dyDescent="0.15">
      <c r="B130" s="8">
        <f t="shared" si="4"/>
        <v>125</v>
      </c>
      <c r="C130" s="27" t="s">
        <v>200</v>
      </c>
      <c r="D130" s="60" t="s">
        <v>499</v>
      </c>
      <c r="E130" s="74" t="s">
        <v>500</v>
      </c>
      <c r="F130" s="20">
        <v>3</v>
      </c>
      <c r="G130" s="71" t="str">
        <f t="shared" si="6"/>
        <v>給与</v>
      </c>
      <c r="H130" s="70" t="s">
        <v>501</v>
      </c>
      <c r="I130" s="91"/>
      <c r="J130" s="40"/>
      <c r="K130"/>
      <c r="L130"/>
      <c r="M130"/>
      <c r="N130"/>
      <c r="O130"/>
      <c r="P130"/>
      <c r="Q130"/>
    </row>
    <row r="131" spans="2:17" s="3" customFormat="1" ht="100.5" customHeight="1" x14ac:dyDescent="0.15">
      <c r="B131" s="8">
        <f t="shared" si="4"/>
        <v>126</v>
      </c>
      <c r="C131" s="67" t="s">
        <v>200</v>
      </c>
      <c r="D131" s="60" t="s">
        <v>502</v>
      </c>
      <c r="E131" s="60" t="s">
        <v>202</v>
      </c>
      <c r="F131" s="20">
        <v>4</v>
      </c>
      <c r="G131" s="71" t="str">
        <f t="shared" ref="G131:G137" si="7">IF(F131="","",VLOOKUP(F131,$S$6:$T$17,2,0))</f>
        <v>教育</v>
      </c>
      <c r="H131" s="83" t="s">
        <v>617</v>
      </c>
      <c r="I131" s="91" t="s">
        <v>298</v>
      </c>
      <c r="J131" s="40" t="s">
        <v>298</v>
      </c>
      <c r="K131"/>
      <c r="L131"/>
      <c r="M131"/>
      <c r="N131"/>
      <c r="O131"/>
      <c r="P131"/>
      <c r="Q131"/>
    </row>
    <row r="132" spans="2:17" s="3" customFormat="1" ht="100.5" customHeight="1" x14ac:dyDescent="0.15">
      <c r="B132" s="8">
        <f t="shared" si="4"/>
        <v>127</v>
      </c>
      <c r="C132" s="27" t="s">
        <v>200</v>
      </c>
      <c r="D132" s="60" t="s">
        <v>503</v>
      </c>
      <c r="E132" s="74" t="s">
        <v>201</v>
      </c>
      <c r="F132" s="20">
        <v>4</v>
      </c>
      <c r="G132" s="71" t="str">
        <f t="shared" si="7"/>
        <v>教育</v>
      </c>
      <c r="H132" s="86" t="s">
        <v>504</v>
      </c>
      <c r="I132" s="91" t="s">
        <v>298</v>
      </c>
      <c r="J132" s="40" t="s">
        <v>298</v>
      </c>
      <c r="K132"/>
      <c r="L132"/>
      <c r="M132"/>
      <c r="N132"/>
      <c r="O132"/>
      <c r="P132"/>
      <c r="Q132"/>
    </row>
    <row r="133" spans="2:17" s="3" customFormat="1" ht="100.5" customHeight="1" x14ac:dyDescent="0.15">
      <c r="B133" s="8">
        <f t="shared" si="4"/>
        <v>128</v>
      </c>
      <c r="C133" s="106" t="s">
        <v>200</v>
      </c>
      <c r="D133" s="107" t="s">
        <v>505</v>
      </c>
      <c r="E133" s="108" t="s">
        <v>203</v>
      </c>
      <c r="F133" s="109">
        <v>7</v>
      </c>
      <c r="G133" s="110" t="str">
        <f t="shared" si="7"/>
        <v>税務</v>
      </c>
      <c r="H133" s="115" t="s">
        <v>506</v>
      </c>
      <c r="I133" s="92" t="s">
        <v>298</v>
      </c>
      <c r="J133" s="111" t="s">
        <v>298</v>
      </c>
      <c r="K133" s="112"/>
      <c r="L133"/>
      <c r="M133"/>
      <c r="N133"/>
      <c r="O133"/>
      <c r="P133"/>
      <c r="Q133"/>
    </row>
    <row r="134" spans="2:17" s="3" customFormat="1" ht="100.5" customHeight="1" x14ac:dyDescent="0.15">
      <c r="B134" s="8">
        <f t="shared" si="4"/>
        <v>129</v>
      </c>
      <c r="C134" s="27" t="s">
        <v>200</v>
      </c>
      <c r="D134" s="60" t="s">
        <v>507</v>
      </c>
      <c r="E134" s="74" t="s">
        <v>204</v>
      </c>
      <c r="F134" s="20">
        <v>9</v>
      </c>
      <c r="G134" s="71" t="str">
        <f t="shared" si="7"/>
        <v>福利</v>
      </c>
      <c r="H134" s="70" t="s">
        <v>508</v>
      </c>
      <c r="I134" s="91" t="s">
        <v>298</v>
      </c>
      <c r="J134" s="40" t="s">
        <v>298</v>
      </c>
      <c r="K134"/>
      <c r="L134"/>
      <c r="M134"/>
      <c r="N134"/>
      <c r="O134"/>
      <c r="P134"/>
      <c r="Q134"/>
    </row>
    <row r="135" spans="2:17" s="3" customFormat="1" ht="100.5" customHeight="1" x14ac:dyDescent="0.15">
      <c r="B135" s="8">
        <f t="shared" ref="B135:B182" si="8">IF(F135="","",B134+1)</f>
        <v>130</v>
      </c>
      <c r="C135" s="27" t="s">
        <v>200</v>
      </c>
      <c r="D135" s="60" t="s">
        <v>509</v>
      </c>
      <c r="E135" s="74" t="s">
        <v>205</v>
      </c>
      <c r="F135" s="20">
        <v>3</v>
      </c>
      <c r="G135" s="71" t="str">
        <f t="shared" si="7"/>
        <v>給与</v>
      </c>
      <c r="H135" s="86" t="s">
        <v>510</v>
      </c>
      <c r="I135" s="92" t="s">
        <v>298</v>
      </c>
      <c r="J135" s="59" t="s">
        <v>298</v>
      </c>
      <c r="K135"/>
      <c r="L135"/>
      <c r="M135"/>
      <c r="N135"/>
      <c r="O135"/>
      <c r="P135"/>
      <c r="Q135"/>
    </row>
    <row r="136" spans="2:17" s="3" customFormat="1" ht="100.5" customHeight="1" x14ac:dyDescent="0.15">
      <c r="B136" s="8">
        <f t="shared" si="8"/>
        <v>131</v>
      </c>
      <c r="C136" s="27" t="s">
        <v>200</v>
      </c>
      <c r="D136" s="60" t="s">
        <v>511</v>
      </c>
      <c r="E136" s="74" t="s">
        <v>206</v>
      </c>
      <c r="F136" s="20">
        <v>8</v>
      </c>
      <c r="G136" s="71" t="str">
        <f t="shared" si="7"/>
        <v>服務</v>
      </c>
      <c r="H136" s="70" t="s">
        <v>604</v>
      </c>
      <c r="I136" s="91" t="s">
        <v>298</v>
      </c>
      <c r="J136" s="40" t="s">
        <v>298</v>
      </c>
      <c r="K136"/>
      <c r="L136"/>
      <c r="M136"/>
      <c r="N136"/>
      <c r="O136"/>
      <c r="P136"/>
      <c r="Q136"/>
    </row>
    <row r="137" spans="2:17" s="3" customFormat="1" ht="100.5" customHeight="1" x14ac:dyDescent="0.15">
      <c r="B137" s="8">
        <f t="shared" si="8"/>
        <v>132</v>
      </c>
      <c r="C137" s="27" t="s">
        <v>200</v>
      </c>
      <c r="D137" s="60" t="s">
        <v>512</v>
      </c>
      <c r="E137" s="74" t="s">
        <v>513</v>
      </c>
      <c r="F137" s="20">
        <v>3</v>
      </c>
      <c r="G137" s="71" t="str">
        <f t="shared" si="7"/>
        <v>給与</v>
      </c>
      <c r="H137" s="70" t="s">
        <v>605</v>
      </c>
      <c r="I137" s="91"/>
      <c r="J137" s="40"/>
      <c r="K137"/>
      <c r="L137"/>
      <c r="M137"/>
      <c r="N137"/>
      <c r="O137"/>
      <c r="P137"/>
      <c r="Q137"/>
    </row>
    <row r="138" spans="2:17" s="3" customFormat="1" ht="100.5" customHeight="1" x14ac:dyDescent="0.15">
      <c r="B138" s="8">
        <f t="shared" si="8"/>
        <v>133</v>
      </c>
      <c r="C138" s="27" t="s">
        <v>207</v>
      </c>
      <c r="D138" s="60" t="s">
        <v>514</v>
      </c>
      <c r="E138" s="74" t="s">
        <v>209</v>
      </c>
      <c r="F138" s="20">
        <v>6</v>
      </c>
      <c r="G138" s="71" t="str">
        <f t="shared" ref="G138:G182" si="9">IF(F138="","",VLOOKUP(F138,$S$6:$T$17,2,0))</f>
        <v>人事</v>
      </c>
      <c r="H138" s="70" t="s">
        <v>272</v>
      </c>
      <c r="I138" s="91" t="s">
        <v>319</v>
      </c>
      <c r="J138" s="40" t="s">
        <v>298</v>
      </c>
      <c r="K138"/>
      <c r="L138"/>
      <c r="M138"/>
      <c r="N138"/>
      <c r="O138"/>
      <c r="P138"/>
      <c r="Q138"/>
    </row>
    <row r="139" spans="2:17" s="3" customFormat="1" ht="100.5" customHeight="1" x14ac:dyDescent="0.15">
      <c r="B139" s="8">
        <f t="shared" si="8"/>
        <v>134</v>
      </c>
      <c r="C139" s="27" t="s">
        <v>207</v>
      </c>
      <c r="D139" s="60" t="s">
        <v>515</v>
      </c>
      <c r="E139" s="74" t="s">
        <v>208</v>
      </c>
      <c r="F139" s="20">
        <v>6</v>
      </c>
      <c r="G139" s="71" t="str">
        <f t="shared" si="9"/>
        <v>人事</v>
      </c>
      <c r="H139" s="70" t="s">
        <v>516</v>
      </c>
      <c r="I139" s="91" t="s">
        <v>298</v>
      </c>
      <c r="J139" s="40" t="s">
        <v>298</v>
      </c>
      <c r="K139"/>
      <c r="L139"/>
      <c r="M139"/>
      <c r="N139"/>
      <c r="O139"/>
      <c r="P139"/>
      <c r="Q139"/>
    </row>
    <row r="140" spans="2:17" s="3" customFormat="1" ht="100.5" customHeight="1" x14ac:dyDescent="0.15">
      <c r="B140" s="8">
        <f t="shared" si="8"/>
        <v>135</v>
      </c>
      <c r="C140" s="106" t="s">
        <v>210</v>
      </c>
      <c r="D140" s="107" t="s">
        <v>517</v>
      </c>
      <c r="E140" s="108" t="s">
        <v>211</v>
      </c>
      <c r="F140" s="109">
        <v>1</v>
      </c>
      <c r="G140" s="110" t="str">
        <f t="shared" si="9"/>
        <v>一般</v>
      </c>
      <c r="H140" s="105" t="s">
        <v>518</v>
      </c>
      <c r="I140" s="92" t="s">
        <v>298</v>
      </c>
      <c r="J140" s="111" t="s">
        <v>298</v>
      </c>
      <c r="K140" s="112"/>
      <c r="L140"/>
      <c r="M140"/>
      <c r="N140"/>
      <c r="O140"/>
      <c r="P140"/>
      <c r="Q140"/>
    </row>
    <row r="141" spans="2:17" s="3" customFormat="1" ht="100.5" customHeight="1" x14ac:dyDescent="0.15">
      <c r="B141" s="8">
        <f t="shared" si="8"/>
        <v>136</v>
      </c>
      <c r="C141" s="27" t="s">
        <v>210</v>
      </c>
      <c r="D141" s="60" t="s">
        <v>519</v>
      </c>
      <c r="E141" s="74" t="s">
        <v>212</v>
      </c>
      <c r="F141" s="20">
        <v>6</v>
      </c>
      <c r="G141" s="71" t="str">
        <f t="shared" si="9"/>
        <v>人事</v>
      </c>
      <c r="H141" s="70" t="s">
        <v>520</v>
      </c>
      <c r="I141" s="91" t="s">
        <v>298</v>
      </c>
      <c r="J141" s="40" t="s">
        <v>298</v>
      </c>
      <c r="K141"/>
      <c r="L141"/>
      <c r="M141"/>
      <c r="N141"/>
      <c r="O141"/>
      <c r="P141"/>
      <c r="Q141"/>
    </row>
    <row r="142" spans="2:17" s="3" customFormat="1" ht="100.5" customHeight="1" x14ac:dyDescent="0.15">
      <c r="B142" s="8">
        <f t="shared" si="8"/>
        <v>137</v>
      </c>
      <c r="C142" s="27" t="s">
        <v>213</v>
      </c>
      <c r="D142" s="60" t="s">
        <v>521</v>
      </c>
      <c r="E142" s="74" t="s">
        <v>214</v>
      </c>
      <c r="F142" s="20">
        <v>8</v>
      </c>
      <c r="G142" s="71" t="str">
        <f t="shared" si="9"/>
        <v>服務</v>
      </c>
      <c r="H142" s="70" t="s">
        <v>621</v>
      </c>
      <c r="I142" s="91" t="s">
        <v>522</v>
      </c>
      <c r="J142" s="40" t="s">
        <v>298</v>
      </c>
      <c r="K142"/>
      <c r="L142"/>
      <c r="M142"/>
      <c r="N142"/>
      <c r="O142"/>
      <c r="P142"/>
      <c r="Q142"/>
    </row>
    <row r="143" spans="2:17" s="3" customFormat="1" ht="100.5" customHeight="1" x14ac:dyDescent="0.15">
      <c r="B143" s="8">
        <f t="shared" si="8"/>
        <v>138</v>
      </c>
      <c r="C143" s="27" t="s">
        <v>213</v>
      </c>
      <c r="D143" s="60" t="s">
        <v>523</v>
      </c>
      <c r="E143" s="74" t="s">
        <v>215</v>
      </c>
      <c r="F143" s="20">
        <v>1</v>
      </c>
      <c r="G143" s="71" t="str">
        <f t="shared" si="9"/>
        <v>一般</v>
      </c>
      <c r="H143" s="70" t="s">
        <v>524</v>
      </c>
      <c r="I143" s="91" t="s">
        <v>298</v>
      </c>
      <c r="J143" s="40" t="s">
        <v>298</v>
      </c>
      <c r="K143"/>
      <c r="L143"/>
      <c r="M143"/>
      <c r="N143"/>
      <c r="O143"/>
      <c r="P143"/>
      <c r="Q143"/>
    </row>
    <row r="144" spans="2:17" s="3" customFormat="1" ht="100.5" customHeight="1" x14ac:dyDescent="0.15">
      <c r="B144" s="8">
        <f t="shared" si="8"/>
        <v>139</v>
      </c>
      <c r="C144" s="27" t="s">
        <v>213</v>
      </c>
      <c r="D144" s="60" t="s">
        <v>525</v>
      </c>
      <c r="E144" s="74" t="s">
        <v>216</v>
      </c>
      <c r="F144" s="20">
        <v>7</v>
      </c>
      <c r="G144" s="71" t="str">
        <f t="shared" si="9"/>
        <v>税務</v>
      </c>
      <c r="H144" s="70" t="s">
        <v>526</v>
      </c>
      <c r="I144" s="91" t="s">
        <v>319</v>
      </c>
      <c r="J144" s="40" t="s">
        <v>298</v>
      </c>
      <c r="K144"/>
      <c r="L144"/>
      <c r="M144"/>
      <c r="N144"/>
      <c r="O144"/>
      <c r="P144"/>
      <c r="Q144"/>
    </row>
    <row r="145" spans="2:17" s="3" customFormat="1" ht="100.5" customHeight="1" x14ac:dyDescent="0.15">
      <c r="B145" s="8">
        <f t="shared" si="8"/>
        <v>140</v>
      </c>
      <c r="C145" s="106" t="s">
        <v>217</v>
      </c>
      <c r="D145" s="107" t="s">
        <v>218</v>
      </c>
      <c r="E145" s="108" t="s">
        <v>219</v>
      </c>
      <c r="F145" s="109">
        <v>1</v>
      </c>
      <c r="G145" s="110" t="str">
        <f t="shared" si="9"/>
        <v>一般</v>
      </c>
      <c r="H145" s="105" t="s">
        <v>606</v>
      </c>
      <c r="I145" s="116" t="s">
        <v>298</v>
      </c>
      <c r="J145" s="111" t="s">
        <v>298</v>
      </c>
      <c r="K145" s="112"/>
      <c r="L145"/>
      <c r="M145"/>
      <c r="N145"/>
      <c r="O145"/>
      <c r="P145"/>
      <c r="Q145"/>
    </row>
    <row r="146" spans="2:17" s="3" customFormat="1" ht="100.5" customHeight="1" x14ac:dyDescent="0.15">
      <c r="B146" s="8">
        <f t="shared" si="8"/>
        <v>141</v>
      </c>
      <c r="C146" s="27" t="s">
        <v>220</v>
      </c>
      <c r="D146" s="60" t="s">
        <v>221</v>
      </c>
      <c r="E146" s="74" t="s">
        <v>222</v>
      </c>
      <c r="F146" s="20">
        <v>4</v>
      </c>
      <c r="G146" s="71" t="str">
        <f t="shared" si="9"/>
        <v>教育</v>
      </c>
      <c r="H146" s="70" t="s">
        <v>527</v>
      </c>
      <c r="I146" s="91" t="s">
        <v>298</v>
      </c>
      <c r="J146" s="40" t="s">
        <v>298</v>
      </c>
      <c r="K146"/>
      <c r="L146"/>
      <c r="M146"/>
      <c r="N146"/>
      <c r="O146"/>
      <c r="P146"/>
      <c r="Q146"/>
    </row>
    <row r="147" spans="2:17" s="3" customFormat="1" ht="100.5" customHeight="1" x14ac:dyDescent="0.15">
      <c r="B147" s="8">
        <f t="shared" si="8"/>
        <v>142</v>
      </c>
      <c r="C147" s="27" t="s">
        <v>220</v>
      </c>
      <c r="D147" s="60" t="s">
        <v>223</v>
      </c>
      <c r="E147" s="74" t="s">
        <v>224</v>
      </c>
      <c r="F147" s="20">
        <v>1</v>
      </c>
      <c r="G147" s="71" t="str">
        <f t="shared" si="9"/>
        <v>一般</v>
      </c>
      <c r="H147" s="70" t="s">
        <v>528</v>
      </c>
      <c r="I147" s="94" t="s">
        <v>298</v>
      </c>
      <c r="J147" s="40" t="s">
        <v>298</v>
      </c>
      <c r="K147"/>
      <c r="L147"/>
      <c r="M147"/>
      <c r="N147"/>
      <c r="O147"/>
      <c r="P147"/>
      <c r="Q147"/>
    </row>
    <row r="148" spans="2:17" s="3" customFormat="1" ht="100.5" customHeight="1" x14ac:dyDescent="0.15">
      <c r="B148" s="8">
        <f t="shared" si="8"/>
        <v>143</v>
      </c>
      <c r="C148" s="27" t="s">
        <v>220</v>
      </c>
      <c r="D148" s="60" t="s">
        <v>225</v>
      </c>
      <c r="E148" s="74" t="s">
        <v>226</v>
      </c>
      <c r="F148" s="20">
        <v>1</v>
      </c>
      <c r="G148" s="71" t="str">
        <f t="shared" si="9"/>
        <v>一般</v>
      </c>
      <c r="H148" s="70" t="s">
        <v>529</v>
      </c>
      <c r="I148" s="91" t="s">
        <v>298</v>
      </c>
      <c r="J148" s="40" t="s">
        <v>298</v>
      </c>
      <c r="K148"/>
      <c r="L148"/>
      <c r="M148"/>
      <c r="N148"/>
      <c r="O148"/>
      <c r="P148"/>
      <c r="Q148"/>
    </row>
    <row r="149" spans="2:17" s="3" customFormat="1" ht="100.5" customHeight="1" x14ac:dyDescent="0.15">
      <c r="B149" s="8">
        <f t="shared" si="8"/>
        <v>144</v>
      </c>
      <c r="C149" s="27" t="s">
        <v>220</v>
      </c>
      <c r="D149" s="60" t="s">
        <v>530</v>
      </c>
      <c r="E149" s="74" t="s">
        <v>227</v>
      </c>
      <c r="F149" s="20">
        <v>3</v>
      </c>
      <c r="G149" s="71" t="str">
        <f t="shared" si="9"/>
        <v>給与</v>
      </c>
      <c r="H149" s="70" t="s">
        <v>607</v>
      </c>
      <c r="I149" s="91" t="s">
        <v>298</v>
      </c>
      <c r="J149" s="40" t="s">
        <v>298</v>
      </c>
      <c r="K149"/>
      <c r="L149"/>
      <c r="M149"/>
      <c r="N149"/>
      <c r="O149"/>
      <c r="P149"/>
      <c r="Q149"/>
    </row>
    <row r="150" spans="2:17" s="3" customFormat="1" ht="100.5" customHeight="1" x14ac:dyDescent="0.15">
      <c r="B150" s="8">
        <f t="shared" si="8"/>
        <v>145</v>
      </c>
      <c r="C150" s="27" t="s">
        <v>531</v>
      </c>
      <c r="D150" s="60" t="s">
        <v>532</v>
      </c>
      <c r="E150" s="74" t="s">
        <v>533</v>
      </c>
      <c r="F150" s="20">
        <v>1</v>
      </c>
      <c r="G150" s="71" t="str">
        <f t="shared" si="9"/>
        <v>一般</v>
      </c>
      <c r="H150" s="70" t="s">
        <v>534</v>
      </c>
      <c r="I150" s="91" t="s">
        <v>298</v>
      </c>
      <c r="J150" s="40" t="s">
        <v>298</v>
      </c>
      <c r="K150"/>
      <c r="L150"/>
      <c r="M150"/>
      <c r="N150"/>
      <c r="O150"/>
      <c r="P150"/>
      <c r="Q150"/>
    </row>
    <row r="151" spans="2:17" s="3" customFormat="1" ht="100.5" customHeight="1" x14ac:dyDescent="0.15">
      <c r="B151" s="8">
        <f t="shared" si="8"/>
        <v>146</v>
      </c>
      <c r="C151" s="27" t="s">
        <v>220</v>
      </c>
      <c r="D151" s="60" t="s">
        <v>535</v>
      </c>
      <c r="E151" s="74" t="s">
        <v>228</v>
      </c>
      <c r="F151" s="20">
        <v>8</v>
      </c>
      <c r="G151" s="71" t="str">
        <f t="shared" si="9"/>
        <v>服務</v>
      </c>
      <c r="H151" s="70" t="s">
        <v>536</v>
      </c>
      <c r="I151" s="91" t="s">
        <v>298</v>
      </c>
      <c r="J151" s="40" t="s">
        <v>298</v>
      </c>
      <c r="K151"/>
      <c r="L151"/>
      <c r="M151"/>
      <c r="N151"/>
      <c r="O151"/>
      <c r="P151"/>
      <c r="Q151"/>
    </row>
    <row r="152" spans="2:17" s="3" customFormat="1" ht="100.5" customHeight="1" x14ac:dyDescent="0.15">
      <c r="B152" s="8">
        <f t="shared" si="8"/>
        <v>147</v>
      </c>
      <c r="C152" s="27" t="s">
        <v>220</v>
      </c>
      <c r="D152" s="60" t="s">
        <v>537</v>
      </c>
      <c r="E152" s="74" t="s">
        <v>229</v>
      </c>
      <c r="F152" s="20">
        <v>2</v>
      </c>
      <c r="G152" s="71" t="str">
        <f t="shared" si="9"/>
        <v>学務</v>
      </c>
      <c r="H152" s="70" t="s">
        <v>538</v>
      </c>
      <c r="I152" s="91" t="s">
        <v>298</v>
      </c>
      <c r="J152" s="40" t="s">
        <v>298</v>
      </c>
      <c r="K152"/>
      <c r="L152"/>
      <c r="M152"/>
      <c r="N152"/>
      <c r="O152"/>
      <c r="P152"/>
      <c r="Q152"/>
    </row>
    <row r="153" spans="2:17" s="3" customFormat="1" ht="100.5" customHeight="1" x14ac:dyDescent="0.15">
      <c r="B153" s="8">
        <f t="shared" si="8"/>
        <v>148</v>
      </c>
      <c r="C153" s="67" t="s">
        <v>230</v>
      </c>
      <c r="D153" s="60" t="s">
        <v>539</v>
      </c>
      <c r="E153" s="60" t="s">
        <v>231</v>
      </c>
      <c r="F153" s="20">
        <v>4</v>
      </c>
      <c r="G153" s="71" t="str">
        <f t="shared" si="9"/>
        <v>教育</v>
      </c>
      <c r="H153" s="83" t="s">
        <v>612</v>
      </c>
      <c r="I153" s="91" t="s">
        <v>298</v>
      </c>
      <c r="J153" s="40" t="s">
        <v>298</v>
      </c>
      <c r="K153"/>
      <c r="L153"/>
      <c r="M153"/>
      <c r="N153"/>
      <c r="O153"/>
      <c r="P153"/>
      <c r="Q153"/>
    </row>
    <row r="154" spans="2:17" s="3" customFormat="1" ht="100.5" customHeight="1" x14ac:dyDescent="0.15">
      <c r="B154" s="8">
        <f t="shared" si="8"/>
        <v>149</v>
      </c>
      <c r="C154" s="27" t="s">
        <v>230</v>
      </c>
      <c r="D154" s="60" t="s">
        <v>540</v>
      </c>
      <c r="E154" s="74" t="s">
        <v>232</v>
      </c>
      <c r="F154" s="20">
        <v>6</v>
      </c>
      <c r="G154" s="71" t="str">
        <f t="shared" si="9"/>
        <v>人事</v>
      </c>
      <c r="H154" s="70" t="s">
        <v>608</v>
      </c>
      <c r="I154" s="91" t="s">
        <v>298</v>
      </c>
      <c r="J154" s="40" t="s">
        <v>298</v>
      </c>
      <c r="K154"/>
      <c r="L154"/>
      <c r="M154"/>
      <c r="N154"/>
      <c r="O154"/>
      <c r="P154"/>
      <c r="Q154"/>
    </row>
    <row r="155" spans="2:17" s="3" customFormat="1" ht="100.5" customHeight="1" x14ac:dyDescent="0.15">
      <c r="B155" s="8">
        <f t="shared" si="8"/>
        <v>150</v>
      </c>
      <c r="C155" s="27" t="s">
        <v>230</v>
      </c>
      <c r="D155" s="60" t="s">
        <v>541</v>
      </c>
      <c r="E155" s="74" t="s">
        <v>233</v>
      </c>
      <c r="F155" s="20">
        <v>8</v>
      </c>
      <c r="G155" s="71" t="str">
        <f t="shared" si="9"/>
        <v>服務</v>
      </c>
      <c r="H155" s="70" t="s">
        <v>542</v>
      </c>
      <c r="I155" s="91" t="s">
        <v>298</v>
      </c>
      <c r="J155" s="40" t="s">
        <v>298</v>
      </c>
      <c r="K155"/>
      <c r="L155"/>
      <c r="M155"/>
      <c r="N155"/>
      <c r="O155"/>
      <c r="P155"/>
      <c r="Q155"/>
    </row>
    <row r="156" spans="2:17" s="3" customFormat="1" ht="100.5" customHeight="1" x14ac:dyDescent="0.15">
      <c r="B156" s="8">
        <f t="shared" si="8"/>
        <v>151</v>
      </c>
      <c r="C156" s="68" t="s">
        <v>230</v>
      </c>
      <c r="D156" s="98" t="s">
        <v>543</v>
      </c>
      <c r="E156" s="76" t="s">
        <v>234</v>
      </c>
      <c r="F156" s="20">
        <v>9</v>
      </c>
      <c r="G156" s="71" t="str">
        <f t="shared" si="9"/>
        <v>福利</v>
      </c>
      <c r="H156" s="70" t="s">
        <v>609</v>
      </c>
      <c r="I156" s="91" t="s">
        <v>298</v>
      </c>
      <c r="J156" s="40" t="s">
        <v>298</v>
      </c>
      <c r="K156"/>
      <c r="L156"/>
      <c r="M156"/>
      <c r="N156"/>
      <c r="O156"/>
      <c r="P156"/>
      <c r="Q156"/>
    </row>
    <row r="157" spans="2:17" s="3" customFormat="1" ht="100.5" customHeight="1" x14ac:dyDescent="0.15">
      <c r="B157" s="8">
        <f t="shared" si="8"/>
        <v>152</v>
      </c>
      <c r="C157" s="68" t="s">
        <v>230</v>
      </c>
      <c r="D157" s="98" t="s">
        <v>544</v>
      </c>
      <c r="E157" s="76" t="s">
        <v>235</v>
      </c>
      <c r="F157" s="20">
        <v>7</v>
      </c>
      <c r="G157" s="71" t="str">
        <f t="shared" si="9"/>
        <v>税務</v>
      </c>
      <c r="H157" s="70" t="s">
        <v>545</v>
      </c>
      <c r="I157" s="91" t="s">
        <v>298</v>
      </c>
      <c r="J157" s="40" t="s">
        <v>298</v>
      </c>
      <c r="K157"/>
      <c r="L157"/>
      <c r="M157"/>
      <c r="N157"/>
      <c r="O157"/>
      <c r="P157"/>
      <c r="Q157"/>
    </row>
    <row r="158" spans="2:17" s="3" customFormat="1" ht="100.5" customHeight="1" x14ac:dyDescent="0.15">
      <c r="B158" s="8">
        <f t="shared" si="8"/>
        <v>153</v>
      </c>
      <c r="C158" s="68" t="s">
        <v>230</v>
      </c>
      <c r="D158" s="98" t="s">
        <v>546</v>
      </c>
      <c r="E158" s="76" t="s">
        <v>236</v>
      </c>
      <c r="F158" s="20">
        <v>10</v>
      </c>
      <c r="G158" s="71" t="str">
        <f t="shared" si="9"/>
        <v>旅費</v>
      </c>
      <c r="H158" s="70" t="s">
        <v>547</v>
      </c>
      <c r="I158" s="91" t="s">
        <v>298</v>
      </c>
      <c r="J158" s="40" t="s">
        <v>298</v>
      </c>
      <c r="K158"/>
      <c r="L158"/>
      <c r="M158"/>
      <c r="N158"/>
      <c r="O158"/>
      <c r="P158"/>
      <c r="Q158"/>
    </row>
    <row r="159" spans="2:17" s="3" customFormat="1" ht="100.5" customHeight="1" x14ac:dyDescent="0.15">
      <c r="B159" s="8">
        <f t="shared" si="8"/>
        <v>154</v>
      </c>
      <c r="C159" s="68" t="s">
        <v>230</v>
      </c>
      <c r="D159" s="98" t="s">
        <v>548</v>
      </c>
      <c r="E159" s="76" t="s">
        <v>237</v>
      </c>
      <c r="F159" s="20">
        <v>3</v>
      </c>
      <c r="G159" s="71" t="str">
        <f t="shared" si="9"/>
        <v>給与</v>
      </c>
      <c r="H159" s="70" t="s">
        <v>549</v>
      </c>
      <c r="I159" s="91" t="s">
        <v>522</v>
      </c>
      <c r="J159" s="40" t="s">
        <v>298</v>
      </c>
      <c r="K159"/>
      <c r="L159"/>
      <c r="M159"/>
      <c r="N159"/>
      <c r="O159"/>
      <c r="P159"/>
      <c r="Q159"/>
    </row>
    <row r="160" spans="2:17" s="3" customFormat="1" ht="100.5" customHeight="1" x14ac:dyDescent="0.15">
      <c r="B160" s="8">
        <f t="shared" si="8"/>
        <v>155</v>
      </c>
      <c r="C160" s="68" t="s">
        <v>230</v>
      </c>
      <c r="D160" s="98" t="s">
        <v>550</v>
      </c>
      <c r="E160" s="77" t="s">
        <v>551</v>
      </c>
      <c r="F160" s="20">
        <v>9</v>
      </c>
      <c r="G160" s="71" t="str">
        <f t="shared" si="9"/>
        <v>福利</v>
      </c>
      <c r="H160" s="70" t="s">
        <v>552</v>
      </c>
      <c r="I160" s="91" t="s">
        <v>298</v>
      </c>
      <c r="J160" s="40" t="s">
        <v>298</v>
      </c>
      <c r="K160"/>
      <c r="L160"/>
      <c r="M160"/>
      <c r="N160"/>
      <c r="O160"/>
      <c r="P160"/>
      <c r="Q160"/>
    </row>
    <row r="161" spans="2:17" s="3" customFormat="1" ht="100.5" customHeight="1" x14ac:dyDescent="0.15">
      <c r="B161" s="8">
        <f t="shared" si="8"/>
        <v>156</v>
      </c>
      <c r="C161" s="68" t="s">
        <v>230</v>
      </c>
      <c r="D161" s="98" t="s">
        <v>553</v>
      </c>
      <c r="E161" s="77" t="s">
        <v>554</v>
      </c>
      <c r="F161" s="20">
        <v>7</v>
      </c>
      <c r="G161" s="71" t="str">
        <f t="shared" si="9"/>
        <v>税務</v>
      </c>
      <c r="H161" s="70" t="s">
        <v>592</v>
      </c>
      <c r="I161" s="91" t="s">
        <v>298</v>
      </c>
      <c r="J161" s="40" t="s">
        <v>298</v>
      </c>
      <c r="K161"/>
      <c r="L161"/>
      <c r="M161"/>
      <c r="N161"/>
      <c r="O161"/>
      <c r="P161"/>
      <c r="Q161"/>
    </row>
    <row r="162" spans="2:17" s="3" customFormat="1" ht="100.5" customHeight="1" x14ac:dyDescent="0.15">
      <c r="B162" s="8">
        <f t="shared" si="8"/>
        <v>157</v>
      </c>
      <c r="C162" s="68" t="s">
        <v>230</v>
      </c>
      <c r="D162" s="98" t="s">
        <v>555</v>
      </c>
      <c r="E162" s="77" t="s">
        <v>238</v>
      </c>
      <c r="F162" s="20">
        <v>2</v>
      </c>
      <c r="G162" s="71" t="str">
        <f t="shared" si="9"/>
        <v>学務</v>
      </c>
      <c r="H162" s="70" t="s">
        <v>556</v>
      </c>
      <c r="I162" s="91" t="s">
        <v>298</v>
      </c>
      <c r="J162" s="40" t="s">
        <v>298</v>
      </c>
      <c r="K162"/>
      <c r="L162"/>
      <c r="M162"/>
      <c r="N162"/>
      <c r="O162"/>
      <c r="P162"/>
      <c r="Q162"/>
    </row>
    <row r="163" spans="2:17" s="3" customFormat="1" ht="100.5" customHeight="1" x14ac:dyDescent="0.15">
      <c r="B163" s="8">
        <f t="shared" si="8"/>
        <v>158</v>
      </c>
      <c r="C163" s="99" t="s">
        <v>230</v>
      </c>
      <c r="D163" s="98" t="s">
        <v>557</v>
      </c>
      <c r="E163" s="98" t="s">
        <v>239</v>
      </c>
      <c r="F163" s="20">
        <v>6</v>
      </c>
      <c r="G163" s="71" t="str">
        <f t="shared" si="9"/>
        <v>人事</v>
      </c>
      <c r="H163" s="83" t="s">
        <v>558</v>
      </c>
      <c r="I163" s="91" t="s">
        <v>298</v>
      </c>
      <c r="J163" s="40" t="s">
        <v>298</v>
      </c>
      <c r="K163"/>
      <c r="L163"/>
      <c r="M163"/>
      <c r="N163"/>
      <c r="O163"/>
      <c r="P163"/>
      <c r="Q163"/>
    </row>
    <row r="164" spans="2:17" s="3" customFormat="1" ht="100.5" customHeight="1" x14ac:dyDescent="0.15">
      <c r="B164" s="8">
        <f t="shared" si="8"/>
        <v>159</v>
      </c>
      <c r="C164" s="99" t="s">
        <v>240</v>
      </c>
      <c r="D164" s="98" t="s">
        <v>559</v>
      </c>
      <c r="E164" s="98" t="s">
        <v>241</v>
      </c>
      <c r="F164" s="20">
        <v>1</v>
      </c>
      <c r="G164" s="71" t="str">
        <f t="shared" si="9"/>
        <v>一般</v>
      </c>
      <c r="H164" s="83" t="s">
        <v>560</v>
      </c>
      <c r="I164" s="91" t="s">
        <v>298</v>
      </c>
      <c r="J164" s="40" t="s">
        <v>298</v>
      </c>
      <c r="K164"/>
      <c r="L164"/>
      <c r="M164"/>
      <c r="N164"/>
      <c r="O164"/>
      <c r="P164"/>
      <c r="Q164"/>
    </row>
    <row r="165" spans="2:17" s="3" customFormat="1" ht="100.5" customHeight="1" x14ac:dyDescent="0.15">
      <c r="B165" s="8">
        <f t="shared" si="8"/>
        <v>160</v>
      </c>
      <c r="C165" s="68" t="s">
        <v>240</v>
      </c>
      <c r="D165" s="98" t="s">
        <v>561</v>
      </c>
      <c r="E165" s="77" t="s">
        <v>562</v>
      </c>
      <c r="F165" s="20">
        <v>3</v>
      </c>
      <c r="G165" s="71" t="str">
        <f t="shared" si="9"/>
        <v>給与</v>
      </c>
      <c r="H165" s="70" t="s">
        <v>624</v>
      </c>
      <c r="I165" s="91" t="s">
        <v>298</v>
      </c>
      <c r="J165" s="40" t="s">
        <v>298</v>
      </c>
      <c r="K165"/>
      <c r="L165"/>
      <c r="M165"/>
      <c r="N165"/>
      <c r="O165"/>
      <c r="P165"/>
      <c r="Q165"/>
    </row>
    <row r="166" spans="2:17" s="3" customFormat="1" ht="100.5" customHeight="1" x14ac:dyDescent="0.15">
      <c r="B166" s="8">
        <f t="shared" si="8"/>
        <v>161</v>
      </c>
      <c r="C166" s="99" t="s">
        <v>242</v>
      </c>
      <c r="D166" s="98" t="s">
        <v>563</v>
      </c>
      <c r="E166" s="98" t="s">
        <v>243</v>
      </c>
      <c r="F166" s="20">
        <v>3</v>
      </c>
      <c r="G166" s="71" t="str">
        <f t="shared" si="9"/>
        <v>給与</v>
      </c>
      <c r="H166" s="83" t="s">
        <v>564</v>
      </c>
      <c r="I166" s="91" t="s">
        <v>298</v>
      </c>
      <c r="J166" s="40" t="s">
        <v>298</v>
      </c>
      <c r="K166"/>
      <c r="L166"/>
      <c r="M166"/>
      <c r="N166"/>
      <c r="O166"/>
      <c r="P166"/>
      <c r="Q166"/>
    </row>
    <row r="167" spans="2:17" s="3" customFormat="1" ht="100.5" customHeight="1" x14ac:dyDescent="0.15">
      <c r="B167" s="8">
        <f t="shared" si="8"/>
        <v>162</v>
      </c>
      <c r="C167" s="99" t="s">
        <v>242</v>
      </c>
      <c r="D167" s="98" t="s">
        <v>565</v>
      </c>
      <c r="E167" s="98" t="s">
        <v>244</v>
      </c>
      <c r="F167" s="20">
        <v>1</v>
      </c>
      <c r="G167" s="71" t="str">
        <f t="shared" si="9"/>
        <v>一般</v>
      </c>
      <c r="H167" s="83" t="s">
        <v>566</v>
      </c>
      <c r="I167" s="91" t="s">
        <v>298</v>
      </c>
      <c r="J167" s="40" t="s">
        <v>298</v>
      </c>
      <c r="K167"/>
      <c r="L167"/>
      <c r="M167"/>
      <c r="N167"/>
      <c r="O167"/>
      <c r="P167"/>
      <c r="Q167"/>
    </row>
    <row r="168" spans="2:17" s="3" customFormat="1" ht="100.5" customHeight="1" x14ac:dyDescent="0.15">
      <c r="B168" s="8">
        <f t="shared" si="8"/>
        <v>163</v>
      </c>
      <c r="C168" s="117" t="s">
        <v>242</v>
      </c>
      <c r="D168" s="118" t="s">
        <v>567</v>
      </c>
      <c r="E168" s="118" t="s">
        <v>245</v>
      </c>
      <c r="F168" s="109">
        <v>11</v>
      </c>
      <c r="G168" s="110" t="str">
        <f t="shared" si="9"/>
        <v>文書</v>
      </c>
      <c r="H168" s="119" t="s">
        <v>273</v>
      </c>
      <c r="I168" s="92" t="s">
        <v>298</v>
      </c>
      <c r="J168" s="111" t="s">
        <v>298</v>
      </c>
      <c r="K168" s="112"/>
      <c r="L168"/>
      <c r="M168"/>
      <c r="N168"/>
      <c r="O168"/>
      <c r="P168"/>
      <c r="Q168"/>
    </row>
    <row r="169" spans="2:17" s="3" customFormat="1" ht="100.5" customHeight="1" x14ac:dyDescent="0.15">
      <c r="B169" s="8">
        <f t="shared" si="8"/>
        <v>164</v>
      </c>
      <c r="C169" s="99" t="s">
        <v>242</v>
      </c>
      <c r="D169" s="98" t="s">
        <v>568</v>
      </c>
      <c r="E169" s="98" t="s">
        <v>246</v>
      </c>
      <c r="F169" s="20">
        <v>11</v>
      </c>
      <c r="G169" s="71" t="str">
        <f t="shared" si="9"/>
        <v>文書</v>
      </c>
      <c r="H169" s="83" t="s">
        <v>569</v>
      </c>
      <c r="I169" s="91" t="s">
        <v>298</v>
      </c>
      <c r="J169" s="40" t="s">
        <v>298</v>
      </c>
      <c r="K169"/>
      <c r="L169"/>
      <c r="M169"/>
      <c r="N169"/>
      <c r="O169"/>
      <c r="P169"/>
      <c r="Q169"/>
    </row>
    <row r="170" spans="2:17" s="3" customFormat="1" ht="100.5" customHeight="1" x14ac:dyDescent="0.15">
      <c r="B170" s="8">
        <f t="shared" si="8"/>
        <v>165</v>
      </c>
      <c r="C170" s="99" t="s">
        <v>247</v>
      </c>
      <c r="D170" s="98" t="s">
        <v>248</v>
      </c>
      <c r="E170" s="98" t="s">
        <v>249</v>
      </c>
      <c r="F170" s="20">
        <v>1</v>
      </c>
      <c r="G170" s="71" t="str">
        <f t="shared" si="9"/>
        <v>一般</v>
      </c>
      <c r="H170" s="83" t="s">
        <v>570</v>
      </c>
      <c r="I170" s="91" t="s">
        <v>298</v>
      </c>
      <c r="J170" s="40" t="s">
        <v>298</v>
      </c>
      <c r="K170"/>
      <c r="L170"/>
      <c r="M170"/>
      <c r="N170"/>
      <c r="O170"/>
      <c r="P170"/>
      <c r="Q170"/>
    </row>
    <row r="171" spans="2:17" s="3" customFormat="1" ht="100.5" customHeight="1" x14ac:dyDescent="0.15">
      <c r="B171" s="8">
        <f t="shared" si="8"/>
        <v>166</v>
      </c>
      <c r="C171" s="99" t="s">
        <v>250</v>
      </c>
      <c r="D171" s="98" t="s">
        <v>571</v>
      </c>
      <c r="E171" s="98" t="s">
        <v>251</v>
      </c>
      <c r="F171" s="20">
        <v>1</v>
      </c>
      <c r="G171" s="71" t="str">
        <f t="shared" si="9"/>
        <v>一般</v>
      </c>
      <c r="H171" s="83" t="s">
        <v>572</v>
      </c>
      <c r="I171" s="91" t="s">
        <v>298</v>
      </c>
      <c r="J171" s="40" t="s">
        <v>298</v>
      </c>
      <c r="K171"/>
      <c r="L171"/>
      <c r="M171"/>
      <c r="N171"/>
      <c r="O171"/>
      <c r="P171"/>
      <c r="Q171"/>
    </row>
    <row r="172" spans="2:17" s="3" customFormat="1" ht="100.5" customHeight="1" x14ac:dyDescent="0.15">
      <c r="B172" s="8">
        <f t="shared" si="8"/>
        <v>167</v>
      </c>
      <c r="C172" s="99" t="s">
        <v>252</v>
      </c>
      <c r="D172" s="98" t="s">
        <v>573</v>
      </c>
      <c r="E172" s="98" t="s">
        <v>253</v>
      </c>
      <c r="F172" s="20">
        <v>7</v>
      </c>
      <c r="G172" s="71" t="str">
        <f t="shared" si="9"/>
        <v>税務</v>
      </c>
      <c r="H172" s="83" t="s">
        <v>574</v>
      </c>
      <c r="I172" s="91" t="s">
        <v>298</v>
      </c>
      <c r="J172" s="40" t="s">
        <v>298</v>
      </c>
      <c r="K172"/>
      <c r="L172"/>
      <c r="M172"/>
      <c r="N172"/>
      <c r="O172"/>
      <c r="P172"/>
      <c r="Q172"/>
    </row>
    <row r="173" spans="2:17" s="3" customFormat="1" ht="100.5" customHeight="1" x14ac:dyDescent="0.15">
      <c r="B173" s="8">
        <f t="shared" si="8"/>
        <v>168</v>
      </c>
      <c r="C173" s="99" t="s">
        <v>252</v>
      </c>
      <c r="D173" s="98" t="s">
        <v>575</v>
      </c>
      <c r="E173" s="98" t="s">
        <v>254</v>
      </c>
      <c r="F173" s="20">
        <v>5</v>
      </c>
      <c r="G173" s="71" t="str">
        <f t="shared" si="9"/>
        <v>財務</v>
      </c>
      <c r="H173" s="83" t="s">
        <v>576</v>
      </c>
      <c r="I173" s="91" t="s">
        <v>298</v>
      </c>
      <c r="J173" s="40" t="s">
        <v>298</v>
      </c>
      <c r="K173"/>
      <c r="L173"/>
      <c r="M173"/>
      <c r="N173"/>
      <c r="O173"/>
      <c r="P173"/>
      <c r="Q173"/>
    </row>
    <row r="174" spans="2:17" s="3" customFormat="1" ht="100.5" customHeight="1" x14ac:dyDescent="0.15">
      <c r="B174" s="8">
        <f t="shared" si="8"/>
        <v>169</v>
      </c>
      <c r="C174" s="99" t="s">
        <v>255</v>
      </c>
      <c r="D174" s="98" t="s">
        <v>577</v>
      </c>
      <c r="E174" s="98" t="s">
        <v>256</v>
      </c>
      <c r="F174" s="20">
        <v>3</v>
      </c>
      <c r="G174" s="71" t="str">
        <f t="shared" si="9"/>
        <v>給与</v>
      </c>
      <c r="H174" s="83" t="s">
        <v>578</v>
      </c>
      <c r="I174" s="91" t="s">
        <v>298</v>
      </c>
      <c r="J174" s="40" t="s">
        <v>298</v>
      </c>
      <c r="K174"/>
      <c r="L174"/>
      <c r="M174"/>
      <c r="N174"/>
      <c r="O174"/>
      <c r="P174"/>
      <c r="Q174"/>
    </row>
    <row r="175" spans="2:17" s="3" customFormat="1" ht="100.5" customHeight="1" x14ac:dyDescent="0.15">
      <c r="B175" s="8">
        <f t="shared" si="8"/>
        <v>170</v>
      </c>
      <c r="C175" s="99" t="s">
        <v>255</v>
      </c>
      <c r="D175" s="98" t="s">
        <v>579</v>
      </c>
      <c r="E175" s="98" t="s">
        <v>257</v>
      </c>
      <c r="F175" s="20">
        <v>5</v>
      </c>
      <c r="G175" s="71" t="str">
        <f t="shared" si="9"/>
        <v>財務</v>
      </c>
      <c r="H175" s="83" t="s">
        <v>580</v>
      </c>
      <c r="I175" s="91" t="s">
        <v>581</v>
      </c>
      <c r="J175" s="40" t="s">
        <v>298</v>
      </c>
      <c r="K175"/>
      <c r="L175"/>
      <c r="M175"/>
      <c r="N175"/>
      <c r="O175"/>
      <c r="P175"/>
      <c r="Q175"/>
    </row>
    <row r="176" spans="2:17" s="3" customFormat="1" ht="100.5" customHeight="1" x14ac:dyDescent="0.15">
      <c r="B176" s="8">
        <f t="shared" si="8"/>
        <v>171</v>
      </c>
      <c r="C176" s="99" t="s">
        <v>255</v>
      </c>
      <c r="D176" s="98" t="s">
        <v>582</v>
      </c>
      <c r="E176" s="98" t="s">
        <v>258</v>
      </c>
      <c r="F176" s="20">
        <v>10</v>
      </c>
      <c r="G176" s="71" t="str">
        <f t="shared" si="9"/>
        <v>旅費</v>
      </c>
      <c r="H176" s="83" t="s">
        <v>583</v>
      </c>
      <c r="I176" s="91" t="s">
        <v>298</v>
      </c>
      <c r="J176" s="40" t="s">
        <v>298</v>
      </c>
      <c r="K176"/>
      <c r="L176"/>
      <c r="M176"/>
      <c r="N176"/>
      <c r="O176"/>
      <c r="P176"/>
      <c r="Q176"/>
    </row>
    <row r="177" spans="2:17" s="3" customFormat="1" ht="100.5" customHeight="1" x14ac:dyDescent="0.15">
      <c r="B177" s="8">
        <f t="shared" si="8"/>
        <v>172</v>
      </c>
      <c r="C177" s="99" t="s">
        <v>255</v>
      </c>
      <c r="D177" s="98" t="s">
        <v>584</v>
      </c>
      <c r="E177" s="98" t="s">
        <v>259</v>
      </c>
      <c r="F177" s="20">
        <v>10</v>
      </c>
      <c r="G177" s="71" t="str">
        <f t="shared" si="9"/>
        <v>旅費</v>
      </c>
      <c r="H177" s="83" t="s">
        <v>585</v>
      </c>
      <c r="I177" s="91" t="s">
        <v>298</v>
      </c>
      <c r="J177" s="40" t="s">
        <v>298</v>
      </c>
      <c r="K177"/>
      <c r="L177"/>
      <c r="M177"/>
      <c r="N177"/>
      <c r="O177"/>
      <c r="P177"/>
      <c r="Q177"/>
    </row>
    <row r="178" spans="2:17" s="3" customFormat="1" ht="100.5" customHeight="1" x14ac:dyDescent="0.15">
      <c r="B178" s="8">
        <f t="shared" si="8"/>
        <v>173</v>
      </c>
      <c r="C178" s="99" t="s">
        <v>255</v>
      </c>
      <c r="D178" s="98" t="s">
        <v>586</v>
      </c>
      <c r="E178" s="98" t="s">
        <v>260</v>
      </c>
      <c r="F178" s="20">
        <v>6</v>
      </c>
      <c r="G178" s="71" t="str">
        <f t="shared" si="9"/>
        <v>人事</v>
      </c>
      <c r="H178" s="83" t="s">
        <v>297</v>
      </c>
      <c r="I178" s="94" t="s">
        <v>298</v>
      </c>
      <c r="J178" s="40" t="s">
        <v>298</v>
      </c>
      <c r="K178"/>
      <c r="L178"/>
      <c r="M178"/>
      <c r="N178"/>
      <c r="O178"/>
      <c r="P178"/>
      <c r="Q178"/>
    </row>
    <row r="179" spans="2:17" s="3" customFormat="1" ht="100.5" customHeight="1" x14ac:dyDescent="0.15">
      <c r="B179" s="8">
        <f t="shared" si="8"/>
        <v>174</v>
      </c>
      <c r="C179" s="99" t="s">
        <v>261</v>
      </c>
      <c r="D179" s="98" t="s">
        <v>587</v>
      </c>
      <c r="E179" s="98" t="s">
        <v>262</v>
      </c>
      <c r="F179" s="20">
        <v>1</v>
      </c>
      <c r="G179" s="71" t="str">
        <f t="shared" si="9"/>
        <v>一般</v>
      </c>
      <c r="H179" s="83" t="s">
        <v>588</v>
      </c>
      <c r="I179" s="91" t="s">
        <v>298</v>
      </c>
      <c r="J179" s="40" t="s">
        <v>298</v>
      </c>
      <c r="K179"/>
      <c r="L179"/>
      <c r="M179"/>
      <c r="N179"/>
      <c r="O179"/>
      <c r="P179"/>
      <c r="Q179"/>
    </row>
    <row r="180" spans="2:17" s="3" customFormat="1" ht="100.5" customHeight="1" x14ac:dyDescent="0.15">
      <c r="B180" s="8">
        <f t="shared" si="8"/>
        <v>175</v>
      </c>
      <c r="C180" s="99" t="s">
        <v>263</v>
      </c>
      <c r="D180" s="98" t="s">
        <v>589</v>
      </c>
      <c r="E180" s="98" t="s">
        <v>264</v>
      </c>
      <c r="F180" s="20">
        <v>1</v>
      </c>
      <c r="G180" s="71" t="str">
        <f t="shared" si="9"/>
        <v>一般</v>
      </c>
      <c r="H180" s="83" t="s">
        <v>590</v>
      </c>
      <c r="I180" s="91" t="s">
        <v>591</v>
      </c>
      <c r="J180" s="40" t="s">
        <v>298</v>
      </c>
      <c r="K180"/>
      <c r="L180"/>
      <c r="M180"/>
      <c r="N180"/>
      <c r="O180"/>
      <c r="P180"/>
      <c r="Q180"/>
    </row>
    <row r="181" spans="2:17" s="3" customFormat="1" ht="100.5" customHeight="1" x14ac:dyDescent="0.15">
      <c r="B181" s="8">
        <f t="shared" si="8"/>
        <v>176</v>
      </c>
      <c r="C181" s="117" t="s">
        <v>287</v>
      </c>
      <c r="D181" s="118" t="s">
        <v>288</v>
      </c>
      <c r="E181" s="118" t="s">
        <v>289</v>
      </c>
      <c r="F181" s="109">
        <v>3</v>
      </c>
      <c r="G181" s="110" t="str">
        <f t="shared" si="9"/>
        <v>給与</v>
      </c>
      <c r="H181" s="119" t="s">
        <v>290</v>
      </c>
      <c r="I181" s="92" t="s">
        <v>298</v>
      </c>
      <c r="J181" s="111" t="s">
        <v>298</v>
      </c>
      <c r="K181" s="112"/>
      <c r="L181"/>
      <c r="M181"/>
      <c r="N181"/>
      <c r="O181"/>
      <c r="P181"/>
      <c r="Q181"/>
    </row>
    <row r="182" spans="2:17" s="3" customFormat="1" ht="100.5" customHeight="1" x14ac:dyDescent="0.15">
      <c r="B182" s="8">
        <f t="shared" si="8"/>
        <v>177</v>
      </c>
      <c r="C182" s="99" t="s">
        <v>287</v>
      </c>
      <c r="D182" s="98" t="s">
        <v>291</v>
      </c>
      <c r="E182" s="98" t="s">
        <v>292</v>
      </c>
      <c r="F182" s="20">
        <v>1</v>
      </c>
      <c r="G182" s="71" t="str">
        <f t="shared" si="9"/>
        <v>一般</v>
      </c>
      <c r="H182" s="83" t="s">
        <v>293</v>
      </c>
      <c r="I182" s="91" t="s">
        <v>298</v>
      </c>
      <c r="J182" s="40" t="s">
        <v>298</v>
      </c>
      <c r="K182"/>
      <c r="L182"/>
      <c r="M182"/>
      <c r="N182"/>
      <c r="O182"/>
      <c r="P182"/>
      <c r="Q182"/>
    </row>
    <row r="183" spans="2:17" s="3" customFormat="1" ht="100.5" customHeight="1" x14ac:dyDescent="0.15">
      <c r="B183" s="8" t="str">
        <f t="shared" ref="B183:B198" si="10">IF(F183="","",B182+1)</f>
        <v/>
      </c>
      <c r="C183" s="99"/>
      <c r="D183" s="98"/>
      <c r="E183" s="98"/>
      <c r="F183" s="20"/>
      <c r="G183" s="71" t="str">
        <f t="shared" ref="G183:G185" si="11">IF(F183="","",VLOOKUP(F183,$S$6:$T$17,2,0))</f>
        <v/>
      </c>
      <c r="H183" s="83"/>
      <c r="I183" s="94" t="s">
        <v>298</v>
      </c>
      <c r="J183" s="40" t="s">
        <v>7</v>
      </c>
      <c r="K183"/>
      <c r="L183"/>
      <c r="M183"/>
      <c r="N183"/>
      <c r="O183"/>
      <c r="P183"/>
      <c r="Q183"/>
    </row>
    <row r="184" spans="2:17" s="3" customFormat="1" ht="100.5" customHeight="1" x14ac:dyDescent="0.15">
      <c r="B184" s="8" t="str">
        <f t="shared" si="10"/>
        <v/>
      </c>
      <c r="C184" s="117"/>
      <c r="D184" s="118"/>
      <c r="E184" s="118"/>
      <c r="F184" s="109"/>
      <c r="G184" s="110" t="str">
        <f t="shared" si="11"/>
        <v/>
      </c>
      <c r="H184" s="119"/>
      <c r="I184" s="92" t="s">
        <v>7</v>
      </c>
      <c r="J184" s="111" t="s">
        <v>7</v>
      </c>
      <c r="K184" s="112"/>
      <c r="L184"/>
      <c r="M184"/>
      <c r="N184"/>
      <c r="O184"/>
      <c r="P184"/>
      <c r="Q184"/>
    </row>
    <row r="185" spans="2:17" s="3" customFormat="1" ht="100.5" customHeight="1" x14ac:dyDescent="0.15">
      <c r="B185" s="8" t="str">
        <f t="shared" si="10"/>
        <v/>
      </c>
      <c r="C185" s="99"/>
      <c r="D185" s="98"/>
      <c r="E185" s="98"/>
      <c r="F185" s="20"/>
      <c r="G185" s="71" t="str">
        <f t="shared" si="11"/>
        <v/>
      </c>
      <c r="H185" s="83"/>
      <c r="I185" s="91" t="s">
        <v>7</v>
      </c>
      <c r="J185" s="40" t="s">
        <v>7</v>
      </c>
      <c r="K185"/>
      <c r="L185"/>
      <c r="M185"/>
      <c r="N185"/>
      <c r="O185"/>
      <c r="P185"/>
      <c r="Q185"/>
    </row>
    <row r="186" spans="2:17" s="3" customFormat="1" ht="100.5" customHeight="1" x14ac:dyDescent="0.15">
      <c r="B186" s="8" t="str">
        <f t="shared" si="10"/>
        <v/>
      </c>
      <c r="C186" s="19"/>
      <c r="D186" s="64"/>
      <c r="E186" s="69"/>
      <c r="F186" s="20"/>
      <c r="G186" s="71" t="str">
        <f t="shared" ref="G186:G197" si="12">IF(F186="","",VLOOKUP(F186,$S$6:$T$17,2,0))</f>
        <v/>
      </c>
      <c r="H186" s="83"/>
      <c r="I186" s="91" t="s">
        <v>7</v>
      </c>
      <c r="J186" s="40" t="s">
        <v>10</v>
      </c>
      <c r="K186"/>
      <c r="L186"/>
      <c r="M186"/>
      <c r="N186"/>
      <c r="O186"/>
      <c r="P186"/>
      <c r="Q186"/>
    </row>
    <row r="187" spans="2:17" s="3" customFormat="1" ht="100.5" customHeight="1" x14ac:dyDescent="0.15">
      <c r="B187" s="8" t="str">
        <f t="shared" si="10"/>
        <v/>
      </c>
      <c r="C187" s="19"/>
      <c r="D187" s="64"/>
      <c r="E187" s="69"/>
      <c r="F187" s="20"/>
      <c r="G187" s="71" t="str">
        <f t="shared" si="12"/>
        <v/>
      </c>
      <c r="H187" s="83"/>
      <c r="I187" s="91" t="s">
        <v>7</v>
      </c>
      <c r="J187" s="40" t="s">
        <v>10</v>
      </c>
      <c r="K187"/>
      <c r="L187"/>
      <c r="M187"/>
      <c r="N187"/>
      <c r="O187"/>
      <c r="P187"/>
      <c r="Q187"/>
    </row>
    <row r="188" spans="2:17" s="3" customFormat="1" ht="100.5" customHeight="1" x14ac:dyDescent="0.15">
      <c r="B188" s="8" t="str">
        <f t="shared" si="10"/>
        <v/>
      </c>
      <c r="C188" s="19"/>
      <c r="D188" s="64"/>
      <c r="E188" s="69"/>
      <c r="F188" s="20"/>
      <c r="G188" s="71" t="str">
        <f t="shared" si="12"/>
        <v/>
      </c>
      <c r="H188" s="83"/>
      <c r="I188" s="91" t="s">
        <v>7</v>
      </c>
      <c r="J188" s="40" t="s">
        <v>10</v>
      </c>
      <c r="K188"/>
      <c r="L188"/>
      <c r="M188"/>
      <c r="N188"/>
      <c r="O188"/>
      <c r="P188"/>
      <c r="Q188"/>
    </row>
    <row r="189" spans="2:17" s="3" customFormat="1" ht="100.5" customHeight="1" x14ac:dyDescent="0.15">
      <c r="B189" s="8" t="str">
        <f t="shared" si="10"/>
        <v/>
      </c>
      <c r="C189" s="19"/>
      <c r="D189" s="64"/>
      <c r="E189" s="69"/>
      <c r="F189" s="20"/>
      <c r="G189" s="71" t="str">
        <f t="shared" si="12"/>
        <v/>
      </c>
      <c r="H189" s="83"/>
      <c r="I189" s="91" t="s">
        <v>7</v>
      </c>
      <c r="J189" s="40" t="s">
        <v>10</v>
      </c>
      <c r="K189"/>
      <c r="L189"/>
      <c r="M189"/>
      <c r="N189"/>
      <c r="O189"/>
      <c r="P189"/>
      <c r="Q189"/>
    </row>
    <row r="190" spans="2:17" s="3" customFormat="1" ht="100.5" customHeight="1" x14ac:dyDescent="0.15">
      <c r="B190" s="8" t="str">
        <f t="shared" si="10"/>
        <v/>
      </c>
      <c r="C190" s="19"/>
      <c r="D190" s="64"/>
      <c r="E190" s="69"/>
      <c r="F190" s="20"/>
      <c r="G190" s="71" t="str">
        <f t="shared" si="12"/>
        <v/>
      </c>
      <c r="H190" s="83"/>
      <c r="I190" s="91" t="s">
        <v>7</v>
      </c>
      <c r="J190" s="40" t="s">
        <v>10</v>
      </c>
      <c r="K190"/>
      <c r="L190"/>
      <c r="M190"/>
      <c r="N190"/>
      <c r="O190"/>
      <c r="P190"/>
      <c r="Q190"/>
    </row>
    <row r="191" spans="2:17" s="3" customFormat="1" ht="100.5" customHeight="1" x14ac:dyDescent="0.15">
      <c r="B191" s="8" t="str">
        <f t="shared" si="10"/>
        <v/>
      </c>
      <c r="C191" s="19"/>
      <c r="D191" s="64"/>
      <c r="E191" s="78"/>
      <c r="F191" s="20"/>
      <c r="G191" s="71" t="str">
        <f t="shared" si="12"/>
        <v/>
      </c>
      <c r="H191" s="83"/>
      <c r="I191" s="91" t="s">
        <v>7</v>
      </c>
      <c r="J191" s="40" t="s">
        <v>10</v>
      </c>
      <c r="K191"/>
      <c r="L191"/>
      <c r="M191"/>
      <c r="N191"/>
      <c r="O191"/>
      <c r="P191"/>
      <c r="Q191"/>
    </row>
    <row r="192" spans="2:17" s="3" customFormat="1" ht="100.5" customHeight="1" x14ac:dyDescent="0.15">
      <c r="B192" s="8" t="str">
        <f t="shared" si="10"/>
        <v/>
      </c>
      <c r="C192" s="19"/>
      <c r="D192" s="64"/>
      <c r="E192" s="78"/>
      <c r="F192" s="20"/>
      <c r="G192" s="71" t="str">
        <f t="shared" si="12"/>
        <v/>
      </c>
      <c r="H192" s="83"/>
      <c r="I192" s="91" t="s">
        <v>7</v>
      </c>
      <c r="J192" s="40" t="s">
        <v>10</v>
      </c>
      <c r="K192"/>
      <c r="L192"/>
      <c r="M192"/>
      <c r="N192"/>
      <c r="O192"/>
      <c r="P192"/>
      <c r="Q192"/>
    </row>
    <row r="193" spans="2:17" s="3" customFormat="1" ht="100.5" customHeight="1" x14ac:dyDescent="0.15">
      <c r="B193" s="8" t="str">
        <f t="shared" si="10"/>
        <v/>
      </c>
      <c r="C193" s="19"/>
      <c r="D193" s="64"/>
      <c r="E193" s="78"/>
      <c r="F193" s="20"/>
      <c r="G193" s="71" t="str">
        <f t="shared" si="12"/>
        <v/>
      </c>
      <c r="H193" s="83"/>
      <c r="I193" s="91" t="s">
        <v>7</v>
      </c>
      <c r="J193" s="40" t="s">
        <v>10</v>
      </c>
      <c r="K193"/>
      <c r="L193"/>
      <c r="M193"/>
      <c r="N193"/>
      <c r="O193"/>
      <c r="P193"/>
      <c r="Q193"/>
    </row>
    <row r="194" spans="2:17" s="3" customFormat="1" ht="100.5" customHeight="1" x14ac:dyDescent="0.15">
      <c r="B194" s="8" t="str">
        <f t="shared" si="10"/>
        <v/>
      </c>
      <c r="C194" s="19"/>
      <c r="D194" s="64"/>
      <c r="E194" s="78"/>
      <c r="F194" s="20"/>
      <c r="G194" s="71" t="str">
        <f t="shared" si="12"/>
        <v/>
      </c>
      <c r="H194" s="83"/>
      <c r="I194" s="91" t="s">
        <v>7</v>
      </c>
      <c r="J194" s="40" t="s">
        <v>10</v>
      </c>
      <c r="K194"/>
      <c r="L194"/>
      <c r="M194"/>
      <c r="N194"/>
      <c r="O194"/>
      <c r="P194"/>
      <c r="Q194"/>
    </row>
    <row r="195" spans="2:17" s="3" customFormat="1" ht="100.5" customHeight="1" x14ac:dyDescent="0.15">
      <c r="B195" s="8" t="str">
        <f t="shared" si="10"/>
        <v/>
      </c>
      <c r="C195" s="19"/>
      <c r="D195" s="64"/>
      <c r="E195" s="78"/>
      <c r="F195" s="20"/>
      <c r="G195" s="71" t="str">
        <f t="shared" si="12"/>
        <v/>
      </c>
      <c r="H195" s="83"/>
      <c r="I195" s="91" t="s">
        <v>7</v>
      </c>
      <c r="J195" s="40" t="s">
        <v>10</v>
      </c>
      <c r="K195"/>
      <c r="L195"/>
      <c r="M195"/>
      <c r="N195"/>
      <c r="O195"/>
      <c r="P195"/>
      <c r="Q195"/>
    </row>
    <row r="196" spans="2:17" s="3" customFormat="1" ht="100.5" customHeight="1" x14ac:dyDescent="0.15">
      <c r="B196" s="8" t="str">
        <f t="shared" si="10"/>
        <v/>
      </c>
      <c r="C196" s="19"/>
      <c r="D196" s="64"/>
      <c r="E196" s="78"/>
      <c r="F196" s="20"/>
      <c r="G196" s="71" t="str">
        <f t="shared" si="12"/>
        <v/>
      </c>
      <c r="H196" s="83"/>
      <c r="I196" s="91" t="s">
        <v>7</v>
      </c>
      <c r="J196" s="40" t="s">
        <v>10</v>
      </c>
      <c r="K196"/>
      <c r="L196"/>
      <c r="M196"/>
      <c r="N196"/>
      <c r="O196"/>
      <c r="P196"/>
      <c r="Q196"/>
    </row>
    <row r="197" spans="2:17" s="3" customFormat="1" ht="100.5" customHeight="1" x14ac:dyDescent="0.15">
      <c r="B197" s="8" t="str">
        <f t="shared" si="10"/>
        <v/>
      </c>
      <c r="C197" s="19"/>
      <c r="D197" s="64"/>
      <c r="E197" s="78"/>
      <c r="F197" s="20"/>
      <c r="G197" s="71" t="str">
        <f t="shared" si="12"/>
        <v/>
      </c>
      <c r="H197" s="83"/>
      <c r="I197" s="91" t="s">
        <v>7</v>
      </c>
      <c r="J197" s="40" t="s">
        <v>10</v>
      </c>
      <c r="K197"/>
      <c r="L197"/>
      <c r="M197"/>
      <c r="N197"/>
      <c r="O197"/>
      <c r="P197"/>
      <c r="Q197"/>
    </row>
    <row r="198" spans="2:17" s="3" customFormat="1" ht="100.5" customHeight="1" x14ac:dyDescent="0.15">
      <c r="B198" s="8" t="str">
        <f t="shared" si="10"/>
        <v/>
      </c>
      <c r="C198" s="19"/>
      <c r="D198" s="64"/>
      <c r="E198" s="78"/>
      <c r="F198" s="20"/>
      <c r="G198" s="71" t="str">
        <f t="shared" ref="G198:G261" si="13">IF(F198="","",VLOOKUP(F198,$S$6:$T$17,2,0))</f>
        <v/>
      </c>
      <c r="H198" s="83"/>
      <c r="I198" s="91" t="s">
        <v>7</v>
      </c>
      <c r="J198" s="40" t="s">
        <v>10</v>
      </c>
      <c r="K198"/>
      <c r="L198"/>
      <c r="M198"/>
      <c r="N198"/>
      <c r="O198"/>
      <c r="P198"/>
      <c r="Q198"/>
    </row>
    <row r="199" spans="2:17" s="3" customFormat="1" ht="100.5" customHeight="1" x14ac:dyDescent="0.15">
      <c r="B199" s="8" t="str">
        <f t="shared" ref="B199:B262" si="14">IF(F199="","",B198+1)</f>
        <v/>
      </c>
      <c r="C199" s="19"/>
      <c r="D199" s="64"/>
      <c r="E199" s="78"/>
      <c r="F199" s="20"/>
      <c r="G199" s="71" t="str">
        <f t="shared" si="13"/>
        <v/>
      </c>
      <c r="H199" s="83"/>
      <c r="I199" s="91" t="s">
        <v>7</v>
      </c>
      <c r="J199" s="40" t="s">
        <v>10</v>
      </c>
      <c r="K199"/>
      <c r="L199"/>
      <c r="M199"/>
      <c r="N199"/>
      <c r="O199"/>
      <c r="P199"/>
      <c r="Q199"/>
    </row>
    <row r="200" spans="2:17" s="3" customFormat="1" ht="100.5" customHeight="1" x14ac:dyDescent="0.15">
      <c r="B200" s="8" t="str">
        <f t="shared" si="14"/>
        <v/>
      </c>
      <c r="C200" s="19"/>
      <c r="D200" s="64"/>
      <c r="E200" s="78"/>
      <c r="F200" s="20"/>
      <c r="G200" s="71" t="str">
        <f t="shared" si="13"/>
        <v/>
      </c>
      <c r="H200" s="83"/>
      <c r="I200" s="91" t="s">
        <v>7</v>
      </c>
      <c r="J200" s="40" t="s">
        <v>10</v>
      </c>
      <c r="K200"/>
      <c r="L200"/>
      <c r="M200"/>
      <c r="N200"/>
      <c r="O200"/>
      <c r="P200"/>
      <c r="Q200"/>
    </row>
    <row r="201" spans="2:17" s="3" customFormat="1" ht="100.5" customHeight="1" x14ac:dyDescent="0.15">
      <c r="B201" s="8" t="str">
        <f t="shared" si="14"/>
        <v/>
      </c>
      <c r="C201" s="19"/>
      <c r="D201" s="64"/>
      <c r="E201" s="78"/>
      <c r="F201" s="20"/>
      <c r="G201" s="71" t="str">
        <f t="shared" si="13"/>
        <v/>
      </c>
      <c r="H201" s="83"/>
      <c r="I201" s="91" t="s">
        <v>7</v>
      </c>
      <c r="J201" s="40" t="s">
        <v>10</v>
      </c>
      <c r="K201"/>
      <c r="L201"/>
      <c r="M201"/>
      <c r="N201"/>
      <c r="O201"/>
      <c r="P201"/>
      <c r="Q201"/>
    </row>
    <row r="202" spans="2:17" s="3" customFormat="1" ht="100.5" customHeight="1" x14ac:dyDescent="0.15">
      <c r="B202" s="8" t="str">
        <f t="shared" si="14"/>
        <v/>
      </c>
      <c r="C202" s="19"/>
      <c r="D202" s="64"/>
      <c r="E202" s="78"/>
      <c r="F202" s="20"/>
      <c r="G202" s="71" t="str">
        <f t="shared" si="13"/>
        <v/>
      </c>
      <c r="H202" s="83"/>
      <c r="I202" s="91" t="s">
        <v>7</v>
      </c>
      <c r="J202" s="40" t="s">
        <v>10</v>
      </c>
      <c r="K202"/>
      <c r="L202"/>
      <c r="M202"/>
      <c r="N202"/>
      <c r="O202"/>
      <c r="P202"/>
      <c r="Q202"/>
    </row>
    <row r="203" spans="2:17" s="3" customFormat="1" ht="100.5" customHeight="1" x14ac:dyDescent="0.15">
      <c r="B203" s="8" t="str">
        <f t="shared" si="14"/>
        <v/>
      </c>
      <c r="C203" s="19"/>
      <c r="D203" s="64"/>
      <c r="E203" s="78"/>
      <c r="F203" s="20"/>
      <c r="G203" s="71" t="str">
        <f t="shared" si="13"/>
        <v/>
      </c>
      <c r="H203" s="83"/>
      <c r="I203" s="91" t="s">
        <v>7</v>
      </c>
      <c r="J203" s="40" t="s">
        <v>10</v>
      </c>
      <c r="K203"/>
      <c r="L203"/>
      <c r="M203"/>
      <c r="N203"/>
      <c r="O203"/>
      <c r="P203"/>
      <c r="Q203"/>
    </row>
    <row r="204" spans="2:17" s="3" customFormat="1" ht="100.5" customHeight="1" x14ac:dyDescent="0.15">
      <c r="B204" s="8" t="str">
        <f t="shared" si="14"/>
        <v/>
      </c>
      <c r="C204" s="19"/>
      <c r="D204" s="64"/>
      <c r="E204" s="78"/>
      <c r="F204" s="20"/>
      <c r="G204" s="71" t="str">
        <f t="shared" si="13"/>
        <v/>
      </c>
      <c r="H204" s="83"/>
      <c r="I204" s="91" t="s">
        <v>7</v>
      </c>
      <c r="J204" s="40" t="s">
        <v>10</v>
      </c>
      <c r="K204"/>
      <c r="L204"/>
      <c r="M204"/>
      <c r="N204"/>
      <c r="O204"/>
      <c r="P204"/>
      <c r="Q204"/>
    </row>
    <row r="205" spans="2:17" s="3" customFormat="1" ht="100.5" customHeight="1" x14ac:dyDescent="0.15">
      <c r="B205" s="8" t="str">
        <f t="shared" si="14"/>
        <v/>
      </c>
      <c r="C205" s="19"/>
      <c r="D205" s="64"/>
      <c r="E205" s="78"/>
      <c r="F205" s="20"/>
      <c r="G205" s="71" t="str">
        <f t="shared" si="13"/>
        <v/>
      </c>
      <c r="H205" s="83"/>
      <c r="I205" s="91" t="s">
        <v>7</v>
      </c>
      <c r="J205" s="40" t="s">
        <v>10</v>
      </c>
      <c r="K205"/>
      <c r="L205"/>
      <c r="M205"/>
      <c r="N205"/>
      <c r="O205"/>
      <c r="P205"/>
      <c r="Q205"/>
    </row>
    <row r="206" spans="2:17" s="3" customFormat="1" ht="100.5" customHeight="1" x14ac:dyDescent="0.15">
      <c r="B206" s="8" t="str">
        <f t="shared" si="14"/>
        <v/>
      </c>
      <c r="C206" s="19"/>
      <c r="D206" s="64"/>
      <c r="E206" s="78"/>
      <c r="F206" s="20"/>
      <c r="G206" s="71" t="str">
        <f t="shared" si="13"/>
        <v/>
      </c>
      <c r="H206" s="83"/>
      <c r="I206" s="91" t="s">
        <v>7</v>
      </c>
      <c r="J206" s="40" t="s">
        <v>10</v>
      </c>
      <c r="K206"/>
      <c r="L206"/>
      <c r="M206"/>
      <c r="N206"/>
      <c r="O206"/>
      <c r="P206"/>
      <c r="Q206"/>
    </row>
    <row r="207" spans="2:17" s="3" customFormat="1" ht="100.5" customHeight="1" x14ac:dyDescent="0.15">
      <c r="B207" s="8" t="str">
        <f t="shared" si="14"/>
        <v/>
      </c>
      <c r="C207" s="19"/>
      <c r="D207" s="64"/>
      <c r="E207" s="78"/>
      <c r="F207" s="20"/>
      <c r="G207" s="71" t="str">
        <f t="shared" si="13"/>
        <v/>
      </c>
      <c r="H207" s="83"/>
      <c r="I207" s="91" t="s">
        <v>7</v>
      </c>
      <c r="J207" s="40" t="s">
        <v>10</v>
      </c>
      <c r="K207"/>
      <c r="L207"/>
      <c r="M207"/>
      <c r="N207"/>
      <c r="O207"/>
      <c r="P207"/>
      <c r="Q207"/>
    </row>
    <row r="208" spans="2:17" s="3" customFormat="1" ht="100.5" customHeight="1" x14ac:dyDescent="0.15">
      <c r="B208" s="8" t="str">
        <f t="shared" si="14"/>
        <v/>
      </c>
      <c r="C208" s="19"/>
      <c r="D208" s="64"/>
      <c r="E208" s="78"/>
      <c r="F208" s="20"/>
      <c r="G208" s="71" t="str">
        <f t="shared" si="13"/>
        <v/>
      </c>
      <c r="H208" s="83"/>
      <c r="I208" s="91" t="s">
        <v>7</v>
      </c>
      <c r="J208" s="40" t="s">
        <v>10</v>
      </c>
      <c r="K208"/>
      <c r="L208"/>
      <c r="M208"/>
      <c r="N208"/>
      <c r="O208"/>
      <c r="P208"/>
      <c r="Q208"/>
    </row>
    <row r="209" spans="2:17" s="3" customFormat="1" ht="100.5" customHeight="1" x14ac:dyDescent="0.15">
      <c r="B209" s="8" t="str">
        <f t="shared" si="14"/>
        <v/>
      </c>
      <c r="C209" s="19"/>
      <c r="D209" s="64"/>
      <c r="E209" s="78"/>
      <c r="F209" s="20"/>
      <c r="G209" s="71" t="str">
        <f t="shared" si="13"/>
        <v/>
      </c>
      <c r="H209" s="83"/>
      <c r="I209" s="91" t="s">
        <v>7</v>
      </c>
      <c r="J209" s="40" t="s">
        <v>10</v>
      </c>
      <c r="K209"/>
      <c r="L209"/>
      <c r="M209"/>
      <c r="N209"/>
      <c r="O209"/>
      <c r="P209"/>
      <c r="Q209"/>
    </row>
    <row r="210" spans="2:17" s="3" customFormat="1" ht="100.5" customHeight="1" x14ac:dyDescent="0.15">
      <c r="B210" s="8" t="str">
        <f t="shared" si="14"/>
        <v/>
      </c>
      <c r="C210" s="19"/>
      <c r="D210" s="64"/>
      <c r="E210" s="78"/>
      <c r="F210" s="20"/>
      <c r="G210" s="71" t="str">
        <f t="shared" si="13"/>
        <v/>
      </c>
      <c r="H210" s="83"/>
      <c r="I210" s="91" t="s">
        <v>7</v>
      </c>
      <c r="J210" s="40" t="s">
        <v>10</v>
      </c>
      <c r="K210"/>
      <c r="L210"/>
      <c r="M210"/>
      <c r="N210"/>
      <c r="O210"/>
      <c r="P210"/>
      <c r="Q210"/>
    </row>
    <row r="211" spans="2:17" s="3" customFormat="1" ht="100.5" customHeight="1" x14ac:dyDescent="0.15">
      <c r="B211" s="8" t="str">
        <f t="shared" si="14"/>
        <v/>
      </c>
      <c r="C211" s="19"/>
      <c r="D211" s="64"/>
      <c r="E211" s="78"/>
      <c r="F211" s="20"/>
      <c r="G211" s="71" t="str">
        <f t="shared" si="13"/>
        <v/>
      </c>
      <c r="H211" s="83"/>
      <c r="I211" s="91" t="s">
        <v>7</v>
      </c>
      <c r="J211" s="40" t="s">
        <v>10</v>
      </c>
      <c r="K211"/>
      <c r="L211"/>
      <c r="M211"/>
      <c r="N211"/>
      <c r="O211"/>
      <c r="P211"/>
      <c r="Q211"/>
    </row>
    <row r="212" spans="2:17" s="3" customFormat="1" ht="100.5" customHeight="1" x14ac:dyDescent="0.15">
      <c r="B212" s="8" t="str">
        <f t="shared" si="14"/>
        <v/>
      </c>
      <c r="C212" s="19"/>
      <c r="D212" s="64"/>
      <c r="E212" s="78"/>
      <c r="F212" s="20"/>
      <c r="G212" s="71" t="str">
        <f t="shared" si="13"/>
        <v/>
      </c>
      <c r="H212" s="83"/>
      <c r="I212" s="91" t="s">
        <v>7</v>
      </c>
      <c r="J212" s="40" t="s">
        <v>10</v>
      </c>
      <c r="K212"/>
      <c r="L212"/>
      <c r="M212"/>
      <c r="N212"/>
      <c r="O212"/>
      <c r="P212"/>
      <c r="Q212"/>
    </row>
    <row r="213" spans="2:17" s="3" customFormat="1" ht="100.5" customHeight="1" x14ac:dyDescent="0.15">
      <c r="B213" s="8" t="str">
        <f t="shared" si="14"/>
        <v/>
      </c>
      <c r="C213" s="19"/>
      <c r="D213" s="64"/>
      <c r="E213" s="78"/>
      <c r="F213" s="20"/>
      <c r="G213" s="71" t="str">
        <f t="shared" si="13"/>
        <v/>
      </c>
      <c r="H213" s="83"/>
      <c r="I213" s="91" t="s">
        <v>7</v>
      </c>
      <c r="J213" s="40" t="s">
        <v>10</v>
      </c>
      <c r="K213"/>
      <c r="L213"/>
      <c r="M213"/>
      <c r="N213"/>
      <c r="O213"/>
      <c r="P213"/>
      <c r="Q213"/>
    </row>
    <row r="214" spans="2:17" s="3" customFormat="1" ht="100.5" customHeight="1" x14ac:dyDescent="0.15">
      <c r="B214" s="8" t="str">
        <f t="shared" si="14"/>
        <v/>
      </c>
      <c r="C214" s="19"/>
      <c r="D214" s="64"/>
      <c r="E214" s="78"/>
      <c r="F214" s="20"/>
      <c r="G214" s="71" t="str">
        <f t="shared" si="13"/>
        <v/>
      </c>
      <c r="H214" s="83"/>
      <c r="I214" s="91" t="s">
        <v>7</v>
      </c>
      <c r="J214" s="40" t="s">
        <v>10</v>
      </c>
      <c r="K214"/>
      <c r="L214"/>
      <c r="M214"/>
      <c r="N214"/>
      <c r="O214"/>
      <c r="P214"/>
      <c r="Q214"/>
    </row>
    <row r="215" spans="2:17" s="3" customFormat="1" ht="100.5" customHeight="1" x14ac:dyDescent="0.15">
      <c r="B215" s="8" t="str">
        <f t="shared" si="14"/>
        <v/>
      </c>
      <c r="C215" s="19"/>
      <c r="D215" s="64"/>
      <c r="E215" s="78"/>
      <c r="F215" s="20"/>
      <c r="G215" s="71" t="str">
        <f t="shared" si="13"/>
        <v/>
      </c>
      <c r="H215" s="83"/>
      <c r="I215" s="91" t="s">
        <v>7</v>
      </c>
      <c r="J215" s="40" t="s">
        <v>10</v>
      </c>
      <c r="K215"/>
      <c r="L215"/>
      <c r="M215"/>
      <c r="N215"/>
      <c r="O215"/>
      <c r="P215"/>
      <c r="Q215"/>
    </row>
    <row r="216" spans="2:17" s="3" customFormat="1" ht="100.5" customHeight="1" x14ac:dyDescent="0.15">
      <c r="B216" s="8" t="str">
        <f t="shared" si="14"/>
        <v/>
      </c>
      <c r="C216" s="19"/>
      <c r="D216" s="64"/>
      <c r="E216" s="78"/>
      <c r="F216" s="20"/>
      <c r="G216" s="71" t="str">
        <f t="shared" si="13"/>
        <v/>
      </c>
      <c r="H216" s="83"/>
      <c r="I216" s="91" t="s">
        <v>7</v>
      </c>
      <c r="J216" s="40" t="s">
        <v>10</v>
      </c>
      <c r="K216"/>
      <c r="L216"/>
      <c r="M216"/>
      <c r="N216"/>
      <c r="O216"/>
      <c r="P216"/>
      <c r="Q216"/>
    </row>
    <row r="217" spans="2:17" s="3" customFormat="1" ht="100.5" customHeight="1" x14ac:dyDescent="0.15">
      <c r="B217" s="8" t="str">
        <f t="shared" si="14"/>
        <v/>
      </c>
      <c r="C217" s="19"/>
      <c r="D217" s="64"/>
      <c r="E217" s="78"/>
      <c r="F217" s="20"/>
      <c r="G217" s="71" t="str">
        <f t="shared" si="13"/>
        <v/>
      </c>
      <c r="H217" s="83"/>
      <c r="I217" s="91" t="s">
        <v>7</v>
      </c>
      <c r="J217" s="40" t="s">
        <v>10</v>
      </c>
      <c r="K217"/>
      <c r="L217"/>
      <c r="M217"/>
      <c r="N217"/>
      <c r="O217"/>
      <c r="P217"/>
      <c r="Q217"/>
    </row>
    <row r="218" spans="2:17" s="3" customFormat="1" ht="100.5" customHeight="1" x14ac:dyDescent="0.15">
      <c r="B218" s="8" t="str">
        <f t="shared" si="14"/>
        <v/>
      </c>
      <c r="C218" s="19"/>
      <c r="D218" s="64"/>
      <c r="E218" s="78"/>
      <c r="F218" s="20"/>
      <c r="G218" s="71" t="str">
        <f t="shared" si="13"/>
        <v/>
      </c>
      <c r="H218" s="83"/>
      <c r="I218" s="91" t="s">
        <v>7</v>
      </c>
      <c r="J218" s="40" t="s">
        <v>10</v>
      </c>
      <c r="K218"/>
      <c r="L218"/>
      <c r="M218"/>
      <c r="N218"/>
      <c r="O218"/>
      <c r="P218"/>
      <c r="Q218"/>
    </row>
    <row r="219" spans="2:17" s="3" customFormat="1" ht="100.5" customHeight="1" x14ac:dyDescent="0.15">
      <c r="B219" s="8" t="str">
        <f t="shared" si="14"/>
        <v/>
      </c>
      <c r="C219" s="19"/>
      <c r="D219" s="64"/>
      <c r="E219" s="78"/>
      <c r="F219" s="20"/>
      <c r="G219" s="71" t="str">
        <f t="shared" si="13"/>
        <v/>
      </c>
      <c r="H219" s="83"/>
      <c r="I219" s="91" t="s">
        <v>7</v>
      </c>
      <c r="J219" s="40" t="s">
        <v>10</v>
      </c>
      <c r="K219"/>
      <c r="L219"/>
      <c r="M219"/>
      <c r="N219"/>
      <c r="O219"/>
      <c r="P219"/>
      <c r="Q219"/>
    </row>
    <row r="220" spans="2:17" s="3" customFormat="1" ht="100.5" customHeight="1" x14ac:dyDescent="0.15">
      <c r="B220" s="8" t="str">
        <f t="shared" si="14"/>
        <v/>
      </c>
      <c r="C220" s="19"/>
      <c r="D220" s="64"/>
      <c r="E220" s="78"/>
      <c r="F220" s="20"/>
      <c r="G220" s="71" t="str">
        <f t="shared" si="13"/>
        <v/>
      </c>
      <c r="H220" s="83"/>
      <c r="I220" s="91" t="s">
        <v>7</v>
      </c>
      <c r="J220" s="40" t="s">
        <v>10</v>
      </c>
      <c r="K220"/>
      <c r="L220"/>
      <c r="M220"/>
      <c r="N220"/>
      <c r="O220"/>
      <c r="P220"/>
      <c r="Q220"/>
    </row>
    <row r="221" spans="2:17" s="3" customFormat="1" ht="100.5" customHeight="1" x14ac:dyDescent="0.15">
      <c r="B221" s="8" t="str">
        <f t="shared" si="14"/>
        <v/>
      </c>
      <c r="C221" s="19"/>
      <c r="D221" s="64"/>
      <c r="E221" s="78"/>
      <c r="F221" s="20"/>
      <c r="G221" s="71" t="str">
        <f t="shared" si="13"/>
        <v/>
      </c>
      <c r="H221" s="83"/>
      <c r="I221" s="91" t="s">
        <v>7</v>
      </c>
      <c r="J221" s="40" t="s">
        <v>10</v>
      </c>
      <c r="K221"/>
      <c r="L221"/>
      <c r="M221"/>
      <c r="N221"/>
      <c r="O221"/>
      <c r="P221"/>
      <c r="Q221"/>
    </row>
    <row r="222" spans="2:17" s="3" customFormat="1" ht="100.5" customHeight="1" x14ac:dyDescent="0.15">
      <c r="B222" s="8" t="str">
        <f t="shared" si="14"/>
        <v/>
      </c>
      <c r="C222" s="19"/>
      <c r="D222" s="64"/>
      <c r="E222" s="78"/>
      <c r="F222" s="20"/>
      <c r="G222" s="71" t="str">
        <f t="shared" si="13"/>
        <v/>
      </c>
      <c r="H222" s="83"/>
      <c r="I222" s="91" t="s">
        <v>7</v>
      </c>
      <c r="J222" s="40" t="s">
        <v>10</v>
      </c>
      <c r="K222"/>
      <c r="L222"/>
      <c r="M222"/>
      <c r="N222"/>
      <c r="O222"/>
      <c r="P222"/>
      <c r="Q222"/>
    </row>
    <row r="223" spans="2:17" s="3" customFormat="1" ht="100.5" customHeight="1" x14ac:dyDescent="0.15">
      <c r="B223" s="8" t="str">
        <f t="shared" si="14"/>
        <v/>
      </c>
      <c r="C223" s="19"/>
      <c r="D223" s="64"/>
      <c r="E223" s="78"/>
      <c r="F223" s="20"/>
      <c r="G223" s="71" t="str">
        <f t="shared" si="13"/>
        <v/>
      </c>
      <c r="H223" s="83"/>
      <c r="I223" s="91" t="s">
        <v>7</v>
      </c>
      <c r="J223" s="40" t="s">
        <v>10</v>
      </c>
      <c r="K223"/>
      <c r="L223"/>
      <c r="M223"/>
      <c r="N223"/>
      <c r="O223"/>
      <c r="P223"/>
      <c r="Q223"/>
    </row>
    <row r="224" spans="2:17" s="3" customFormat="1" ht="100.5" customHeight="1" x14ac:dyDescent="0.15">
      <c r="B224" s="8" t="str">
        <f t="shared" si="14"/>
        <v/>
      </c>
      <c r="C224" s="19"/>
      <c r="D224" s="64"/>
      <c r="E224" s="78"/>
      <c r="F224" s="20"/>
      <c r="G224" s="71" t="str">
        <f t="shared" si="13"/>
        <v/>
      </c>
      <c r="H224" s="83"/>
      <c r="I224" s="91" t="s">
        <v>7</v>
      </c>
      <c r="J224" s="40" t="s">
        <v>10</v>
      </c>
      <c r="K224"/>
      <c r="L224"/>
      <c r="M224"/>
      <c r="N224"/>
      <c r="O224"/>
      <c r="P224"/>
      <c r="Q224"/>
    </row>
    <row r="225" spans="2:17" s="3" customFormat="1" ht="100.5" customHeight="1" x14ac:dyDescent="0.15">
      <c r="B225" s="8" t="str">
        <f t="shared" si="14"/>
        <v/>
      </c>
      <c r="C225" s="19"/>
      <c r="D225" s="64"/>
      <c r="E225" s="78"/>
      <c r="F225" s="20"/>
      <c r="G225" s="71" t="str">
        <f t="shared" si="13"/>
        <v/>
      </c>
      <c r="H225" s="83"/>
      <c r="I225" s="91" t="s">
        <v>7</v>
      </c>
      <c r="J225" s="40" t="s">
        <v>10</v>
      </c>
      <c r="K225"/>
      <c r="L225"/>
      <c r="M225"/>
      <c r="N225"/>
      <c r="O225"/>
      <c r="P225"/>
      <c r="Q225"/>
    </row>
    <row r="226" spans="2:17" s="3" customFormat="1" ht="100.5" customHeight="1" x14ac:dyDescent="0.15">
      <c r="B226" s="8" t="str">
        <f t="shared" si="14"/>
        <v/>
      </c>
      <c r="C226" s="19"/>
      <c r="D226" s="64"/>
      <c r="E226" s="78"/>
      <c r="F226" s="20"/>
      <c r="G226" s="71" t="str">
        <f t="shared" si="13"/>
        <v/>
      </c>
      <c r="H226" s="83"/>
      <c r="I226" s="91" t="s">
        <v>7</v>
      </c>
      <c r="J226" s="40" t="s">
        <v>10</v>
      </c>
      <c r="K226"/>
      <c r="L226"/>
      <c r="M226"/>
      <c r="N226"/>
      <c r="O226"/>
      <c r="P226"/>
      <c r="Q226"/>
    </row>
    <row r="227" spans="2:17" s="3" customFormat="1" ht="100.5" customHeight="1" x14ac:dyDescent="0.15">
      <c r="B227" s="8" t="str">
        <f t="shared" si="14"/>
        <v/>
      </c>
      <c r="C227" s="19"/>
      <c r="D227" s="64"/>
      <c r="E227" s="78"/>
      <c r="F227" s="20"/>
      <c r="G227" s="71" t="str">
        <f t="shared" si="13"/>
        <v/>
      </c>
      <c r="H227" s="83"/>
      <c r="I227" s="91" t="s">
        <v>7</v>
      </c>
      <c r="J227" s="40" t="s">
        <v>10</v>
      </c>
      <c r="K227"/>
      <c r="L227"/>
      <c r="M227"/>
      <c r="N227"/>
      <c r="O227"/>
      <c r="P227"/>
      <c r="Q227"/>
    </row>
    <row r="228" spans="2:17" s="3" customFormat="1" ht="100.5" customHeight="1" x14ac:dyDescent="0.15">
      <c r="B228" s="8" t="str">
        <f t="shared" si="14"/>
        <v/>
      </c>
      <c r="C228" s="19"/>
      <c r="D228" s="64"/>
      <c r="E228" s="78"/>
      <c r="F228" s="20"/>
      <c r="G228" s="71" t="str">
        <f t="shared" si="13"/>
        <v/>
      </c>
      <c r="H228" s="83"/>
      <c r="I228" s="91" t="s">
        <v>7</v>
      </c>
      <c r="J228" s="40" t="s">
        <v>10</v>
      </c>
      <c r="K228"/>
      <c r="L228"/>
      <c r="M228"/>
      <c r="N228"/>
      <c r="O228"/>
      <c r="P228"/>
      <c r="Q228"/>
    </row>
    <row r="229" spans="2:17" s="3" customFormat="1" ht="100.5" customHeight="1" x14ac:dyDescent="0.15">
      <c r="B229" s="8" t="str">
        <f t="shared" si="14"/>
        <v/>
      </c>
      <c r="C229" s="19"/>
      <c r="D229" s="64"/>
      <c r="E229" s="78"/>
      <c r="F229" s="20"/>
      <c r="G229" s="71" t="str">
        <f t="shared" si="13"/>
        <v/>
      </c>
      <c r="H229" s="83"/>
      <c r="I229" s="91" t="s">
        <v>7</v>
      </c>
      <c r="J229" s="40" t="s">
        <v>10</v>
      </c>
      <c r="K229"/>
      <c r="L229"/>
      <c r="M229"/>
      <c r="N229"/>
      <c r="O229"/>
      <c r="P229"/>
      <c r="Q229"/>
    </row>
    <row r="230" spans="2:17" s="3" customFormat="1" ht="100.5" customHeight="1" x14ac:dyDescent="0.15">
      <c r="B230" s="8" t="str">
        <f t="shared" si="14"/>
        <v/>
      </c>
      <c r="C230" s="19"/>
      <c r="D230" s="64"/>
      <c r="E230" s="78"/>
      <c r="F230" s="20"/>
      <c r="G230" s="71" t="str">
        <f t="shared" si="13"/>
        <v/>
      </c>
      <c r="H230" s="83"/>
      <c r="I230" s="91" t="s">
        <v>7</v>
      </c>
      <c r="J230" s="40" t="s">
        <v>10</v>
      </c>
      <c r="K230"/>
      <c r="L230"/>
      <c r="M230"/>
      <c r="N230"/>
      <c r="O230"/>
      <c r="P230"/>
      <c r="Q230"/>
    </row>
    <row r="231" spans="2:17" s="3" customFormat="1" ht="100.5" customHeight="1" x14ac:dyDescent="0.15">
      <c r="B231" s="8" t="str">
        <f t="shared" si="14"/>
        <v/>
      </c>
      <c r="C231" s="19"/>
      <c r="D231" s="64"/>
      <c r="E231" s="78"/>
      <c r="F231" s="20"/>
      <c r="G231" s="71" t="str">
        <f t="shared" si="13"/>
        <v/>
      </c>
      <c r="H231" s="83"/>
      <c r="I231" s="91" t="s">
        <v>7</v>
      </c>
      <c r="J231" s="40" t="s">
        <v>10</v>
      </c>
      <c r="K231"/>
      <c r="L231"/>
      <c r="M231"/>
      <c r="N231"/>
      <c r="O231"/>
      <c r="P231"/>
      <c r="Q231"/>
    </row>
    <row r="232" spans="2:17" s="3" customFormat="1" ht="100.5" customHeight="1" x14ac:dyDescent="0.15">
      <c r="B232" s="8" t="str">
        <f t="shared" si="14"/>
        <v/>
      </c>
      <c r="C232" s="19"/>
      <c r="D232" s="64"/>
      <c r="E232" s="78"/>
      <c r="F232" s="20"/>
      <c r="G232" s="71" t="str">
        <f t="shared" si="13"/>
        <v/>
      </c>
      <c r="H232" s="83"/>
      <c r="I232" s="91" t="s">
        <v>7</v>
      </c>
      <c r="J232" s="40" t="s">
        <v>10</v>
      </c>
      <c r="K232"/>
      <c r="L232"/>
      <c r="M232"/>
      <c r="N232"/>
      <c r="O232"/>
      <c r="P232"/>
      <c r="Q232"/>
    </row>
    <row r="233" spans="2:17" s="3" customFormat="1" ht="100.5" customHeight="1" x14ac:dyDescent="0.15">
      <c r="B233" s="8" t="str">
        <f t="shared" si="14"/>
        <v/>
      </c>
      <c r="C233" s="19"/>
      <c r="D233" s="64"/>
      <c r="E233" s="78"/>
      <c r="F233" s="20"/>
      <c r="G233" s="71" t="str">
        <f t="shared" si="13"/>
        <v/>
      </c>
      <c r="H233" s="83"/>
      <c r="I233" s="91" t="s">
        <v>7</v>
      </c>
      <c r="J233" s="40" t="s">
        <v>10</v>
      </c>
      <c r="K233"/>
      <c r="L233"/>
      <c r="M233"/>
      <c r="N233"/>
      <c r="O233"/>
      <c r="P233"/>
      <c r="Q233"/>
    </row>
    <row r="234" spans="2:17" s="3" customFormat="1" ht="100.5" customHeight="1" x14ac:dyDescent="0.15">
      <c r="B234" s="8" t="str">
        <f t="shared" si="14"/>
        <v/>
      </c>
      <c r="C234" s="19"/>
      <c r="D234" s="64"/>
      <c r="E234" s="78"/>
      <c r="F234" s="20"/>
      <c r="G234" s="71" t="str">
        <f t="shared" si="13"/>
        <v/>
      </c>
      <c r="H234" s="83"/>
      <c r="I234" s="91" t="s">
        <v>7</v>
      </c>
      <c r="J234" s="40" t="s">
        <v>10</v>
      </c>
      <c r="K234"/>
      <c r="L234"/>
      <c r="M234"/>
      <c r="N234"/>
      <c r="O234"/>
      <c r="P234"/>
      <c r="Q234"/>
    </row>
    <row r="235" spans="2:17" s="3" customFormat="1" ht="100.5" customHeight="1" x14ac:dyDescent="0.15">
      <c r="B235" s="8" t="str">
        <f t="shared" si="14"/>
        <v/>
      </c>
      <c r="C235" s="19"/>
      <c r="D235" s="64"/>
      <c r="E235" s="78"/>
      <c r="F235" s="20"/>
      <c r="G235" s="71" t="str">
        <f t="shared" si="13"/>
        <v/>
      </c>
      <c r="H235" s="83"/>
      <c r="I235" s="91" t="s">
        <v>7</v>
      </c>
      <c r="J235" s="40" t="s">
        <v>10</v>
      </c>
      <c r="K235"/>
      <c r="L235"/>
      <c r="M235"/>
      <c r="N235"/>
      <c r="O235"/>
      <c r="P235"/>
      <c r="Q235"/>
    </row>
    <row r="236" spans="2:17" s="3" customFormat="1" ht="100.5" customHeight="1" x14ac:dyDescent="0.15">
      <c r="B236" s="8" t="str">
        <f t="shared" si="14"/>
        <v/>
      </c>
      <c r="C236" s="19"/>
      <c r="D236" s="64"/>
      <c r="E236" s="78"/>
      <c r="F236" s="20"/>
      <c r="G236" s="71" t="str">
        <f t="shared" si="13"/>
        <v/>
      </c>
      <c r="H236" s="83"/>
      <c r="I236" s="91" t="s">
        <v>7</v>
      </c>
      <c r="J236" s="40" t="s">
        <v>10</v>
      </c>
      <c r="K236"/>
      <c r="L236"/>
      <c r="M236"/>
      <c r="N236"/>
      <c r="O236"/>
      <c r="P236"/>
      <c r="Q236"/>
    </row>
    <row r="237" spans="2:17" s="3" customFormat="1" ht="100.5" customHeight="1" x14ac:dyDescent="0.15">
      <c r="B237" s="8" t="str">
        <f t="shared" si="14"/>
        <v/>
      </c>
      <c r="C237" s="19"/>
      <c r="D237" s="64"/>
      <c r="E237" s="78"/>
      <c r="F237" s="20"/>
      <c r="G237" s="71" t="str">
        <f t="shared" si="13"/>
        <v/>
      </c>
      <c r="H237" s="83"/>
      <c r="I237" s="91" t="s">
        <v>7</v>
      </c>
      <c r="J237" s="40" t="s">
        <v>10</v>
      </c>
      <c r="K237"/>
      <c r="L237"/>
      <c r="M237"/>
      <c r="N237"/>
      <c r="O237"/>
      <c r="P237"/>
      <c r="Q237"/>
    </row>
    <row r="238" spans="2:17" s="3" customFormat="1" ht="100.5" customHeight="1" x14ac:dyDescent="0.15">
      <c r="B238" s="8" t="str">
        <f t="shared" si="14"/>
        <v/>
      </c>
      <c r="C238" s="19"/>
      <c r="D238" s="64"/>
      <c r="E238" s="78"/>
      <c r="F238" s="20"/>
      <c r="G238" s="71" t="str">
        <f t="shared" si="13"/>
        <v/>
      </c>
      <c r="H238" s="83"/>
      <c r="I238" s="91" t="s">
        <v>7</v>
      </c>
      <c r="J238" s="40" t="s">
        <v>10</v>
      </c>
      <c r="K238"/>
      <c r="L238"/>
      <c r="M238"/>
      <c r="N238"/>
      <c r="O238"/>
      <c r="P238"/>
      <c r="Q238"/>
    </row>
    <row r="239" spans="2:17" s="3" customFormat="1" ht="100.5" customHeight="1" x14ac:dyDescent="0.15">
      <c r="B239" s="8" t="str">
        <f t="shared" si="14"/>
        <v/>
      </c>
      <c r="C239" s="19"/>
      <c r="D239" s="64"/>
      <c r="E239" s="78"/>
      <c r="F239" s="20"/>
      <c r="G239" s="71" t="str">
        <f t="shared" si="13"/>
        <v/>
      </c>
      <c r="H239" s="83"/>
      <c r="I239" s="91" t="s">
        <v>7</v>
      </c>
      <c r="J239" s="40" t="s">
        <v>10</v>
      </c>
      <c r="K239"/>
      <c r="L239"/>
      <c r="M239"/>
      <c r="N239"/>
      <c r="O239"/>
      <c r="P239"/>
      <c r="Q239"/>
    </row>
    <row r="240" spans="2:17" s="3" customFormat="1" ht="100.5" customHeight="1" x14ac:dyDescent="0.15">
      <c r="B240" s="8" t="str">
        <f t="shared" si="14"/>
        <v/>
      </c>
      <c r="C240" s="19"/>
      <c r="D240" s="64"/>
      <c r="E240" s="78"/>
      <c r="F240" s="20"/>
      <c r="G240" s="71" t="str">
        <f t="shared" si="13"/>
        <v/>
      </c>
      <c r="H240" s="83"/>
      <c r="I240" s="91" t="s">
        <v>7</v>
      </c>
      <c r="J240" s="40" t="s">
        <v>10</v>
      </c>
      <c r="K240"/>
      <c r="L240"/>
      <c r="M240"/>
      <c r="N240"/>
      <c r="O240"/>
      <c r="P240"/>
      <c r="Q240"/>
    </row>
    <row r="241" spans="2:17" s="3" customFormat="1" ht="100.5" customHeight="1" x14ac:dyDescent="0.15">
      <c r="B241" s="8" t="str">
        <f t="shared" si="14"/>
        <v/>
      </c>
      <c r="C241" s="19"/>
      <c r="D241" s="64"/>
      <c r="E241" s="78"/>
      <c r="F241" s="20"/>
      <c r="G241" s="71" t="str">
        <f t="shared" si="13"/>
        <v/>
      </c>
      <c r="H241" s="83"/>
      <c r="I241" s="91" t="s">
        <v>7</v>
      </c>
      <c r="J241" s="40" t="s">
        <v>10</v>
      </c>
      <c r="K241"/>
      <c r="L241"/>
      <c r="M241"/>
      <c r="N241"/>
      <c r="O241"/>
      <c r="P241"/>
      <c r="Q241"/>
    </row>
    <row r="242" spans="2:17" s="3" customFormat="1" ht="100.5" customHeight="1" x14ac:dyDescent="0.15">
      <c r="B242" s="8" t="str">
        <f t="shared" si="14"/>
        <v/>
      </c>
      <c r="C242" s="19"/>
      <c r="D242" s="64"/>
      <c r="E242" s="78"/>
      <c r="F242" s="20"/>
      <c r="G242" s="71" t="str">
        <f t="shared" si="13"/>
        <v/>
      </c>
      <c r="H242" s="83"/>
      <c r="I242" s="91" t="s">
        <v>7</v>
      </c>
      <c r="J242" s="40" t="s">
        <v>10</v>
      </c>
      <c r="K242"/>
      <c r="L242"/>
      <c r="M242"/>
      <c r="N242"/>
      <c r="O242"/>
      <c r="P242"/>
      <c r="Q242"/>
    </row>
    <row r="243" spans="2:17" s="3" customFormat="1" ht="100.5" customHeight="1" x14ac:dyDescent="0.15">
      <c r="B243" s="8" t="str">
        <f t="shared" si="14"/>
        <v/>
      </c>
      <c r="C243" s="19"/>
      <c r="D243" s="64"/>
      <c r="E243" s="78"/>
      <c r="F243" s="20"/>
      <c r="G243" s="71" t="str">
        <f t="shared" si="13"/>
        <v/>
      </c>
      <c r="H243" s="83"/>
      <c r="I243" s="91" t="s">
        <v>7</v>
      </c>
      <c r="J243" s="40" t="s">
        <v>10</v>
      </c>
      <c r="K243"/>
      <c r="L243"/>
      <c r="M243"/>
      <c r="N243"/>
      <c r="O243"/>
      <c r="P243"/>
      <c r="Q243"/>
    </row>
    <row r="244" spans="2:17" s="3" customFormat="1" ht="100.5" customHeight="1" x14ac:dyDescent="0.15">
      <c r="B244" s="8" t="str">
        <f t="shared" si="14"/>
        <v/>
      </c>
      <c r="C244" s="19"/>
      <c r="D244" s="64"/>
      <c r="E244" s="78"/>
      <c r="F244" s="20"/>
      <c r="G244" s="71" t="str">
        <f t="shared" si="13"/>
        <v/>
      </c>
      <c r="H244" s="83"/>
      <c r="I244" s="91" t="s">
        <v>7</v>
      </c>
      <c r="J244" s="40" t="s">
        <v>10</v>
      </c>
      <c r="K244"/>
      <c r="L244"/>
      <c r="M244"/>
      <c r="N244"/>
      <c r="O244"/>
      <c r="P244"/>
      <c r="Q244"/>
    </row>
    <row r="245" spans="2:17" s="3" customFormat="1" ht="100.5" customHeight="1" x14ac:dyDescent="0.15">
      <c r="B245" s="8" t="str">
        <f t="shared" si="14"/>
        <v/>
      </c>
      <c r="C245" s="19"/>
      <c r="D245" s="64"/>
      <c r="E245" s="78"/>
      <c r="F245" s="20"/>
      <c r="G245" s="71" t="str">
        <f t="shared" si="13"/>
        <v/>
      </c>
      <c r="H245" s="83"/>
      <c r="I245" s="91" t="s">
        <v>7</v>
      </c>
      <c r="J245" s="40" t="s">
        <v>10</v>
      </c>
      <c r="K245"/>
      <c r="L245"/>
      <c r="M245"/>
      <c r="N245"/>
      <c r="O245"/>
      <c r="P245"/>
      <c r="Q245"/>
    </row>
    <row r="246" spans="2:17" s="3" customFormat="1" ht="100.5" customHeight="1" x14ac:dyDescent="0.15">
      <c r="B246" s="8" t="str">
        <f t="shared" si="14"/>
        <v/>
      </c>
      <c r="C246" s="19"/>
      <c r="D246" s="64"/>
      <c r="E246" s="78"/>
      <c r="F246" s="20"/>
      <c r="G246" s="71" t="str">
        <f t="shared" si="13"/>
        <v/>
      </c>
      <c r="H246" s="83"/>
      <c r="I246" s="91" t="s">
        <v>7</v>
      </c>
      <c r="J246" s="40" t="s">
        <v>10</v>
      </c>
      <c r="K246"/>
      <c r="L246"/>
      <c r="M246"/>
      <c r="N246"/>
      <c r="O246"/>
      <c r="P246"/>
      <c r="Q246"/>
    </row>
    <row r="247" spans="2:17" s="3" customFormat="1" ht="100.5" customHeight="1" x14ac:dyDescent="0.15">
      <c r="B247" s="8" t="str">
        <f t="shared" si="14"/>
        <v/>
      </c>
      <c r="C247" s="19"/>
      <c r="D247" s="64"/>
      <c r="E247" s="78"/>
      <c r="F247" s="20"/>
      <c r="G247" s="71" t="str">
        <f t="shared" si="13"/>
        <v/>
      </c>
      <c r="H247" s="83"/>
      <c r="I247" s="91" t="s">
        <v>7</v>
      </c>
      <c r="J247" s="40" t="s">
        <v>10</v>
      </c>
      <c r="K247"/>
      <c r="L247"/>
      <c r="M247"/>
      <c r="N247"/>
      <c r="O247"/>
      <c r="P247"/>
      <c r="Q247"/>
    </row>
    <row r="248" spans="2:17" s="3" customFormat="1" ht="100.5" customHeight="1" x14ac:dyDescent="0.15">
      <c r="B248" s="8" t="str">
        <f t="shared" si="14"/>
        <v/>
      </c>
      <c r="C248" s="19"/>
      <c r="D248" s="64"/>
      <c r="E248" s="78"/>
      <c r="F248" s="20"/>
      <c r="G248" s="71" t="str">
        <f t="shared" si="13"/>
        <v/>
      </c>
      <c r="H248" s="83"/>
      <c r="I248" s="91" t="s">
        <v>7</v>
      </c>
      <c r="J248" s="40" t="s">
        <v>10</v>
      </c>
      <c r="K248"/>
      <c r="L248"/>
      <c r="M248"/>
      <c r="N248"/>
      <c r="O248"/>
      <c r="P248"/>
      <c r="Q248"/>
    </row>
    <row r="249" spans="2:17" s="3" customFormat="1" ht="100.5" customHeight="1" x14ac:dyDescent="0.15">
      <c r="B249" s="8" t="str">
        <f t="shared" si="14"/>
        <v/>
      </c>
      <c r="C249" s="19"/>
      <c r="D249" s="64"/>
      <c r="E249" s="78"/>
      <c r="F249" s="20"/>
      <c r="G249" s="71" t="str">
        <f t="shared" si="13"/>
        <v/>
      </c>
      <c r="H249" s="83"/>
      <c r="I249" s="91" t="s">
        <v>7</v>
      </c>
      <c r="J249" s="40" t="s">
        <v>10</v>
      </c>
      <c r="K249"/>
      <c r="L249"/>
      <c r="M249"/>
      <c r="N249"/>
      <c r="O249"/>
      <c r="P249"/>
      <c r="Q249"/>
    </row>
    <row r="250" spans="2:17" s="3" customFormat="1" ht="100.5" customHeight="1" x14ac:dyDescent="0.15">
      <c r="B250" s="8" t="str">
        <f t="shared" si="14"/>
        <v/>
      </c>
      <c r="C250" s="19"/>
      <c r="D250" s="64"/>
      <c r="E250" s="78"/>
      <c r="F250" s="20"/>
      <c r="G250" s="71" t="str">
        <f t="shared" si="13"/>
        <v/>
      </c>
      <c r="H250" s="83"/>
      <c r="I250" s="91" t="s">
        <v>7</v>
      </c>
      <c r="J250" s="40" t="s">
        <v>10</v>
      </c>
      <c r="K250"/>
      <c r="L250"/>
      <c r="M250"/>
      <c r="N250"/>
      <c r="O250"/>
      <c r="P250"/>
      <c r="Q250"/>
    </row>
    <row r="251" spans="2:17" s="3" customFormat="1" ht="100.5" customHeight="1" x14ac:dyDescent="0.15">
      <c r="B251" s="8" t="str">
        <f t="shared" si="14"/>
        <v/>
      </c>
      <c r="C251" s="19"/>
      <c r="D251" s="64"/>
      <c r="E251" s="78"/>
      <c r="F251" s="20"/>
      <c r="G251" s="71" t="str">
        <f t="shared" si="13"/>
        <v/>
      </c>
      <c r="H251" s="83"/>
      <c r="I251" s="91" t="s">
        <v>7</v>
      </c>
      <c r="J251" s="40" t="s">
        <v>10</v>
      </c>
      <c r="K251"/>
      <c r="L251"/>
      <c r="M251"/>
      <c r="N251"/>
      <c r="O251"/>
      <c r="P251"/>
      <c r="Q251"/>
    </row>
    <row r="252" spans="2:17" s="3" customFormat="1" ht="100.5" customHeight="1" x14ac:dyDescent="0.15">
      <c r="B252" s="8" t="str">
        <f t="shared" si="14"/>
        <v/>
      </c>
      <c r="C252" s="19"/>
      <c r="D252" s="64"/>
      <c r="E252" s="78"/>
      <c r="F252" s="20"/>
      <c r="G252" s="71" t="str">
        <f t="shared" si="13"/>
        <v/>
      </c>
      <c r="H252" s="83"/>
      <c r="I252" s="91" t="s">
        <v>7</v>
      </c>
      <c r="J252" s="40" t="s">
        <v>10</v>
      </c>
      <c r="K252"/>
      <c r="L252"/>
      <c r="M252"/>
      <c r="N252"/>
      <c r="O252"/>
      <c r="P252"/>
      <c r="Q252"/>
    </row>
    <row r="253" spans="2:17" s="3" customFormat="1" ht="100.5" customHeight="1" x14ac:dyDescent="0.15">
      <c r="B253" s="8" t="str">
        <f t="shared" si="14"/>
        <v/>
      </c>
      <c r="C253" s="19"/>
      <c r="D253" s="64"/>
      <c r="E253" s="78"/>
      <c r="F253" s="20"/>
      <c r="G253" s="71" t="str">
        <f t="shared" si="13"/>
        <v/>
      </c>
      <c r="H253" s="83"/>
      <c r="I253" s="91" t="s">
        <v>7</v>
      </c>
      <c r="J253" s="40" t="s">
        <v>10</v>
      </c>
      <c r="K253"/>
      <c r="L253"/>
      <c r="M253"/>
      <c r="N253"/>
      <c r="O253"/>
      <c r="P253"/>
      <c r="Q253"/>
    </row>
    <row r="254" spans="2:17" s="3" customFormat="1" ht="100.5" customHeight="1" x14ac:dyDescent="0.15">
      <c r="B254" s="8" t="str">
        <f t="shared" si="14"/>
        <v/>
      </c>
      <c r="C254" s="19"/>
      <c r="D254" s="64"/>
      <c r="E254" s="78"/>
      <c r="F254" s="20"/>
      <c r="G254" s="71" t="str">
        <f t="shared" si="13"/>
        <v/>
      </c>
      <c r="H254" s="83"/>
      <c r="I254" s="91" t="s">
        <v>7</v>
      </c>
      <c r="J254" s="40" t="s">
        <v>10</v>
      </c>
      <c r="K254"/>
      <c r="L254"/>
      <c r="M254"/>
      <c r="N254"/>
      <c r="O254"/>
      <c r="P254"/>
      <c r="Q254"/>
    </row>
    <row r="255" spans="2:17" s="3" customFormat="1" ht="100.5" customHeight="1" x14ac:dyDescent="0.15">
      <c r="B255" s="8" t="str">
        <f t="shared" si="14"/>
        <v/>
      </c>
      <c r="C255" s="19"/>
      <c r="D255" s="64"/>
      <c r="E255" s="78"/>
      <c r="F255" s="20"/>
      <c r="G255" s="71" t="str">
        <f t="shared" si="13"/>
        <v/>
      </c>
      <c r="H255" s="83"/>
      <c r="I255" s="91" t="s">
        <v>7</v>
      </c>
      <c r="J255" s="40" t="s">
        <v>10</v>
      </c>
      <c r="K255"/>
      <c r="L255"/>
      <c r="M255"/>
      <c r="N255"/>
      <c r="O255"/>
      <c r="P255"/>
      <c r="Q255"/>
    </row>
    <row r="256" spans="2:17" s="3" customFormat="1" ht="100.5" customHeight="1" x14ac:dyDescent="0.15">
      <c r="B256" s="8" t="str">
        <f t="shared" si="14"/>
        <v/>
      </c>
      <c r="C256" s="19"/>
      <c r="D256" s="64"/>
      <c r="E256" s="78"/>
      <c r="F256" s="20"/>
      <c r="G256" s="71" t="str">
        <f t="shared" si="13"/>
        <v/>
      </c>
      <c r="H256" s="83"/>
      <c r="I256" s="91" t="s">
        <v>7</v>
      </c>
      <c r="J256" s="40" t="s">
        <v>10</v>
      </c>
      <c r="K256"/>
      <c r="L256"/>
      <c r="M256"/>
      <c r="N256"/>
      <c r="O256"/>
      <c r="P256"/>
      <c r="Q256"/>
    </row>
    <row r="257" spans="2:17" s="3" customFormat="1" ht="100.5" customHeight="1" x14ac:dyDescent="0.15">
      <c r="B257" s="8" t="str">
        <f t="shared" si="14"/>
        <v/>
      </c>
      <c r="C257" s="19"/>
      <c r="D257" s="64"/>
      <c r="E257" s="78"/>
      <c r="F257" s="20"/>
      <c r="G257" s="71" t="str">
        <f t="shared" si="13"/>
        <v/>
      </c>
      <c r="H257" s="83"/>
      <c r="I257" s="91" t="s">
        <v>7</v>
      </c>
      <c r="J257" s="40" t="s">
        <v>10</v>
      </c>
      <c r="K257"/>
      <c r="L257"/>
      <c r="M257"/>
      <c r="N257"/>
      <c r="O257"/>
      <c r="P257"/>
      <c r="Q257"/>
    </row>
    <row r="258" spans="2:17" s="3" customFormat="1" ht="100.5" customHeight="1" x14ac:dyDescent="0.15">
      <c r="B258" s="8" t="str">
        <f t="shared" si="14"/>
        <v/>
      </c>
      <c r="C258" s="19"/>
      <c r="D258" s="64"/>
      <c r="E258" s="78"/>
      <c r="F258" s="20"/>
      <c r="G258" s="71" t="str">
        <f t="shared" si="13"/>
        <v/>
      </c>
      <c r="H258" s="83"/>
      <c r="I258" s="91" t="s">
        <v>7</v>
      </c>
      <c r="J258" s="40" t="s">
        <v>10</v>
      </c>
      <c r="K258"/>
      <c r="L258"/>
      <c r="M258"/>
      <c r="N258"/>
      <c r="O258"/>
      <c r="P258"/>
      <c r="Q258"/>
    </row>
    <row r="259" spans="2:17" s="3" customFormat="1" ht="100.5" customHeight="1" x14ac:dyDescent="0.15">
      <c r="B259" s="8" t="str">
        <f t="shared" si="14"/>
        <v/>
      </c>
      <c r="C259" s="19"/>
      <c r="D259" s="64"/>
      <c r="E259" s="78"/>
      <c r="F259" s="20"/>
      <c r="G259" s="71" t="str">
        <f t="shared" si="13"/>
        <v/>
      </c>
      <c r="H259" s="83"/>
      <c r="I259" s="91" t="s">
        <v>7</v>
      </c>
      <c r="J259" s="40" t="s">
        <v>10</v>
      </c>
      <c r="K259"/>
      <c r="L259"/>
      <c r="M259"/>
      <c r="N259"/>
      <c r="O259"/>
      <c r="P259"/>
      <c r="Q259"/>
    </row>
    <row r="260" spans="2:17" s="3" customFormat="1" ht="100.5" customHeight="1" x14ac:dyDescent="0.15">
      <c r="B260" s="8" t="str">
        <f t="shared" si="14"/>
        <v/>
      </c>
      <c r="C260" s="19"/>
      <c r="D260" s="64"/>
      <c r="E260" s="78"/>
      <c r="F260" s="20"/>
      <c r="G260" s="71" t="str">
        <f t="shared" si="13"/>
        <v/>
      </c>
      <c r="H260" s="83"/>
      <c r="I260" s="91" t="s">
        <v>7</v>
      </c>
      <c r="J260" s="40" t="s">
        <v>10</v>
      </c>
      <c r="K260"/>
      <c r="L260"/>
      <c r="M260"/>
      <c r="N260"/>
      <c r="O260"/>
      <c r="P260"/>
      <c r="Q260"/>
    </row>
    <row r="261" spans="2:17" s="3" customFormat="1" ht="100.5" customHeight="1" x14ac:dyDescent="0.15">
      <c r="B261" s="8" t="str">
        <f t="shared" si="14"/>
        <v/>
      </c>
      <c r="C261" s="19"/>
      <c r="D261" s="64"/>
      <c r="E261" s="78"/>
      <c r="F261" s="20"/>
      <c r="G261" s="71" t="str">
        <f t="shared" si="13"/>
        <v/>
      </c>
      <c r="H261" s="83"/>
      <c r="I261" s="91" t="s">
        <v>7</v>
      </c>
      <c r="J261" s="40" t="s">
        <v>10</v>
      </c>
      <c r="K261"/>
      <c r="L261"/>
      <c r="M261"/>
      <c r="N261"/>
      <c r="O261"/>
      <c r="P261"/>
      <c r="Q261"/>
    </row>
    <row r="262" spans="2:17" s="3" customFormat="1" ht="100.5" customHeight="1" x14ac:dyDescent="0.15">
      <c r="B262" s="8" t="str">
        <f t="shared" si="14"/>
        <v/>
      </c>
      <c r="C262" s="19"/>
      <c r="D262" s="64"/>
      <c r="E262" s="78"/>
      <c r="F262" s="20"/>
      <c r="G262" s="71" t="str">
        <f t="shared" ref="G262:G311" si="15">IF(F262="","",VLOOKUP(F262,$S$6:$T$17,2,0))</f>
        <v/>
      </c>
      <c r="H262" s="83"/>
      <c r="I262" s="91" t="s">
        <v>7</v>
      </c>
      <c r="J262" s="40" t="s">
        <v>10</v>
      </c>
      <c r="K262"/>
      <c r="L262"/>
      <c r="M262"/>
      <c r="N262"/>
      <c r="O262"/>
      <c r="P262"/>
      <c r="Q262"/>
    </row>
    <row r="263" spans="2:17" s="3" customFormat="1" ht="100.5" customHeight="1" x14ac:dyDescent="0.15">
      <c r="B263" s="8" t="str">
        <f t="shared" ref="B263:B311" si="16">IF(F263="","",B262+1)</f>
        <v/>
      </c>
      <c r="C263" s="19"/>
      <c r="D263" s="64"/>
      <c r="E263" s="78"/>
      <c r="F263" s="20"/>
      <c r="G263" s="71" t="str">
        <f t="shared" si="15"/>
        <v/>
      </c>
      <c r="H263" s="83"/>
      <c r="I263" s="91" t="s">
        <v>7</v>
      </c>
      <c r="J263" s="40" t="s">
        <v>10</v>
      </c>
      <c r="K263"/>
      <c r="L263"/>
      <c r="M263"/>
      <c r="N263"/>
      <c r="O263"/>
      <c r="P263"/>
      <c r="Q263"/>
    </row>
    <row r="264" spans="2:17" s="3" customFormat="1" ht="100.5" customHeight="1" x14ac:dyDescent="0.15">
      <c r="B264" s="8" t="str">
        <f t="shared" si="16"/>
        <v/>
      </c>
      <c r="C264" s="19"/>
      <c r="D264" s="64"/>
      <c r="E264" s="78"/>
      <c r="F264" s="20"/>
      <c r="G264" s="71" t="str">
        <f t="shared" si="15"/>
        <v/>
      </c>
      <c r="H264" s="83"/>
      <c r="I264" s="91" t="s">
        <v>7</v>
      </c>
      <c r="J264" s="40" t="s">
        <v>10</v>
      </c>
      <c r="K264"/>
      <c r="L264"/>
      <c r="M264"/>
      <c r="N264"/>
      <c r="O264"/>
      <c r="P264"/>
      <c r="Q264"/>
    </row>
    <row r="265" spans="2:17" s="3" customFormat="1" ht="100.5" customHeight="1" x14ac:dyDescent="0.15">
      <c r="B265" s="8" t="str">
        <f t="shared" si="16"/>
        <v/>
      </c>
      <c r="C265" s="19"/>
      <c r="D265" s="64"/>
      <c r="E265" s="78"/>
      <c r="F265" s="20"/>
      <c r="G265" s="71" t="str">
        <f t="shared" si="15"/>
        <v/>
      </c>
      <c r="H265" s="83"/>
      <c r="I265" s="91" t="s">
        <v>7</v>
      </c>
      <c r="J265" s="40" t="s">
        <v>10</v>
      </c>
      <c r="K265"/>
      <c r="L265"/>
      <c r="M265"/>
      <c r="N265"/>
      <c r="O265"/>
      <c r="P265"/>
      <c r="Q265"/>
    </row>
    <row r="266" spans="2:17" s="3" customFormat="1" ht="100.5" customHeight="1" x14ac:dyDescent="0.15">
      <c r="B266" s="8" t="str">
        <f t="shared" si="16"/>
        <v/>
      </c>
      <c r="C266" s="19"/>
      <c r="D266" s="64"/>
      <c r="E266" s="78"/>
      <c r="F266" s="20"/>
      <c r="G266" s="71" t="str">
        <f t="shared" si="15"/>
        <v/>
      </c>
      <c r="H266" s="83"/>
      <c r="I266" s="91" t="s">
        <v>7</v>
      </c>
      <c r="J266" s="40" t="s">
        <v>10</v>
      </c>
      <c r="K266"/>
      <c r="L266"/>
      <c r="M266"/>
      <c r="N266"/>
      <c r="O266"/>
      <c r="P266"/>
      <c r="Q266"/>
    </row>
    <row r="267" spans="2:17" s="3" customFormat="1" ht="100.5" customHeight="1" x14ac:dyDescent="0.15">
      <c r="B267" s="8" t="str">
        <f t="shared" si="16"/>
        <v/>
      </c>
      <c r="C267" s="19"/>
      <c r="D267" s="64"/>
      <c r="E267" s="78"/>
      <c r="F267" s="20"/>
      <c r="G267" s="71" t="str">
        <f t="shared" si="15"/>
        <v/>
      </c>
      <c r="H267" s="83"/>
      <c r="I267" s="91" t="s">
        <v>7</v>
      </c>
      <c r="J267" s="40" t="s">
        <v>10</v>
      </c>
      <c r="K267"/>
      <c r="L267"/>
      <c r="M267"/>
      <c r="N267"/>
      <c r="O267"/>
      <c r="P267"/>
      <c r="Q267"/>
    </row>
    <row r="268" spans="2:17" s="3" customFormat="1" ht="100.5" customHeight="1" x14ac:dyDescent="0.15">
      <c r="B268" s="8" t="str">
        <f t="shared" si="16"/>
        <v/>
      </c>
      <c r="C268" s="19"/>
      <c r="D268" s="64"/>
      <c r="E268" s="78"/>
      <c r="F268" s="20"/>
      <c r="G268" s="71" t="str">
        <f t="shared" si="15"/>
        <v/>
      </c>
      <c r="H268" s="83"/>
      <c r="I268" s="91" t="s">
        <v>7</v>
      </c>
      <c r="J268" s="40" t="s">
        <v>10</v>
      </c>
      <c r="K268"/>
      <c r="L268"/>
      <c r="M268"/>
      <c r="N268"/>
      <c r="O268"/>
      <c r="P268"/>
      <c r="Q268"/>
    </row>
    <row r="269" spans="2:17" s="3" customFormat="1" ht="100.5" customHeight="1" x14ac:dyDescent="0.15">
      <c r="B269" s="8" t="str">
        <f t="shared" si="16"/>
        <v/>
      </c>
      <c r="C269" s="19"/>
      <c r="D269" s="64"/>
      <c r="E269" s="78"/>
      <c r="F269" s="20"/>
      <c r="G269" s="71" t="str">
        <f t="shared" si="15"/>
        <v/>
      </c>
      <c r="H269" s="83"/>
      <c r="I269" s="91" t="s">
        <v>7</v>
      </c>
      <c r="J269" s="40" t="s">
        <v>10</v>
      </c>
      <c r="K269"/>
      <c r="L269"/>
      <c r="M269"/>
      <c r="N269"/>
      <c r="O269"/>
      <c r="P269"/>
      <c r="Q269"/>
    </row>
    <row r="270" spans="2:17" s="3" customFormat="1" ht="100.5" customHeight="1" x14ac:dyDescent="0.15">
      <c r="B270" s="8" t="str">
        <f t="shared" si="16"/>
        <v/>
      </c>
      <c r="C270" s="19"/>
      <c r="D270" s="64"/>
      <c r="E270" s="78"/>
      <c r="F270" s="20"/>
      <c r="G270" s="71" t="str">
        <f t="shared" si="15"/>
        <v/>
      </c>
      <c r="H270" s="83"/>
      <c r="I270" s="91" t="s">
        <v>7</v>
      </c>
      <c r="J270" s="40" t="s">
        <v>10</v>
      </c>
      <c r="K270"/>
      <c r="L270"/>
      <c r="M270"/>
      <c r="N270"/>
      <c r="O270"/>
      <c r="P270"/>
      <c r="Q270"/>
    </row>
    <row r="271" spans="2:17" s="3" customFormat="1" ht="100.5" customHeight="1" x14ac:dyDescent="0.15">
      <c r="B271" s="8" t="str">
        <f t="shared" si="16"/>
        <v/>
      </c>
      <c r="C271" s="19"/>
      <c r="D271" s="64"/>
      <c r="E271" s="78"/>
      <c r="F271" s="20"/>
      <c r="G271" s="71" t="str">
        <f t="shared" si="15"/>
        <v/>
      </c>
      <c r="H271" s="83"/>
      <c r="I271" s="91" t="s">
        <v>7</v>
      </c>
      <c r="J271" s="40" t="s">
        <v>10</v>
      </c>
      <c r="K271"/>
      <c r="L271"/>
      <c r="M271"/>
      <c r="N271"/>
      <c r="O271"/>
      <c r="P271"/>
      <c r="Q271"/>
    </row>
    <row r="272" spans="2:17" s="3" customFormat="1" ht="100.5" customHeight="1" x14ac:dyDescent="0.15">
      <c r="B272" s="8" t="str">
        <f t="shared" si="16"/>
        <v/>
      </c>
      <c r="C272" s="19"/>
      <c r="D272" s="64"/>
      <c r="E272" s="78"/>
      <c r="F272" s="20"/>
      <c r="G272" s="71" t="str">
        <f t="shared" si="15"/>
        <v/>
      </c>
      <c r="H272" s="83"/>
      <c r="I272" s="91" t="s">
        <v>7</v>
      </c>
      <c r="J272" s="40" t="s">
        <v>10</v>
      </c>
      <c r="K272"/>
      <c r="L272"/>
      <c r="M272"/>
      <c r="N272"/>
      <c r="O272"/>
      <c r="P272"/>
      <c r="Q272"/>
    </row>
    <row r="273" spans="2:20" s="3" customFormat="1" ht="100.5" customHeight="1" x14ac:dyDescent="0.15">
      <c r="B273" s="8" t="str">
        <f t="shared" si="16"/>
        <v/>
      </c>
      <c r="C273" s="19"/>
      <c r="D273" s="64"/>
      <c r="E273" s="78"/>
      <c r="F273" s="20"/>
      <c r="G273" s="71" t="str">
        <f t="shared" si="15"/>
        <v/>
      </c>
      <c r="H273" s="83"/>
      <c r="I273" s="91" t="s">
        <v>7</v>
      </c>
      <c r="J273" s="40" t="s">
        <v>10</v>
      </c>
      <c r="K273"/>
      <c r="L273"/>
      <c r="M273"/>
      <c r="N273"/>
      <c r="O273"/>
      <c r="P273"/>
      <c r="Q273"/>
    </row>
    <row r="274" spans="2:20" s="3" customFormat="1" ht="100.5" customHeight="1" x14ac:dyDescent="0.15">
      <c r="B274" s="8" t="str">
        <f t="shared" si="16"/>
        <v/>
      </c>
      <c r="C274" s="19"/>
      <c r="D274" s="64"/>
      <c r="E274" s="78"/>
      <c r="F274" s="20"/>
      <c r="G274" s="71" t="str">
        <f t="shared" si="15"/>
        <v/>
      </c>
      <c r="H274" s="83"/>
      <c r="I274" s="91" t="s">
        <v>7</v>
      </c>
      <c r="J274" s="40" t="s">
        <v>10</v>
      </c>
      <c r="K274"/>
      <c r="L274"/>
      <c r="M274"/>
      <c r="N274"/>
      <c r="O274"/>
      <c r="P274"/>
      <c r="Q274"/>
    </row>
    <row r="275" spans="2:20" s="3" customFormat="1" ht="100.5" customHeight="1" x14ac:dyDescent="0.15">
      <c r="B275" s="8" t="str">
        <f t="shared" si="16"/>
        <v/>
      </c>
      <c r="C275" s="19"/>
      <c r="D275" s="64"/>
      <c r="E275" s="78"/>
      <c r="F275" s="20"/>
      <c r="G275" s="71" t="str">
        <f t="shared" si="15"/>
        <v/>
      </c>
      <c r="H275" s="83"/>
      <c r="I275" s="91" t="s">
        <v>7</v>
      </c>
      <c r="J275" s="40" t="s">
        <v>10</v>
      </c>
      <c r="K275"/>
      <c r="L275"/>
      <c r="M275"/>
      <c r="N275"/>
      <c r="O275"/>
      <c r="P275"/>
      <c r="Q275"/>
    </row>
    <row r="276" spans="2:20" s="3" customFormat="1" ht="100.5" customHeight="1" x14ac:dyDescent="0.15">
      <c r="B276" s="8" t="str">
        <f t="shared" si="16"/>
        <v/>
      </c>
      <c r="C276" s="19"/>
      <c r="D276" s="64"/>
      <c r="E276" s="78"/>
      <c r="F276" s="20"/>
      <c r="G276" s="71" t="str">
        <f t="shared" si="15"/>
        <v/>
      </c>
      <c r="H276" s="83"/>
      <c r="I276" s="91" t="s">
        <v>7</v>
      </c>
      <c r="J276" s="40" t="s">
        <v>10</v>
      </c>
      <c r="K276"/>
      <c r="L276"/>
      <c r="M276"/>
      <c r="N276"/>
      <c r="O276"/>
      <c r="P276"/>
      <c r="Q276"/>
    </row>
    <row r="277" spans="2:20" s="3" customFormat="1" ht="100.5" customHeight="1" x14ac:dyDescent="0.15">
      <c r="B277" s="8" t="str">
        <f t="shared" si="16"/>
        <v/>
      </c>
      <c r="C277" s="19"/>
      <c r="D277" s="64"/>
      <c r="E277" s="78"/>
      <c r="F277" s="20"/>
      <c r="G277" s="71" t="str">
        <f t="shared" si="15"/>
        <v/>
      </c>
      <c r="H277" s="83"/>
      <c r="I277" s="91" t="s">
        <v>7</v>
      </c>
      <c r="J277" s="40" t="s">
        <v>10</v>
      </c>
      <c r="K277"/>
      <c r="L277"/>
      <c r="M277"/>
      <c r="N277"/>
      <c r="O277"/>
      <c r="P277"/>
      <c r="Q277"/>
    </row>
    <row r="278" spans="2:20" s="3" customFormat="1" ht="100.5" customHeight="1" x14ac:dyDescent="0.15">
      <c r="B278" s="8" t="str">
        <f t="shared" si="16"/>
        <v/>
      </c>
      <c r="C278" s="19"/>
      <c r="D278" s="64"/>
      <c r="E278" s="78"/>
      <c r="F278" s="20"/>
      <c r="G278" s="71" t="str">
        <f t="shared" si="15"/>
        <v/>
      </c>
      <c r="H278" s="83"/>
      <c r="I278" s="91" t="s">
        <v>7</v>
      </c>
      <c r="J278" s="40" t="s">
        <v>10</v>
      </c>
      <c r="K278"/>
      <c r="L278"/>
      <c r="M278"/>
      <c r="N278"/>
      <c r="O278"/>
      <c r="P278"/>
      <c r="Q278"/>
    </row>
    <row r="279" spans="2:20" s="3" customFormat="1" ht="100.5" customHeight="1" x14ac:dyDescent="0.15">
      <c r="B279" s="8" t="str">
        <f t="shared" si="16"/>
        <v/>
      </c>
      <c r="C279" s="19"/>
      <c r="D279" s="64"/>
      <c r="E279" s="78"/>
      <c r="F279" s="20"/>
      <c r="G279" s="71" t="str">
        <f t="shared" si="15"/>
        <v/>
      </c>
      <c r="H279" s="83"/>
      <c r="I279" s="91" t="s">
        <v>7</v>
      </c>
      <c r="J279" s="40" t="s">
        <v>10</v>
      </c>
      <c r="K279"/>
      <c r="L279"/>
      <c r="M279"/>
      <c r="N279"/>
      <c r="O279"/>
      <c r="P279"/>
      <c r="Q279"/>
    </row>
    <row r="280" spans="2:20" s="3" customFormat="1" ht="100.5" customHeight="1" x14ac:dyDescent="0.15">
      <c r="B280" s="8" t="str">
        <f t="shared" si="16"/>
        <v/>
      </c>
      <c r="C280" s="19"/>
      <c r="D280" s="64"/>
      <c r="E280" s="78"/>
      <c r="F280" s="20"/>
      <c r="G280" s="71" t="str">
        <f t="shared" si="15"/>
        <v/>
      </c>
      <c r="H280" s="83"/>
      <c r="I280" s="91" t="s">
        <v>7</v>
      </c>
      <c r="J280" s="40" t="s">
        <v>10</v>
      </c>
      <c r="K280"/>
      <c r="L280"/>
      <c r="M280"/>
      <c r="N280"/>
      <c r="O280"/>
      <c r="P280"/>
      <c r="Q280"/>
      <c r="S280"/>
      <c r="T280"/>
    </row>
    <row r="281" spans="2:20" s="3" customFormat="1" ht="100.5" customHeight="1" x14ac:dyDescent="0.15">
      <c r="B281" s="8" t="str">
        <f t="shared" si="16"/>
        <v/>
      </c>
      <c r="C281" s="19"/>
      <c r="D281" s="64"/>
      <c r="E281" s="78"/>
      <c r="F281" s="20"/>
      <c r="G281" s="71" t="str">
        <f t="shared" si="15"/>
        <v/>
      </c>
      <c r="H281" s="83"/>
      <c r="I281" s="91" t="s">
        <v>7</v>
      </c>
      <c r="J281" s="40" t="s">
        <v>10</v>
      </c>
      <c r="K281"/>
      <c r="L281"/>
      <c r="M281"/>
      <c r="N281"/>
      <c r="O281"/>
      <c r="P281"/>
      <c r="Q281"/>
      <c r="S281"/>
      <c r="T281"/>
    </row>
    <row r="282" spans="2:20" s="3" customFormat="1" ht="100.5" customHeight="1" x14ac:dyDescent="0.15">
      <c r="B282" s="8" t="str">
        <f t="shared" si="16"/>
        <v/>
      </c>
      <c r="C282" s="19"/>
      <c r="D282" s="64"/>
      <c r="E282" s="78"/>
      <c r="F282" s="20"/>
      <c r="G282" s="71" t="str">
        <f t="shared" si="15"/>
        <v/>
      </c>
      <c r="H282" s="83"/>
      <c r="I282" s="91" t="s">
        <v>7</v>
      </c>
      <c r="J282" s="40" t="s">
        <v>10</v>
      </c>
      <c r="K282"/>
      <c r="L282"/>
      <c r="M282"/>
      <c r="N282"/>
      <c r="O282"/>
      <c r="P282"/>
      <c r="Q282"/>
      <c r="S282"/>
      <c r="T282"/>
    </row>
    <row r="283" spans="2:20" s="3" customFormat="1" ht="100.5" customHeight="1" x14ac:dyDescent="0.15">
      <c r="B283" s="8" t="str">
        <f t="shared" si="16"/>
        <v/>
      </c>
      <c r="C283" s="19"/>
      <c r="D283" s="64"/>
      <c r="E283" s="78"/>
      <c r="F283" s="20"/>
      <c r="G283" s="71" t="str">
        <f t="shared" si="15"/>
        <v/>
      </c>
      <c r="H283" s="83"/>
      <c r="I283" s="91" t="s">
        <v>7</v>
      </c>
      <c r="J283" s="40" t="s">
        <v>10</v>
      </c>
      <c r="K283"/>
      <c r="L283"/>
      <c r="M283"/>
      <c r="N283"/>
      <c r="O283"/>
      <c r="P283"/>
      <c r="Q283"/>
      <c r="S283"/>
      <c r="T283"/>
    </row>
    <row r="284" spans="2:20" s="3" customFormat="1" ht="100.5" customHeight="1" x14ac:dyDescent="0.15">
      <c r="B284" s="8" t="str">
        <f t="shared" si="16"/>
        <v/>
      </c>
      <c r="C284" s="19"/>
      <c r="D284" s="64"/>
      <c r="E284" s="78"/>
      <c r="F284" s="20"/>
      <c r="G284" s="71" t="str">
        <f t="shared" si="15"/>
        <v/>
      </c>
      <c r="H284" s="83"/>
      <c r="I284" s="91" t="s">
        <v>7</v>
      </c>
      <c r="J284" s="40" t="s">
        <v>10</v>
      </c>
      <c r="K284"/>
      <c r="L284"/>
      <c r="M284"/>
      <c r="N284"/>
      <c r="O284"/>
      <c r="P284"/>
      <c r="Q284"/>
      <c r="S284"/>
      <c r="T284"/>
    </row>
    <row r="285" spans="2:20" s="3" customFormat="1" ht="100.5" customHeight="1" x14ac:dyDescent="0.15">
      <c r="B285" s="8" t="str">
        <f t="shared" si="16"/>
        <v/>
      </c>
      <c r="C285" s="19"/>
      <c r="D285" s="64"/>
      <c r="E285" s="78"/>
      <c r="F285" s="20"/>
      <c r="G285" s="71" t="str">
        <f t="shared" si="15"/>
        <v/>
      </c>
      <c r="H285" s="83"/>
      <c r="I285" s="91" t="s">
        <v>7</v>
      </c>
      <c r="J285" s="40" t="s">
        <v>10</v>
      </c>
      <c r="K285"/>
      <c r="L285"/>
      <c r="M285"/>
      <c r="N285"/>
      <c r="O285"/>
      <c r="P285"/>
      <c r="Q285"/>
      <c r="S285"/>
      <c r="T285"/>
    </row>
    <row r="286" spans="2:20" s="3" customFormat="1" ht="100.5" customHeight="1" x14ac:dyDescent="0.15">
      <c r="B286" s="8" t="str">
        <f t="shared" si="16"/>
        <v/>
      </c>
      <c r="C286" s="19"/>
      <c r="D286" s="64"/>
      <c r="E286" s="78"/>
      <c r="F286" s="20"/>
      <c r="G286" s="71" t="str">
        <f t="shared" si="15"/>
        <v/>
      </c>
      <c r="H286" s="83"/>
      <c r="I286" s="91" t="s">
        <v>7</v>
      </c>
      <c r="J286" s="40" t="s">
        <v>10</v>
      </c>
      <c r="K286"/>
      <c r="L286"/>
      <c r="M286"/>
      <c r="N286"/>
      <c r="O286"/>
      <c r="P286"/>
      <c r="Q286"/>
      <c r="S286"/>
      <c r="T286"/>
    </row>
    <row r="287" spans="2:20" s="3" customFormat="1" ht="100.5" customHeight="1" x14ac:dyDescent="0.15">
      <c r="B287" s="8" t="str">
        <f t="shared" si="16"/>
        <v/>
      </c>
      <c r="C287" s="19"/>
      <c r="D287" s="64"/>
      <c r="E287" s="78"/>
      <c r="F287" s="20"/>
      <c r="G287" s="71" t="str">
        <f t="shared" si="15"/>
        <v/>
      </c>
      <c r="H287" s="83"/>
      <c r="I287" s="91" t="s">
        <v>7</v>
      </c>
      <c r="J287" s="40" t="s">
        <v>10</v>
      </c>
      <c r="K287"/>
      <c r="L287"/>
      <c r="M287"/>
      <c r="N287"/>
      <c r="O287"/>
      <c r="P287"/>
      <c r="Q287"/>
      <c r="S287"/>
      <c r="T287"/>
    </row>
    <row r="288" spans="2:20" s="3" customFormat="1" ht="100.5" customHeight="1" x14ac:dyDescent="0.15">
      <c r="B288" s="8" t="str">
        <f t="shared" si="16"/>
        <v/>
      </c>
      <c r="C288" s="19"/>
      <c r="D288" s="64"/>
      <c r="E288" s="78"/>
      <c r="F288" s="20"/>
      <c r="G288" s="71" t="str">
        <f t="shared" si="15"/>
        <v/>
      </c>
      <c r="H288" s="83"/>
      <c r="I288" s="91" t="s">
        <v>7</v>
      </c>
      <c r="J288" s="40" t="s">
        <v>10</v>
      </c>
      <c r="K288"/>
      <c r="L288"/>
      <c r="M288"/>
      <c r="N288"/>
      <c r="O288"/>
      <c r="P288"/>
      <c r="Q288"/>
      <c r="S288"/>
      <c r="T288"/>
    </row>
    <row r="289" spans="2:20" s="3" customFormat="1" ht="100.5" customHeight="1" x14ac:dyDescent="0.15">
      <c r="B289" s="8" t="str">
        <f t="shared" si="16"/>
        <v/>
      </c>
      <c r="C289" s="19"/>
      <c r="D289" s="64"/>
      <c r="E289" s="78"/>
      <c r="F289" s="20"/>
      <c r="G289" s="71" t="str">
        <f t="shared" si="15"/>
        <v/>
      </c>
      <c r="H289" s="83"/>
      <c r="I289" s="91" t="s">
        <v>7</v>
      </c>
      <c r="J289" s="40" t="s">
        <v>10</v>
      </c>
      <c r="K289"/>
      <c r="L289"/>
      <c r="M289"/>
      <c r="N289"/>
      <c r="O289"/>
      <c r="P289"/>
      <c r="Q289"/>
      <c r="S289"/>
      <c r="T289"/>
    </row>
    <row r="290" spans="2:20" s="3" customFormat="1" ht="100.5" customHeight="1" x14ac:dyDescent="0.15">
      <c r="B290" s="8" t="str">
        <f t="shared" si="16"/>
        <v/>
      </c>
      <c r="C290" s="19"/>
      <c r="D290" s="64"/>
      <c r="E290" s="78"/>
      <c r="F290" s="20"/>
      <c r="G290" s="71" t="str">
        <f t="shared" si="15"/>
        <v/>
      </c>
      <c r="H290" s="83"/>
      <c r="I290" s="91" t="s">
        <v>7</v>
      </c>
      <c r="J290" s="40" t="s">
        <v>10</v>
      </c>
      <c r="K290"/>
      <c r="L290"/>
      <c r="M290"/>
      <c r="N290"/>
      <c r="O290"/>
      <c r="P290"/>
      <c r="Q290"/>
      <c r="S290"/>
      <c r="T290"/>
    </row>
    <row r="291" spans="2:20" s="3" customFormat="1" ht="100.5" customHeight="1" x14ac:dyDescent="0.15">
      <c r="B291" s="8" t="str">
        <f t="shared" si="16"/>
        <v/>
      </c>
      <c r="C291" s="19"/>
      <c r="D291" s="64"/>
      <c r="E291" s="78"/>
      <c r="F291" s="20"/>
      <c r="G291" s="71" t="str">
        <f t="shared" si="15"/>
        <v/>
      </c>
      <c r="H291" s="83"/>
      <c r="I291" s="91" t="s">
        <v>7</v>
      </c>
      <c r="J291" s="40" t="s">
        <v>10</v>
      </c>
      <c r="K291"/>
      <c r="L291"/>
      <c r="M291"/>
      <c r="N291"/>
      <c r="O291"/>
      <c r="P291"/>
      <c r="Q291"/>
      <c r="S291"/>
      <c r="T291"/>
    </row>
    <row r="292" spans="2:20" s="3" customFormat="1" ht="100.5" customHeight="1" x14ac:dyDescent="0.15">
      <c r="B292" s="8" t="str">
        <f t="shared" si="16"/>
        <v/>
      </c>
      <c r="C292" s="19"/>
      <c r="D292" s="64"/>
      <c r="E292" s="78"/>
      <c r="F292" s="20"/>
      <c r="G292" s="71" t="str">
        <f t="shared" si="15"/>
        <v/>
      </c>
      <c r="H292" s="83"/>
      <c r="I292" s="91" t="s">
        <v>7</v>
      </c>
      <c r="J292" s="40" t="s">
        <v>10</v>
      </c>
      <c r="K292"/>
      <c r="L292"/>
      <c r="M292"/>
      <c r="N292"/>
      <c r="O292"/>
      <c r="P292"/>
      <c r="Q292"/>
      <c r="S292"/>
      <c r="T292"/>
    </row>
    <row r="293" spans="2:20" s="3" customFormat="1" ht="100.5" customHeight="1" x14ac:dyDescent="0.15">
      <c r="B293" s="8" t="str">
        <f t="shared" si="16"/>
        <v/>
      </c>
      <c r="C293" s="19"/>
      <c r="D293" s="64"/>
      <c r="E293" s="78"/>
      <c r="F293" s="20"/>
      <c r="G293" s="71" t="str">
        <f t="shared" si="15"/>
        <v/>
      </c>
      <c r="H293" s="83"/>
      <c r="I293" s="91" t="s">
        <v>7</v>
      </c>
      <c r="J293" s="40" t="s">
        <v>10</v>
      </c>
      <c r="K293"/>
      <c r="L293"/>
      <c r="M293"/>
      <c r="N293"/>
      <c r="O293"/>
      <c r="P293"/>
      <c r="Q293"/>
      <c r="S293"/>
      <c r="T293"/>
    </row>
    <row r="294" spans="2:20" s="3" customFormat="1" ht="100.5" customHeight="1" x14ac:dyDescent="0.15">
      <c r="B294" s="8" t="str">
        <f t="shared" si="16"/>
        <v/>
      </c>
      <c r="C294" s="19"/>
      <c r="D294" s="64"/>
      <c r="E294" s="78"/>
      <c r="F294" s="20"/>
      <c r="G294" s="71" t="str">
        <f t="shared" si="15"/>
        <v/>
      </c>
      <c r="H294" s="83"/>
      <c r="I294" s="91" t="s">
        <v>7</v>
      </c>
      <c r="J294" s="40" t="s">
        <v>10</v>
      </c>
      <c r="K294"/>
      <c r="L294"/>
      <c r="M294"/>
      <c r="N294"/>
      <c r="O294"/>
      <c r="P294"/>
      <c r="Q294"/>
      <c r="S294"/>
      <c r="T294"/>
    </row>
    <row r="295" spans="2:20" s="3" customFormat="1" ht="100.5" customHeight="1" x14ac:dyDescent="0.15">
      <c r="B295" s="8" t="str">
        <f t="shared" si="16"/>
        <v/>
      </c>
      <c r="C295" s="19"/>
      <c r="D295" s="64"/>
      <c r="E295" s="78"/>
      <c r="F295" s="20"/>
      <c r="G295" s="71" t="str">
        <f t="shared" si="15"/>
        <v/>
      </c>
      <c r="H295" s="83"/>
      <c r="I295" s="91" t="s">
        <v>7</v>
      </c>
      <c r="J295" s="40" t="s">
        <v>10</v>
      </c>
      <c r="K295"/>
      <c r="L295"/>
      <c r="M295"/>
      <c r="N295"/>
      <c r="O295"/>
      <c r="P295"/>
      <c r="Q295"/>
      <c r="S295"/>
      <c r="T295"/>
    </row>
    <row r="296" spans="2:20" s="3" customFormat="1" ht="100.5" customHeight="1" x14ac:dyDescent="0.15">
      <c r="B296" s="8" t="str">
        <f t="shared" si="16"/>
        <v/>
      </c>
      <c r="C296" s="19"/>
      <c r="D296" s="64"/>
      <c r="E296" s="78"/>
      <c r="F296" s="20"/>
      <c r="G296" s="71" t="str">
        <f t="shared" si="15"/>
        <v/>
      </c>
      <c r="H296" s="83"/>
      <c r="I296" s="91" t="s">
        <v>7</v>
      </c>
      <c r="J296" s="40" t="s">
        <v>10</v>
      </c>
      <c r="K296"/>
      <c r="L296"/>
      <c r="M296"/>
      <c r="N296"/>
      <c r="O296"/>
      <c r="P296"/>
      <c r="Q296"/>
      <c r="S296"/>
      <c r="T296"/>
    </row>
    <row r="297" spans="2:20" s="3" customFormat="1" ht="100.5" customHeight="1" x14ac:dyDescent="0.15">
      <c r="B297" s="8" t="str">
        <f t="shared" si="16"/>
        <v/>
      </c>
      <c r="C297" s="19"/>
      <c r="D297" s="64"/>
      <c r="E297" s="78"/>
      <c r="F297" s="20"/>
      <c r="G297" s="71" t="str">
        <f t="shared" si="15"/>
        <v/>
      </c>
      <c r="H297" s="83"/>
      <c r="I297" s="91" t="s">
        <v>7</v>
      </c>
      <c r="J297" s="40" t="s">
        <v>10</v>
      </c>
      <c r="K297"/>
      <c r="L297"/>
      <c r="M297"/>
      <c r="N297"/>
      <c r="O297"/>
      <c r="P297"/>
      <c r="Q297"/>
      <c r="S297"/>
      <c r="T297"/>
    </row>
    <row r="298" spans="2:20" s="3" customFormat="1" ht="100.5" customHeight="1" x14ac:dyDescent="0.15">
      <c r="B298" s="8" t="str">
        <f t="shared" si="16"/>
        <v/>
      </c>
      <c r="C298" s="19"/>
      <c r="D298" s="64"/>
      <c r="E298" s="78"/>
      <c r="F298" s="20"/>
      <c r="G298" s="71" t="str">
        <f t="shared" si="15"/>
        <v/>
      </c>
      <c r="H298" s="83"/>
      <c r="I298" s="91" t="s">
        <v>7</v>
      </c>
      <c r="J298" s="40" t="s">
        <v>10</v>
      </c>
      <c r="K298"/>
      <c r="L298"/>
      <c r="M298"/>
      <c r="N298"/>
      <c r="O298"/>
      <c r="P298"/>
      <c r="Q298"/>
      <c r="S298"/>
      <c r="T298"/>
    </row>
    <row r="299" spans="2:20" s="3" customFormat="1" ht="100.5" customHeight="1" x14ac:dyDescent="0.15">
      <c r="B299" s="8" t="str">
        <f t="shared" si="16"/>
        <v/>
      </c>
      <c r="C299" s="19"/>
      <c r="D299" s="64"/>
      <c r="E299" s="78"/>
      <c r="F299" s="20"/>
      <c r="G299" s="71" t="str">
        <f t="shared" si="15"/>
        <v/>
      </c>
      <c r="H299" s="83"/>
      <c r="I299" s="91" t="s">
        <v>7</v>
      </c>
      <c r="J299" s="40" t="s">
        <v>10</v>
      </c>
      <c r="K299"/>
      <c r="L299"/>
      <c r="M299"/>
      <c r="N299"/>
      <c r="O299"/>
      <c r="P299"/>
      <c r="Q299"/>
      <c r="S299"/>
      <c r="T299"/>
    </row>
    <row r="300" spans="2:20" s="3" customFormat="1" ht="100.5" customHeight="1" x14ac:dyDescent="0.15">
      <c r="B300" s="8" t="str">
        <f t="shared" si="16"/>
        <v/>
      </c>
      <c r="C300" s="19"/>
      <c r="D300" s="64"/>
      <c r="E300" s="78"/>
      <c r="F300" s="20"/>
      <c r="G300" s="71" t="str">
        <f t="shared" si="15"/>
        <v/>
      </c>
      <c r="H300" s="83"/>
      <c r="I300" s="91" t="s">
        <v>7</v>
      </c>
      <c r="J300" s="40" t="s">
        <v>10</v>
      </c>
      <c r="K300"/>
      <c r="L300"/>
      <c r="M300"/>
      <c r="N300"/>
      <c r="O300"/>
      <c r="P300"/>
      <c r="Q300"/>
      <c r="S300"/>
      <c r="T300"/>
    </row>
    <row r="301" spans="2:20" s="3" customFormat="1" ht="100.5" customHeight="1" x14ac:dyDescent="0.15">
      <c r="B301" s="8" t="str">
        <f t="shared" si="16"/>
        <v/>
      </c>
      <c r="C301" s="19"/>
      <c r="D301" s="64"/>
      <c r="E301" s="78"/>
      <c r="F301" s="20"/>
      <c r="G301" s="71" t="str">
        <f t="shared" si="15"/>
        <v/>
      </c>
      <c r="H301" s="83"/>
      <c r="I301" s="91" t="s">
        <v>7</v>
      </c>
      <c r="J301" s="40" t="s">
        <v>10</v>
      </c>
      <c r="K301"/>
      <c r="L301"/>
      <c r="M301"/>
      <c r="N301"/>
      <c r="O301"/>
      <c r="P301"/>
      <c r="Q301"/>
      <c r="S301"/>
      <c r="T301"/>
    </row>
    <row r="302" spans="2:20" s="3" customFormat="1" ht="100.5" customHeight="1" x14ac:dyDescent="0.15">
      <c r="B302" s="8" t="str">
        <f t="shared" si="16"/>
        <v/>
      </c>
      <c r="C302" s="19"/>
      <c r="D302" s="64"/>
      <c r="E302" s="78"/>
      <c r="F302" s="20"/>
      <c r="G302" s="71" t="str">
        <f t="shared" si="15"/>
        <v/>
      </c>
      <c r="H302" s="83"/>
      <c r="I302" s="91" t="s">
        <v>7</v>
      </c>
      <c r="J302" s="40" t="s">
        <v>10</v>
      </c>
      <c r="K302"/>
      <c r="L302"/>
      <c r="M302"/>
      <c r="N302"/>
      <c r="O302"/>
      <c r="P302"/>
      <c r="Q302"/>
      <c r="S302"/>
      <c r="T302"/>
    </row>
    <row r="303" spans="2:20" s="3" customFormat="1" ht="100.5" customHeight="1" x14ac:dyDescent="0.15">
      <c r="B303" s="8" t="str">
        <f t="shared" si="16"/>
        <v/>
      </c>
      <c r="C303" s="19"/>
      <c r="D303" s="64"/>
      <c r="E303" s="78"/>
      <c r="F303" s="20"/>
      <c r="G303" s="71" t="str">
        <f t="shared" si="15"/>
        <v/>
      </c>
      <c r="H303" s="83"/>
      <c r="I303" s="91" t="s">
        <v>7</v>
      </c>
      <c r="J303" s="40" t="s">
        <v>10</v>
      </c>
      <c r="K303"/>
      <c r="L303"/>
      <c r="M303"/>
      <c r="N303"/>
      <c r="O303"/>
      <c r="P303"/>
      <c r="Q303"/>
      <c r="S303"/>
      <c r="T303"/>
    </row>
    <row r="304" spans="2:20" s="3" customFormat="1" ht="100.5" customHeight="1" x14ac:dyDescent="0.15">
      <c r="B304" s="8" t="str">
        <f t="shared" si="16"/>
        <v/>
      </c>
      <c r="C304" s="19"/>
      <c r="D304" s="64"/>
      <c r="E304" s="78"/>
      <c r="F304" s="20"/>
      <c r="G304" s="71" t="str">
        <f t="shared" si="15"/>
        <v/>
      </c>
      <c r="H304" s="83"/>
      <c r="I304" s="91" t="s">
        <v>7</v>
      </c>
      <c r="J304" s="40" t="s">
        <v>10</v>
      </c>
      <c r="K304"/>
      <c r="L304"/>
      <c r="M304"/>
      <c r="N304"/>
      <c r="O304"/>
      <c r="P304"/>
      <c r="Q304"/>
      <c r="S304"/>
      <c r="T304"/>
    </row>
    <row r="305" spans="2:20" s="3" customFormat="1" ht="100.5" customHeight="1" x14ac:dyDescent="0.15">
      <c r="B305" s="8" t="str">
        <f t="shared" si="16"/>
        <v/>
      </c>
      <c r="C305" s="19"/>
      <c r="D305" s="64"/>
      <c r="E305" s="78"/>
      <c r="F305" s="20"/>
      <c r="G305" s="71" t="str">
        <f t="shared" si="15"/>
        <v/>
      </c>
      <c r="H305" s="83"/>
      <c r="I305" s="91" t="s">
        <v>7</v>
      </c>
      <c r="J305" s="40" t="s">
        <v>10</v>
      </c>
      <c r="K305"/>
      <c r="L305"/>
      <c r="M305"/>
      <c r="N305"/>
      <c r="O305"/>
      <c r="P305"/>
      <c r="Q305"/>
      <c r="S305"/>
      <c r="T305"/>
    </row>
    <row r="306" spans="2:20" s="3" customFormat="1" ht="100.5" customHeight="1" x14ac:dyDescent="0.15">
      <c r="B306" s="8" t="str">
        <f t="shared" si="16"/>
        <v/>
      </c>
      <c r="C306" s="19"/>
      <c r="D306" s="64"/>
      <c r="E306" s="78"/>
      <c r="F306" s="20"/>
      <c r="G306" s="71" t="str">
        <f t="shared" si="15"/>
        <v/>
      </c>
      <c r="H306" s="83"/>
      <c r="I306" s="91" t="s">
        <v>7</v>
      </c>
      <c r="J306" s="40" t="s">
        <v>10</v>
      </c>
      <c r="K306"/>
      <c r="L306"/>
      <c r="M306"/>
      <c r="N306"/>
      <c r="O306"/>
      <c r="P306"/>
      <c r="Q306"/>
      <c r="S306"/>
      <c r="T306"/>
    </row>
    <row r="307" spans="2:20" s="3" customFormat="1" ht="100.5" customHeight="1" x14ac:dyDescent="0.15">
      <c r="B307" s="8" t="str">
        <f t="shared" si="16"/>
        <v/>
      </c>
      <c r="C307" s="19"/>
      <c r="D307" s="64"/>
      <c r="E307" s="78"/>
      <c r="F307" s="20"/>
      <c r="G307" s="71" t="str">
        <f t="shared" si="15"/>
        <v/>
      </c>
      <c r="H307" s="83"/>
      <c r="I307" s="91" t="s">
        <v>7</v>
      </c>
      <c r="J307" s="40" t="s">
        <v>10</v>
      </c>
      <c r="K307"/>
      <c r="L307"/>
      <c r="M307"/>
      <c r="N307"/>
      <c r="O307"/>
      <c r="P307"/>
      <c r="Q307"/>
      <c r="S307"/>
      <c r="T307"/>
    </row>
    <row r="308" spans="2:20" s="3" customFormat="1" ht="100.5" customHeight="1" x14ac:dyDescent="0.15">
      <c r="B308" s="8" t="str">
        <f t="shared" si="16"/>
        <v/>
      </c>
      <c r="C308" s="19"/>
      <c r="D308" s="64"/>
      <c r="E308" s="78"/>
      <c r="F308" s="20"/>
      <c r="G308" s="71" t="str">
        <f t="shared" si="15"/>
        <v/>
      </c>
      <c r="H308" s="83"/>
      <c r="I308" s="91" t="s">
        <v>7</v>
      </c>
      <c r="J308" s="40" t="s">
        <v>10</v>
      </c>
      <c r="K308"/>
      <c r="L308"/>
      <c r="M308"/>
      <c r="N308"/>
      <c r="O308"/>
      <c r="P308"/>
      <c r="Q308"/>
      <c r="S308"/>
      <c r="T308"/>
    </row>
    <row r="309" spans="2:20" s="3" customFormat="1" ht="100.5" customHeight="1" x14ac:dyDescent="0.15">
      <c r="B309" s="8" t="str">
        <f t="shared" si="16"/>
        <v/>
      </c>
      <c r="C309" s="19"/>
      <c r="D309" s="64"/>
      <c r="E309" s="78"/>
      <c r="F309" s="20"/>
      <c r="G309" s="71" t="str">
        <f t="shared" si="15"/>
        <v/>
      </c>
      <c r="H309" s="83"/>
      <c r="I309" s="91" t="s">
        <v>7</v>
      </c>
      <c r="J309" s="40" t="s">
        <v>7</v>
      </c>
      <c r="K309"/>
      <c r="L309"/>
      <c r="M309"/>
      <c r="N309"/>
      <c r="O309"/>
      <c r="P309"/>
      <c r="Q309"/>
      <c r="S309"/>
      <c r="T309"/>
    </row>
    <row r="310" spans="2:20" s="3" customFormat="1" ht="100.5" customHeight="1" x14ac:dyDescent="0.15">
      <c r="B310" s="8" t="str">
        <f t="shared" si="16"/>
        <v/>
      </c>
      <c r="C310" s="19"/>
      <c r="D310" s="64"/>
      <c r="E310" s="78"/>
      <c r="F310" s="20"/>
      <c r="G310" s="71" t="str">
        <f t="shared" si="15"/>
        <v/>
      </c>
      <c r="H310" s="83"/>
      <c r="I310" s="91" t="s">
        <v>7</v>
      </c>
      <c r="J310" s="40" t="s">
        <v>7</v>
      </c>
      <c r="K310"/>
      <c r="L310"/>
      <c r="M310"/>
      <c r="N310"/>
      <c r="O310"/>
      <c r="P310"/>
      <c r="Q310"/>
      <c r="S310"/>
      <c r="T310"/>
    </row>
    <row r="311" spans="2:20" s="3" customFormat="1" ht="100.5" customHeight="1" x14ac:dyDescent="0.15">
      <c r="B311" s="8" t="str">
        <f t="shared" si="16"/>
        <v/>
      </c>
      <c r="C311" s="19"/>
      <c r="D311" s="64"/>
      <c r="E311" s="78"/>
      <c r="F311" s="20"/>
      <c r="G311" s="71" t="str">
        <f t="shared" si="15"/>
        <v/>
      </c>
      <c r="H311" s="83"/>
      <c r="I311" s="91" t="s">
        <v>7</v>
      </c>
      <c r="J311" s="40" t="s">
        <v>7</v>
      </c>
      <c r="K311"/>
      <c r="L311"/>
      <c r="M311"/>
      <c r="N311"/>
      <c r="O311"/>
      <c r="P311"/>
      <c r="Q311"/>
      <c r="S311"/>
      <c r="T311"/>
    </row>
    <row r="312" spans="2:20" s="3" customFormat="1" ht="100.5" customHeight="1" x14ac:dyDescent="0.15">
      <c r="B312" s="8"/>
      <c r="C312" s="19"/>
      <c r="D312" s="64"/>
      <c r="E312" s="78"/>
      <c r="F312" s="20"/>
      <c r="G312" s="71"/>
      <c r="H312" s="83"/>
      <c r="I312" s="91" t="s">
        <v>7</v>
      </c>
      <c r="J312" s="40" t="s">
        <v>7</v>
      </c>
      <c r="K312"/>
      <c r="L312"/>
      <c r="M312"/>
      <c r="N312"/>
      <c r="O312"/>
      <c r="P312"/>
      <c r="Q312"/>
      <c r="S312"/>
      <c r="T312"/>
    </row>
    <row r="313" spans="2:20" s="3" customFormat="1" ht="100.5" customHeight="1" x14ac:dyDescent="0.15">
      <c r="B313" s="8"/>
      <c r="C313" s="19"/>
      <c r="D313" s="64"/>
      <c r="E313" s="78"/>
      <c r="F313" s="20"/>
      <c r="G313" s="71"/>
      <c r="H313" s="83"/>
      <c r="I313" s="91" t="s">
        <v>7</v>
      </c>
      <c r="J313" s="40" t="s">
        <v>7</v>
      </c>
      <c r="K313"/>
      <c r="L313"/>
      <c r="M313"/>
      <c r="N313"/>
      <c r="O313"/>
      <c r="P313"/>
      <c r="Q313"/>
      <c r="S313"/>
      <c r="T313"/>
    </row>
    <row r="314" spans="2:20" s="3" customFormat="1" ht="100.5" customHeight="1" x14ac:dyDescent="0.15">
      <c r="B314" s="8"/>
      <c r="C314" s="19"/>
      <c r="D314" s="64"/>
      <c r="E314" s="78"/>
      <c r="F314" s="20"/>
      <c r="G314" s="71"/>
      <c r="H314" s="83"/>
      <c r="I314" s="91" t="s">
        <v>7</v>
      </c>
      <c r="J314" s="40" t="s">
        <v>7</v>
      </c>
      <c r="K314"/>
      <c r="L314"/>
      <c r="M314"/>
      <c r="N314"/>
      <c r="O314"/>
      <c r="P314"/>
      <c r="Q314"/>
      <c r="S314"/>
      <c r="T314"/>
    </row>
    <row r="315" spans="2:20" s="3" customFormat="1" ht="100.5" customHeight="1" x14ac:dyDescent="0.15">
      <c r="B315" s="8"/>
      <c r="C315" s="19"/>
      <c r="D315" s="64"/>
      <c r="E315" s="78"/>
      <c r="F315" s="20"/>
      <c r="G315" s="71"/>
      <c r="H315" s="83"/>
      <c r="I315" s="91" t="s">
        <v>7</v>
      </c>
      <c r="J315" s="40" t="s">
        <v>7</v>
      </c>
      <c r="K315"/>
      <c r="L315"/>
      <c r="M315"/>
      <c r="N315"/>
      <c r="O315"/>
      <c r="P315"/>
      <c r="Q315"/>
      <c r="S315"/>
      <c r="T315"/>
    </row>
    <row r="316" spans="2:20" s="3" customFormat="1" ht="100.5" customHeight="1" x14ac:dyDescent="0.15">
      <c r="B316" s="8"/>
      <c r="C316" s="19"/>
      <c r="D316" s="64"/>
      <c r="E316" s="78"/>
      <c r="F316" s="20"/>
      <c r="G316" s="71"/>
      <c r="H316" s="83"/>
      <c r="I316" s="91" t="s">
        <v>7</v>
      </c>
      <c r="J316" s="40" t="s">
        <v>7</v>
      </c>
      <c r="K316"/>
      <c r="L316"/>
      <c r="M316"/>
      <c r="N316"/>
      <c r="O316"/>
      <c r="P316"/>
      <c r="Q316"/>
      <c r="S316"/>
      <c r="T316"/>
    </row>
    <row r="317" spans="2:20" s="3" customFormat="1" ht="100.5" customHeight="1" x14ac:dyDescent="0.15">
      <c r="B317" s="8"/>
      <c r="C317" s="19"/>
      <c r="D317" s="64"/>
      <c r="E317" s="78"/>
      <c r="F317" s="20"/>
      <c r="G317" s="71"/>
      <c r="H317" s="83"/>
      <c r="I317" s="91" t="s">
        <v>7</v>
      </c>
      <c r="J317" s="40" t="s">
        <v>7</v>
      </c>
      <c r="K317"/>
      <c r="L317"/>
      <c r="M317"/>
      <c r="N317"/>
      <c r="O317"/>
      <c r="P317"/>
      <c r="Q317"/>
      <c r="S317"/>
      <c r="T317"/>
    </row>
    <row r="318" spans="2:20" s="3" customFormat="1" ht="100.5" customHeight="1" x14ac:dyDescent="0.15">
      <c r="B318" s="8"/>
      <c r="C318" s="19"/>
      <c r="D318" s="64"/>
      <c r="E318" s="78"/>
      <c r="F318" s="20"/>
      <c r="G318" s="71"/>
      <c r="H318" s="83"/>
      <c r="I318" s="91" t="s">
        <v>7</v>
      </c>
      <c r="J318" s="40" t="s">
        <v>7</v>
      </c>
      <c r="K318"/>
      <c r="L318"/>
      <c r="M318"/>
      <c r="N318"/>
      <c r="O318"/>
      <c r="P318"/>
      <c r="Q318"/>
      <c r="S318"/>
      <c r="T318"/>
    </row>
    <row r="319" spans="2:20" s="3" customFormat="1" ht="100.5" customHeight="1" x14ac:dyDescent="0.15">
      <c r="B319" s="8"/>
      <c r="C319" s="19"/>
      <c r="D319" s="64"/>
      <c r="E319" s="78"/>
      <c r="F319" s="20"/>
      <c r="G319" s="71"/>
      <c r="H319" s="83"/>
      <c r="I319" s="91" t="s">
        <v>7</v>
      </c>
      <c r="J319" s="40" t="s">
        <v>7</v>
      </c>
      <c r="K319"/>
      <c r="L319"/>
      <c r="M319"/>
      <c r="N319"/>
      <c r="O319"/>
      <c r="P319"/>
      <c r="Q319"/>
      <c r="S319"/>
      <c r="T319"/>
    </row>
    <row r="320" spans="2:20" s="3" customFormat="1" ht="100.5" customHeight="1" x14ac:dyDescent="0.15">
      <c r="B320" s="8"/>
      <c r="C320" s="19"/>
      <c r="D320" s="64"/>
      <c r="E320" s="78"/>
      <c r="F320" s="20"/>
      <c r="G320" s="71"/>
      <c r="H320" s="83"/>
      <c r="I320" s="91" t="s">
        <v>7</v>
      </c>
      <c r="J320" s="40" t="s">
        <v>7</v>
      </c>
      <c r="K320"/>
      <c r="L320"/>
      <c r="M320"/>
      <c r="N320"/>
      <c r="O320"/>
      <c r="P320"/>
      <c r="Q320"/>
      <c r="S320"/>
      <c r="T320"/>
    </row>
    <row r="321" spans="2:20" s="3" customFormat="1" ht="100.5" customHeight="1" x14ac:dyDescent="0.15">
      <c r="B321" s="8"/>
      <c r="C321" s="19"/>
      <c r="D321" s="64"/>
      <c r="E321" s="78"/>
      <c r="F321" s="20"/>
      <c r="G321" s="71"/>
      <c r="H321" s="83"/>
      <c r="I321" s="91" t="s">
        <v>7</v>
      </c>
      <c r="J321" s="40" t="s">
        <v>7</v>
      </c>
      <c r="K321"/>
      <c r="L321"/>
      <c r="M321"/>
      <c r="N321"/>
      <c r="O321"/>
      <c r="P321"/>
      <c r="Q321"/>
      <c r="S321"/>
      <c r="T321"/>
    </row>
    <row r="322" spans="2:20" s="3" customFormat="1" ht="100.5" customHeight="1" x14ac:dyDescent="0.15">
      <c r="B322" s="8"/>
      <c r="C322" s="19"/>
      <c r="D322" s="64"/>
      <c r="E322" s="78"/>
      <c r="F322" s="20"/>
      <c r="G322" s="71"/>
      <c r="H322" s="83"/>
      <c r="I322" s="91" t="s">
        <v>7</v>
      </c>
      <c r="J322" s="40" t="s">
        <v>7</v>
      </c>
      <c r="K322"/>
      <c r="L322"/>
      <c r="M322"/>
      <c r="N322"/>
      <c r="O322"/>
      <c r="P322"/>
      <c r="Q322"/>
      <c r="S322"/>
      <c r="T322"/>
    </row>
    <row r="323" spans="2:20" s="3" customFormat="1" ht="100.5" customHeight="1" x14ac:dyDescent="0.15">
      <c r="B323" s="8"/>
      <c r="C323" s="19"/>
      <c r="D323" s="64"/>
      <c r="E323" s="78"/>
      <c r="F323" s="20"/>
      <c r="G323" s="71"/>
      <c r="H323" s="83"/>
      <c r="I323" s="91" t="s">
        <v>7</v>
      </c>
      <c r="J323" s="40" t="s">
        <v>7</v>
      </c>
      <c r="K323"/>
      <c r="L323"/>
      <c r="M323"/>
      <c r="N323"/>
      <c r="O323"/>
      <c r="P323"/>
      <c r="Q323"/>
      <c r="S323"/>
      <c r="T323"/>
    </row>
    <row r="324" spans="2:20" s="3" customFormat="1" ht="100.5" customHeight="1" x14ac:dyDescent="0.15">
      <c r="B324" s="8"/>
      <c r="C324" s="19"/>
      <c r="D324" s="64"/>
      <c r="E324" s="78"/>
      <c r="F324" s="20"/>
      <c r="G324" s="71"/>
      <c r="H324" s="83"/>
      <c r="I324" s="91" t="s">
        <v>7</v>
      </c>
      <c r="J324" s="40" t="s">
        <v>7</v>
      </c>
      <c r="K324"/>
      <c r="L324"/>
      <c r="M324"/>
      <c r="N324"/>
      <c r="O324"/>
      <c r="P324"/>
      <c r="Q324"/>
      <c r="S324"/>
      <c r="T324"/>
    </row>
    <row r="325" spans="2:20" s="3" customFormat="1" ht="100.5" customHeight="1" x14ac:dyDescent="0.15">
      <c r="B325" s="8"/>
      <c r="C325" s="19"/>
      <c r="D325" s="64"/>
      <c r="E325" s="78"/>
      <c r="F325" s="20"/>
      <c r="G325" s="71"/>
      <c r="H325" s="83"/>
      <c r="I325" s="91" t="s">
        <v>7</v>
      </c>
      <c r="J325" s="40" t="s">
        <v>7</v>
      </c>
      <c r="K325"/>
      <c r="L325"/>
      <c r="M325"/>
      <c r="N325"/>
      <c r="O325"/>
      <c r="P325"/>
      <c r="Q325"/>
      <c r="S325"/>
      <c r="T325"/>
    </row>
    <row r="326" spans="2:20" s="3" customFormat="1" ht="100.5" customHeight="1" x14ac:dyDescent="0.15">
      <c r="B326" s="8"/>
      <c r="C326" s="19"/>
      <c r="D326" s="64"/>
      <c r="E326" s="78"/>
      <c r="F326" s="20"/>
      <c r="G326" s="71"/>
      <c r="H326" s="83"/>
      <c r="I326" s="91" t="s">
        <v>7</v>
      </c>
      <c r="J326" s="40" t="s">
        <v>7</v>
      </c>
      <c r="K326"/>
      <c r="L326"/>
      <c r="M326"/>
      <c r="N326"/>
      <c r="O326"/>
      <c r="P326"/>
      <c r="Q326"/>
      <c r="S326"/>
      <c r="T326"/>
    </row>
    <row r="327" spans="2:20" s="3" customFormat="1" ht="100.5" customHeight="1" x14ac:dyDescent="0.15">
      <c r="B327" s="8"/>
      <c r="C327" s="19"/>
      <c r="D327" s="64"/>
      <c r="E327" s="78"/>
      <c r="F327" s="20"/>
      <c r="G327" s="71"/>
      <c r="H327" s="83"/>
      <c r="I327" s="91" t="s">
        <v>7</v>
      </c>
      <c r="J327" s="40" t="s">
        <v>7</v>
      </c>
      <c r="K327"/>
      <c r="L327"/>
      <c r="M327"/>
      <c r="N327"/>
      <c r="O327"/>
      <c r="P327"/>
      <c r="Q327"/>
      <c r="S327"/>
      <c r="T327"/>
    </row>
    <row r="328" spans="2:20" s="3" customFormat="1" ht="100.5" customHeight="1" x14ac:dyDescent="0.15">
      <c r="B328" s="8"/>
      <c r="C328" s="19"/>
      <c r="D328" s="64"/>
      <c r="E328" s="78"/>
      <c r="F328" s="20"/>
      <c r="G328" s="71"/>
      <c r="H328" s="83"/>
      <c r="I328" s="91" t="s">
        <v>7</v>
      </c>
      <c r="J328" s="40" t="s">
        <v>7</v>
      </c>
      <c r="K328"/>
      <c r="L328"/>
      <c r="M328"/>
      <c r="N328"/>
      <c r="O328"/>
      <c r="P328"/>
      <c r="Q328"/>
      <c r="S328"/>
      <c r="T328"/>
    </row>
    <row r="329" spans="2:20" s="3" customFormat="1" ht="100.5" customHeight="1" x14ac:dyDescent="0.15">
      <c r="B329" s="8"/>
      <c r="C329" s="19"/>
      <c r="D329" s="64"/>
      <c r="E329" s="78"/>
      <c r="F329" s="20"/>
      <c r="G329" s="71"/>
      <c r="H329" s="83"/>
      <c r="I329" s="91" t="s">
        <v>7</v>
      </c>
      <c r="J329" s="40" t="s">
        <v>7</v>
      </c>
      <c r="K329"/>
      <c r="L329"/>
      <c r="M329"/>
      <c r="N329"/>
      <c r="O329"/>
      <c r="P329"/>
      <c r="Q329"/>
      <c r="S329"/>
      <c r="T329"/>
    </row>
    <row r="330" spans="2:20" s="3" customFormat="1" ht="100.5" customHeight="1" x14ac:dyDescent="0.15">
      <c r="B330" s="8"/>
      <c r="C330" s="19"/>
      <c r="D330" s="64"/>
      <c r="E330" s="78"/>
      <c r="F330" s="20"/>
      <c r="G330" s="71"/>
      <c r="H330" s="83"/>
      <c r="I330" s="91" t="s">
        <v>7</v>
      </c>
      <c r="J330" s="40" t="s">
        <v>7</v>
      </c>
      <c r="K330"/>
      <c r="L330"/>
      <c r="M330"/>
      <c r="N330"/>
      <c r="O330"/>
      <c r="P330"/>
      <c r="Q330"/>
      <c r="S330"/>
      <c r="T330"/>
    </row>
    <row r="331" spans="2:20" s="3" customFormat="1" ht="100.5" customHeight="1" x14ac:dyDescent="0.15">
      <c r="B331" s="8"/>
      <c r="C331" s="19"/>
      <c r="D331" s="64"/>
      <c r="E331" s="78"/>
      <c r="F331" s="20"/>
      <c r="G331" s="71"/>
      <c r="H331" s="83"/>
      <c r="I331" s="91" t="s">
        <v>7</v>
      </c>
      <c r="J331" s="40" t="s">
        <v>7</v>
      </c>
      <c r="K331"/>
      <c r="L331"/>
      <c r="M331"/>
      <c r="N331"/>
      <c r="O331"/>
      <c r="P331"/>
      <c r="Q331"/>
      <c r="S331"/>
      <c r="T331"/>
    </row>
    <row r="332" spans="2:20" s="3" customFormat="1" ht="100.5" customHeight="1" x14ac:dyDescent="0.15">
      <c r="B332" s="8"/>
      <c r="C332" s="19"/>
      <c r="D332" s="64"/>
      <c r="E332" s="78"/>
      <c r="F332" s="20"/>
      <c r="G332" s="71"/>
      <c r="H332" s="83"/>
      <c r="I332" s="91" t="s">
        <v>7</v>
      </c>
      <c r="J332" s="40" t="s">
        <v>7</v>
      </c>
      <c r="K332"/>
      <c r="L332"/>
      <c r="M332"/>
      <c r="N332"/>
      <c r="O332"/>
      <c r="P332"/>
      <c r="Q332"/>
      <c r="S332"/>
      <c r="T332"/>
    </row>
    <row r="333" spans="2:20" s="3" customFormat="1" ht="100.5" customHeight="1" x14ac:dyDescent="0.15">
      <c r="B333" s="8"/>
      <c r="C333" s="19"/>
      <c r="D333" s="64"/>
      <c r="E333" s="78"/>
      <c r="F333" s="20"/>
      <c r="G333" s="71"/>
      <c r="H333" s="83"/>
      <c r="I333" s="91" t="s">
        <v>7</v>
      </c>
      <c r="J333" s="40" t="s">
        <v>7</v>
      </c>
      <c r="K333"/>
      <c r="L333"/>
      <c r="M333"/>
      <c r="N333"/>
      <c r="O333"/>
      <c r="P333"/>
      <c r="Q333"/>
      <c r="S333"/>
      <c r="T333"/>
    </row>
    <row r="334" spans="2:20" s="3" customFormat="1" ht="100.5" customHeight="1" x14ac:dyDescent="0.15">
      <c r="B334" s="8"/>
      <c r="C334" s="19"/>
      <c r="D334" s="64"/>
      <c r="E334" s="78"/>
      <c r="F334" s="20"/>
      <c r="G334" s="71"/>
      <c r="H334" s="83"/>
      <c r="I334" s="91" t="s">
        <v>7</v>
      </c>
      <c r="J334" s="40" t="s">
        <v>7</v>
      </c>
      <c r="K334"/>
      <c r="L334"/>
      <c r="M334"/>
      <c r="N334"/>
      <c r="O334"/>
      <c r="P334"/>
      <c r="Q334"/>
      <c r="S334"/>
      <c r="T334"/>
    </row>
    <row r="335" spans="2:20" s="3" customFormat="1" ht="100.5" customHeight="1" x14ac:dyDescent="0.15">
      <c r="B335" s="8"/>
      <c r="C335" s="19"/>
      <c r="D335" s="64"/>
      <c r="E335" s="78"/>
      <c r="F335" s="20"/>
      <c r="G335" s="71"/>
      <c r="H335" s="83"/>
      <c r="I335" s="91" t="s">
        <v>7</v>
      </c>
      <c r="J335" s="40" t="s">
        <v>7</v>
      </c>
      <c r="K335"/>
      <c r="L335"/>
      <c r="M335"/>
      <c r="N335"/>
      <c r="O335"/>
      <c r="P335"/>
      <c r="Q335"/>
      <c r="S335"/>
      <c r="T335"/>
    </row>
    <row r="336" spans="2:20" s="3" customFormat="1" ht="100.5" customHeight="1" x14ac:dyDescent="0.15">
      <c r="B336" s="8"/>
      <c r="C336" s="19"/>
      <c r="D336" s="64"/>
      <c r="E336" s="78"/>
      <c r="F336" s="20"/>
      <c r="G336" s="71"/>
      <c r="H336" s="83"/>
      <c r="I336" s="91" t="s">
        <v>7</v>
      </c>
      <c r="J336" s="40" t="s">
        <v>7</v>
      </c>
      <c r="K336"/>
      <c r="L336"/>
      <c r="M336"/>
      <c r="N336"/>
      <c r="O336"/>
      <c r="P336"/>
      <c r="Q336"/>
      <c r="S336"/>
      <c r="T336"/>
    </row>
    <row r="337" spans="2:20" s="3" customFormat="1" ht="100.5" customHeight="1" x14ac:dyDescent="0.15">
      <c r="B337" s="8"/>
      <c r="C337" s="19"/>
      <c r="D337" s="64"/>
      <c r="E337" s="78"/>
      <c r="F337" s="20"/>
      <c r="G337" s="71"/>
      <c r="H337" s="83"/>
      <c r="I337" s="91" t="s">
        <v>7</v>
      </c>
      <c r="J337" s="40" t="s">
        <v>7</v>
      </c>
      <c r="K337"/>
      <c r="L337"/>
      <c r="M337"/>
      <c r="N337"/>
      <c r="O337"/>
      <c r="P337"/>
      <c r="Q337"/>
      <c r="S337"/>
      <c r="T337"/>
    </row>
    <row r="338" spans="2:20" s="3" customFormat="1" ht="100.5" customHeight="1" x14ac:dyDescent="0.15">
      <c r="B338" s="8"/>
      <c r="C338" s="19"/>
      <c r="D338" s="64"/>
      <c r="E338" s="78"/>
      <c r="F338" s="20"/>
      <c r="G338" s="71"/>
      <c r="H338" s="83"/>
      <c r="I338" s="91" t="s">
        <v>7</v>
      </c>
      <c r="J338" s="40" t="s">
        <v>7</v>
      </c>
      <c r="K338"/>
      <c r="L338"/>
      <c r="M338"/>
      <c r="N338"/>
      <c r="O338"/>
      <c r="P338"/>
      <c r="Q338"/>
      <c r="S338"/>
      <c r="T338"/>
    </row>
    <row r="339" spans="2:20" s="3" customFormat="1" ht="100.5" customHeight="1" x14ac:dyDescent="0.15">
      <c r="B339" s="8"/>
      <c r="C339" s="19"/>
      <c r="D339" s="64"/>
      <c r="E339" s="78"/>
      <c r="F339" s="20"/>
      <c r="G339" s="71"/>
      <c r="H339" s="83"/>
      <c r="I339" s="91" t="s">
        <v>7</v>
      </c>
      <c r="J339" s="40" t="s">
        <v>7</v>
      </c>
      <c r="K339"/>
      <c r="L339"/>
      <c r="M339"/>
      <c r="N339"/>
      <c r="O339"/>
      <c r="P339"/>
      <c r="Q339"/>
      <c r="S339"/>
      <c r="T339"/>
    </row>
    <row r="340" spans="2:20" s="3" customFormat="1" ht="100.5" customHeight="1" x14ac:dyDescent="0.15">
      <c r="B340" s="8"/>
      <c r="C340" s="19"/>
      <c r="D340" s="64"/>
      <c r="E340" s="78"/>
      <c r="F340" s="20"/>
      <c r="G340" s="71"/>
      <c r="H340" s="83"/>
      <c r="I340" s="91" t="s">
        <v>7</v>
      </c>
      <c r="J340" s="40" t="s">
        <v>7</v>
      </c>
      <c r="K340"/>
      <c r="L340"/>
      <c r="M340"/>
      <c r="N340"/>
      <c r="O340"/>
      <c r="P340"/>
      <c r="Q340"/>
      <c r="S340"/>
      <c r="T340"/>
    </row>
    <row r="341" spans="2:20" s="3" customFormat="1" ht="100.5" customHeight="1" x14ac:dyDescent="0.15">
      <c r="B341" s="8"/>
      <c r="C341" s="19"/>
      <c r="D341" s="64"/>
      <c r="E341" s="78"/>
      <c r="F341" s="20"/>
      <c r="G341" s="71"/>
      <c r="H341" s="83"/>
      <c r="I341" s="91" t="s">
        <v>7</v>
      </c>
      <c r="J341" s="40" t="s">
        <v>7</v>
      </c>
      <c r="K341"/>
      <c r="L341"/>
      <c r="M341"/>
      <c r="N341"/>
      <c r="O341"/>
      <c r="P341"/>
      <c r="Q341"/>
      <c r="S341"/>
      <c r="T341"/>
    </row>
    <row r="342" spans="2:20" s="3" customFormat="1" ht="100.5" customHeight="1" x14ac:dyDescent="0.15">
      <c r="B342" s="8"/>
      <c r="C342" s="19"/>
      <c r="D342" s="64"/>
      <c r="E342" s="78"/>
      <c r="F342" s="20"/>
      <c r="G342" s="71"/>
      <c r="H342" s="83"/>
      <c r="I342" s="91" t="s">
        <v>7</v>
      </c>
      <c r="J342" s="40" t="s">
        <v>7</v>
      </c>
      <c r="K342"/>
      <c r="L342"/>
      <c r="M342"/>
      <c r="N342"/>
      <c r="O342"/>
      <c r="P342"/>
      <c r="Q342"/>
      <c r="S342"/>
      <c r="T342"/>
    </row>
    <row r="343" spans="2:20" s="3" customFormat="1" ht="100.5" customHeight="1" x14ac:dyDescent="0.15">
      <c r="B343" s="8"/>
      <c r="C343" s="19"/>
      <c r="D343" s="64"/>
      <c r="E343" s="78"/>
      <c r="F343" s="20"/>
      <c r="G343" s="71"/>
      <c r="H343" s="83"/>
      <c r="I343" s="91" t="s">
        <v>7</v>
      </c>
      <c r="J343" s="40" t="s">
        <v>7</v>
      </c>
      <c r="K343"/>
      <c r="L343"/>
      <c r="M343"/>
      <c r="N343"/>
      <c r="O343"/>
      <c r="P343"/>
      <c r="Q343"/>
      <c r="S343"/>
      <c r="T343"/>
    </row>
    <row r="344" spans="2:20" s="3" customFormat="1" ht="100.5" customHeight="1" x14ac:dyDescent="0.15">
      <c r="B344" s="8"/>
      <c r="C344" s="19"/>
      <c r="D344" s="64"/>
      <c r="E344" s="78"/>
      <c r="F344" s="20"/>
      <c r="G344" s="71"/>
      <c r="H344" s="83"/>
      <c r="I344" s="91" t="s">
        <v>7</v>
      </c>
      <c r="J344" s="40" t="s">
        <v>7</v>
      </c>
      <c r="K344"/>
      <c r="L344"/>
      <c r="M344"/>
      <c r="N344"/>
      <c r="O344"/>
      <c r="P344"/>
      <c r="Q344"/>
      <c r="S344"/>
      <c r="T344"/>
    </row>
    <row r="345" spans="2:20" s="3" customFormat="1" ht="100.5" customHeight="1" x14ac:dyDescent="0.15">
      <c r="B345" s="8"/>
      <c r="C345" s="19"/>
      <c r="D345" s="64"/>
      <c r="E345" s="78"/>
      <c r="F345" s="20"/>
      <c r="G345" s="71"/>
      <c r="H345" s="83"/>
      <c r="I345" s="91" t="s">
        <v>7</v>
      </c>
      <c r="J345" s="40" t="s">
        <v>7</v>
      </c>
      <c r="K345"/>
      <c r="L345"/>
      <c r="M345"/>
      <c r="N345"/>
      <c r="O345"/>
      <c r="P345"/>
      <c r="Q345"/>
      <c r="S345"/>
      <c r="T345"/>
    </row>
    <row r="346" spans="2:20" s="3" customFormat="1" ht="100.5" customHeight="1" x14ac:dyDescent="0.15">
      <c r="B346" s="8"/>
      <c r="C346" s="19"/>
      <c r="D346" s="64"/>
      <c r="E346" s="78"/>
      <c r="F346" s="20"/>
      <c r="G346" s="71"/>
      <c r="H346" s="83"/>
      <c r="I346" s="91" t="s">
        <v>7</v>
      </c>
      <c r="J346" s="40" t="s">
        <v>7</v>
      </c>
      <c r="K346"/>
      <c r="L346"/>
      <c r="M346"/>
      <c r="N346"/>
      <c r="O346"/>
      <c r="P346"/>
      <c r="Q346"/>
      <c r="S346"/>
      <c r="T346"/>
    </row>
    <row r="347" spans="2:20" s="3" customFormat="1" ht="100.5" customHeight="1" x14ac:dyDescent="0.15">
      <c r="B347" s="8"/>
      <c r="C347" s="19"/>
      <c r="D347" s="64"/>
      <c r="E347" s="78"/>
      <c r="F347" s="20"/>
      <c r="G347" s="71"/>
      <c r="H347" s="83"/>
      <c r="I347" s="91" t="s">
        <v>7</v>
      </c>
      <c r="J347" s="40" t="s">
        <v>7</v>
      </c>
      <c r="K347"/>
      <c r="L347"/>
      <c r="M347"/>
      <c r="N347"/>
      <c r="O347"/>
      <c r="P347"/>
      <c r="Q347"/>
      <c r="S347"/>
      <c r="T347"/>
    </row>
    <row r="348" spans="2:20" s="3" customFormat="1" ht="100.5" customHeight="1" x14ac:dyDescent="0.15">
      <c r="B348" s="8"/>
      <c r="C348" s="19"/>
      <c r="D348" s="64"/>
      <c r="E348" s="78"/>
      <c r="F348" s="20"/>
      <c r="G348" s="71"/>
      <c r="H348" s="83"/>
      <c r="I348" s="91" t="s">
        <v>7</v>
      </c>
      <c r="J348" s="40" t="s">
        <v>7</v>
      </c>
      <c r="K348"/>
      <c r="L348"/>
      <c r="M348"/>
      <c r="N348"/>
      <c r="O348"/>
      <c r="P348"/>
      <c r="Q348"/>
      <c r="S348"/>
      <c r="T348"/>
    </row>
    <row r="349" spans="2:20" s="3" customFormat="1" ht="100.5" customHeight="1" x14ac:dyDescent="0.15">
      <c r="B349" s="8"/>
      <c r="C349" s="19"/>
      <c r="D349" s="64"/>
      <c r="E349" s="78"/>
      <c r="F349" s="20"/>
      <c r="G349" s="71"/>
      <c r="H349" s="83"/>
      <c r="I349" s="91" t="s">
        <v>7</v>
      </c>
      <c r="J349" s="40" t="s">
        <v>7</v>
      </c>
      <c r="K349"/>
      <c r="L349"/>
      <c r="M349"/>
      <c r="N349"/>
      <c r="O349"/>
      <c r="P349"/>
      <c r="Q349"/>
      <c r="S349"/>
      <c r="T349"/>
    </row>
    <row r="350" spans="2:20" s="3" customFormat="1" ht="100.5" customHeight="1" x14ac:dyDescent="0.15">
      <c r="B350" s="8"/>
      <c r="C350" s="19"/>
      <c r="D350" s="64"/>
      <c r="E350" s="78"/>
      <c r="F350" s="20"/>
      <c r="G350" s="71"/>
      <c r="H350" s="83"/>
      <c r="I350" s="91" t="s">
        <v>7</v>
      </c>
      <c r="J350" s="40" t="s">
        <v>7</v>
      </c>
      <c r="K350"/>
      <c r="L350"/>
      <c r="M350"/>
      <c r="N350"/>
      <c r="O350"/>
      <c r="P350"/>
      <c r="Q350"/>
      <c r="S350"/>
      <c r="T350"/>
    </row>
    <row r="351" spans="2:20" s="3" customFormat="1" ht="100.5" customHeight="1" x14ac:dyDescent="0.15">
      <c r="B351" s="8"/>
      <c r="C351" s="19"/>
      <c r="D351" s="64"/>
      <c r="E351" s="78"/>
      <c r="F351" s="20"/>
      <c r="G351" s="71"/>
      <c r="H351" s="83"/>
      <c r="I351" s="91" t="s">
        <v>7</v>
      </c>
      <c r="J351" s="40" t="s">
        <v>7</v>
      </c>
      <c r="K351"/>
      <c r="L351"/>
      <c r="M351"/>
      <c r="N351"/>
      <c r="O351"/>
      <c r="P351"/>
      <c r="Q351"/>
      <c r="S351"/>
      <c r="T351"/>
    </row>
    <row r="352" spans="2:20" s="3" customFormat="1" ht="100.5" customHeight="1" x14ac:dyDescent="0.15">
      <c r="B352" s="8"/>
      <c r="C352" s="19"/>
      <c r="D352" s="64"/>
      <c r="E352" s="78"/>
      <c r="F352" s="20"/>
      <c r="G352" s="71"/>
      <c r="H352" s="83"/>
      <c r="I352" s="91" t="s">
        <v>7</v>
      </c>
      <c r="J352" s="40" t="s">
        <v>7</v>
      </c>
      <c r="K352"/>
      <c r="L352"/>
      <c r="M352"/>
      <c r="N352"/>
      <c r="O352"/>
      <c r="P352"/>
      <c r="Q352"/>
      <c r="S352"/>
      <c r="T352"/>
    </row>
    <row r="353" spans="2:20" s="3" customFormat="1" ht="100.5" customHeight="1" x14ac:dyDescent="0.15">
      <c r="B353" s="8"/>
      <c r="C353" s="19"/>
      <c r="D353" s="64"/>
      <c r="E353" s="78"/>
      <c r="F353" s="20"/>
      <c r="G353" s="71"/>
      <c r="H353" s="83"/>
      <c r="I353" s="91" t="s">
        <v>7</v>
      </c>
      <c r="J353" s="40" t="s">
        <v>7</v>
      </c>
      <c r="K353"/>
      <c r="L353"/>
      <c r="M353"/>
      <c r="N353"/>
      <c r="O353"/>
      <c r="P353"/>
      <c r="Q353"/>
      <c r="S353"/>
      <c r="T353"/>
    </row>
    <row r="354" spans="2:20" s="3" customFormat="1" ht="100.5" customHeight="1" x14ac:dyDescent="0.15">
      <c r="B354" s="8"/>
      <c r="C354" s="19"/>
      <c r="D354" s="64"/>
      <c r="E354" s="78"/>
      <c r="F354" s="20"/>
      <c r="G354" s="71"/>
      <c r="H354" s="83"/>
      <c r="I354" s="91" t="s">
        <v>7</v>
      </c>
      <c r="J354" s="40" t="s">
        <v>7</v>
      </c>
      <c r="K354"/>
      <c r="L354"/>
      <c r="M354"/>
      <c r="N354"/>
      <c r="O354"/>
      <c r="P354"/>
      <c r="Q354"/>
      <c r="S354"/>
      <c r="T354"/>
    </row>
    <row r="355" spans="2:20" s="3" customFormat="1" ht="100.5" customHeight="1" x14ac:dyDescent="0.15">
      <c r="B355" s="8"/>
      <c r="C355" s="19"/>
      <c r="D355" s="64"/>
      <c r="E355" s="78"/>
      <c r="F355" s="20"/>
      <c r="G355" s="71"/>
      <c r="H355" s="83"/>
      <c r="I355" s="91" t="s">
        <v>7</v>
      </c>
      <c r="J355" s="40" t="s">
        <v>7</v>
      </c>
      <c r="K355"/>
      <c r="L355"/>
      <c r="M355"/>
      <c r="N355"/>
      <c r="O355"/>
      <c r="P355"/>
      <c r="Q355"/>
      <c r="S355"/>
      <c r="T355"/>
    </row>
    <row r="356" spans="2:20" s="3" customFormat="1" ht="100.5" customHeight="1" x14ac:dyDescent="0.15">
      <c r="B356" s="8"/>
      <c r="C356" s="19"/>
      <c r="D356" s="64"/>
      <c r="E356" s="78"/>
      <c r="F356" s="20"/>
      <c r="G356" s="71"/>
      <c r="H356" s="83"/>
      <c r="I356" s="91" t="s">
        <v>7</v>
      </c>
      <c r="J356" s="40" t="s">
        <v>7</v>
      </c>
      <c r="K356"/>
      <c r="L356"/>
      <c r="M356"/>
      <c r="N356"/>
      <c r="O356"/>
      <c r="P356"/>
      <c r="Q356"/>
      <c r="S356"/>
      <c r="T356"/>
    </row>
    <row r="357" spans="2:20" s="3" customFormat="1" ht="100.5" customHeight="1" x14ac:dyDescent="0.15">
      <c r="B357" s="8"/>
      <c r="C357" s="19"/>
      <c r="D357" s="64"/>
      <c r="E357" s="78"/>
      <c r="F357" s="20"/>
      <c r="G357" s="71"/>
      <c r="H357" s="83"/>
      <c r="I357" s="91" t="s">
        <v>7</v>
      </c>
      <c r="J357" s="40" t="s">
        <v>7</v>
      </c>
      <c r="K357"/>
      <c r="L357"/>
      <c r="M357"/>
      <c r="N357"/>
      <c r="O357"/>
      <c r="P357"/>
      <c r="Q357"/>
      <c r="S357"/>
      <c r="T357"/>
    </row>
    <row r="358" spans="2:20" s="3" customFormat="1" ht="100.5" customHeight="1" x14ac:dyDescent="0.15">
      <c r="B358" s="8"/>
      <c r="C358" s="19"/>
      <c r="D358" s="64"/>
      <c r="E358" s="78"/>
      <c r="F358" s="20"/>
      <c r="G358" s="71"/>
      <c r="H358" s="83"/>
      <c r="I358" s="91" t="s">
        <v>7</v>
      </c>
      <c r="J358" s="40" t="s">
        <v>7</v>
      </c>
      <c r="K358"/>
      <c r="L358"/>
      <c r="M358"/>
      <c r="N358"/>
      <c r="O358"/>
      <c r="P358"/>
      <c r="Q358"/>
      <c r="S358"/>
      <c r="T358"/>
    </row>
    <row r="359" spans="2:20" s="3" customFormat="1" ht="100.5" customHeight="1" x14ac:dyDescent="0.15">
      <c r="B359" s="8"/>
      <c r="C359" s="19"/>
      <c r="D359" s="64"/>
      <c r="E359" s="78"/>
      <c r="F359" s="20"/>
      <c r="G359" s="71"/>
      <c r="H359" s="83"/>
      <c r="I359" s="91" t="s">
        <v>7</v>
      </c>
      <c r="J359" s="40" t="s">
        <v>7</v>
      </c>
      <c r="K359"/>
      <c r="L359"/>
      <c r="M359"/>
      <c r="N359"/>
      <c r="O359"/>
      <c r="P359"/>
      <c r="Q359"/>
      <c r="S359"/>
      <c r="T359"/>
    </row>
    <row r="360" spans="2:20" s="3" customFormat="1" ht="100.5" customHeight="1" x14ac:dyDescent="0.15">
      <c r="B360" s="8"/>
      <c r="C360" s="19"/>
      <c r="D360" s="64"/>
      <c r="E360" s="78"/>
      <c r="F360" s="20"/>
      <c r="G360" s="71"/>
      <c r="H360" s="83"/>
      <c r="I360" s="91" t="s">
        <v>7</v>
      </c>
      <c r="J360" s="40" t="s">
        <v>7</v>
      </c>
      <c r="K360"/>
      <c r="L360"/>
      <c r="M360"/>
      <c r="N360"/>
      <c r="O360"/>
      <c r="P360"/>
      <c r="Q360"/>
      <c r="S360"/>
      <c r="T360"/>
    </row>
    <row r="361" spans="2:20" s="3" customFormat="1" ht="100.5" customHeight="1" x14ac:dyDescent="0.15">
      <c r="B361" s="8"/>
      <c r="C361" s="19"/>
      <c r="D361" s="64"/>
      <c r="E361" s="78"/>
      <c r="F361" s="20"/>
      <c r="G361" s="71"/>
      <c r="H361" s="83"/>
      <c r="I361" s="91" t="s">
        <v>7</v>
      </c>
      <c r="J361" s="40" t="s">
        <v>7</v>
      </c>
      <c r="K361"/>
      <c r="L361"/>
      <c r="M361"/>
      <c r="N361"/>
      <c r="O361"/>
      <c r="P361"/>
      <c r="Q361"/>
      <c r="S361"/>
      <c r="T361"/>
    </row>
    <row r="362" spans="2:20" s="3" customFormat="1" ht="100.5" customHeight="1" x14ac:dyDescent="0.15">
      <c r="B362" s="8"/>
      <c r="C362" s="19"/>
      <c r="D362" s="64"/>
      <c r="E362" s="78"/>
      <c r="F362" s="20"/>
      <c r="G362" s="71"/>
      <c r="H362" s="83"/>
      <c r="I362" s="91" t="s">
        <v>7</v>
      </c>
      <c r="J362" s="40" t="s">
        <v>7</v>
      </c>
      <c r="K362"/>
      <c r="L362"/>
      <c r="M362"/>
      <c r="N362"/>
      <c r="O362"/>
      <c r="P362"/>
      <c r="Q362"/>
      <c r="S362"/>
      <c r="T362"/>
    </row>
    <row r="363" spans="2:20" s="3" customFormat="1" ht="100.5" customHeight="1" x14ac:dyDescent="0.15">
      <c r="B363" s="8"/>
      <c r="C363" s="19"/>
      <c r="D363" s="64"/>
      <c r="E363" s="78"/>
      <c r="F363" s="20"/>
      <c r="G363" s="71"/>
      <c r="H363" s="83"/>
      <c r="I363" s="91" t="s">
        <v>7</v>
      </c>
      <c r="J363" s="40" t="s">
        <v>7</v>
      </c>
      <c r="K363"/>
      <c r="L363"/>
      <c r="M363"/>
      <c r="N363"/>
      <c r="O363"/>
      <c r="P363"/>
      <c r="Q363"/>
      <c r="S363"/>
      <c r="T363"/>
    </row>
    <row r="364" spans="2:20" s="3" customFormat="1" ht="100.5" customHeight="1" x14ac:dyDescent="0.15">
      <c r="B364" s="8"/>
      <c r="C364" s="19"/>
      <c r="D364" s="64"/>
      <c r="E364" s="78"/>
      <c r="F364" s="20"/>
      <c r="G364" s="71"/>
      <c r="H364" s="83"/>
      <c r="I364" s="91" t="s">
        <v>7</v>
      </c>
      <c r="J364" s="40" t="s">
        <v>7</v>
      </c>
      <c r="K364"/>
      <c r="L364"/>
      <c r="M364"/>
      <c r="N364"/>
      <c r="O364"/>
      <c r="P364"/>
      <c r="Q364"/>
      <c r="S364"/>
      <c r="T364"/>
    </row>
    <row r="365" spans="2:20" s="3" customFormat="1" ht="100.5" customHeight="1" x14ac:dyDescent="0.15">
      <c r="B365" s="8"/>
      <c r="C365" s="19"/>
      <c r="D365" s="64"/>
      <c r="E365" s="78"/>
      <c r="F365" s="20"/>
      <c r="G365" s="71"/>
      <c r="H365" s="83"/>
      <c r="I365" s="91" t="s">
        <v>7</v>
      </c>
      <c r="J365" s="40" t="s">
        <v>7</v>
      </c>
      <c r="K365"/>
      <c r="L365"/>
      <c r="M365"/>
      <c r="N365"/>
      <c r="O365"/>
      <c r="P365"/>
      <c r="Q365"/>
      <c r="S365"/>
      <c r="T365"/>
    </row>
    <row r="366" spans="2:20" s="3" customFormat="1" ht="100.5" customHeight="1" x14ac:dyDescent="0.15">
      <c r="B366" s="8"/>
      <c r="C366" s="19"/>
      <c r="D366" s="64"/>
      <c r="E366" s="78"/>
      <c r="F366" s="20"/>
      <c r="G366" s="71"/>
      <c r="H366" s="83"/>
      <c r="I366" s="91" t="s">
        <v>7</v>
      </c>
      <c r="J366" s="40" t="s">
        <v>7</v>
      </c>
      <c r="K366"/>
      <c r="L366"/>
      <c r="M366"/>
      <c r="N366"/>
      <c r="O366"/>
      <c r="P366"/>
      <c r="Q366"/>
      <c r="S366"/>
      <c r="T366"/>
    </row>
    <row r="367" spans="2:20" s="3" customFormat="1" ht="100.5" customHeight="1" x14ac:dyDescent="0.15">
      <c r="B367" s="8"/>
      <c r="C367" s="19"/>
      <c r="D367" s="64"/>
      <c r="E367" s="78"/>
      <c r="F367" s="20"/>
      <c r="G367" s="71"/>
      <c r="H367" s="83"/>
      <c r="I367" s="91" t="s">
        <v>7</v>
      </c>
      <c r="J367" s="40" t="s">
        <v>7</v>
      </c>
      <c r="K367"/>
      <c r="L367"/>
      <c r="M367"/>
      <c r="N367"/>
      <c r="O367"/>
      <c r="P367"/>
      <c r="Q367"/>
      <c r="S367"/>
      <c r="T367"/>
    </row>
    <row r="368" spans="2:20" s="3" customFormat="1" ht="100.5" customHeight="1" x14ac:dyDescent="0.15">
      <c r="B368" s="8"/>
      <c r="C368" s="19"/>
      <c r="D368" s="64"/>
      <c r="E368" s="78"/>
      <c r="F368" s="20"/>
      <c r="G368" s="71"/>
      <c r="H368" s="83"/>
      <c r="I368" s="91" t="s">
        <v>7</v>
      </c>
      <c r="J368" s="40" t="s">
        <v>7</v>
      </c>
      <c r="K368"/>
      <c r="L368"/>
      <c r="M368"/>
      <c r="N368"/>
      <c r="O368"/>
      <c r="P368"/>
      <c r="Q368"/>
      <c r="S368"/>
      <c r="T368"/>
    </row>
    <row r="369" spans="2:20" s="3" customFormat="1" ht="100.5" customHeight="1" x14ac:dyDescent="0.15">
      <c r="B369" s="8" t="str">
        <f>IF(F369="","",B311+1)</f>
        <v/>
      </c>
      <c r="C369" s="19"/>
      <c r="D369" s="64"/>
      <c r="E369" s="78"/>
      <c r="F369" s="20"/>
      <c r="G369" s="71" t="str">
        <f t="shared" ref="G369:G400" si="17">IF(F369="","",VLOOKUP(F369,$S$6:$T$17,2,0))</f>
        <v/>
      </c>
      <c r="H369" s="83"/>
      <c r="I369" s="91" t="s">
        <v>7</v>
      </c>
      <c r="J369" s="40" t="s">
        <v>7</v>
      </c>
      <c r="K369"/>
      <c r="L369"/>
      <c r="M369"/>
      <c r="N369"/>
      <c r="O369"/>
      <c r="P369"/>
      <c r="Q369"/>
      <c r="S369"/>
      <c r="T369"/>
    </row>
    <row r="370" spans="2:20" ht="100.5" customHeight="1" x14ac:dyDescent="0.15">
      <c r="B370" s="8" t="str">
        <f t="shared" ref="B370:B433" si="18">IF(F370="","",B312+1)</f>
        <v/>
      </c>
      <c r="C370" s="19"/>
      <c r="D370" s="64"/>
      <c r="E370" s="78"/>
      <c r="F370" s="20"/>
      <c r="G370" s="71" t="str">
        <f t="shared" si="17"/>
        <v/>
      </c>
      <c r="H370" s="83"/>
      <c r="I370" s="91" t="s">
        <v>7</v>
      </c>
      <c r="J370" s="40" t="s">
        <v>7</v>
      </c>
    </row>
    <row r="371" spans="2:20" ht="100.5" customHeight="1" x14ac:dyDescent="0.15">
      <c r="B371" s="8" t="str">
        <f t="shared" si="18"/>
        <v/>
      </c>
      <c r="C371" s="19"/>
      <c r="D371" s="64"/>
      <c r="E371" s="78"/>
      <c r="F371" s="20"/>
      <c r="G371" s="71" t="str">
        <f t="shared" si="17"/>
        <v/>
      </c>
      <c r="H371" s="83"/>
      <c r="I371" s="91" t="s">
        <v>7</v>
      </c>
      <c r="J371" s="40" t="s">
        <v>7</v>
      </c>
    </row>
    <row r="372" spans="2:20" ht="100.5" customHeight="1" x14ac:dyDescent="0.15">
      <c r="B372" s="8" t="str">
        <f t="shared" si="18"/>
        <v/>
      </c>
      <c r="C372" s="19"/>
      <c r="D372" s="64"/>
      <c r="E372" s="78"/>
      <c r="F372" s="20"/>
      <c r="G372" s="71" t="str">
        <f t="shared" si="17"/>
        <v/>
      </c>
      <c r="H372" s="83"/>
      <c r="I372" s="91" t="s">
        <v>7</v>
      </c>
      <c r="J372" s="40" t="s">
        <v>7</v>
      </c>
    </row>
    <row r="373" spans="2:20" ht="100.5" customHeight="1" x14ac:dyDescent="0.15">
      <c r="B373" s="8" t="str">
        <f t="shared" si="18"/>
        <v/>
      </c>
      <c r="C373" s="19"/>
      <c r="D373" s="64"/>
      <c r="E373" s="78"/>
      <c r="F373" s="20"/>
      <c r="G373" s="71" t="str">
        <f t="shared" si="17"/>
        <v/>
      </c>
      <c r="H373" s="83"/>
      <c r="I373" s="91" t="s">
        <v>7</v>
      </c>
      <c r="J373" s="40" t="s">
        <v>7</v>
      </c>
    </row>
    <row r="374" spans="2:20" ht="100.5" customHeight="1" x14ac:dyDescent="0.15">
      <c r="B374" s="8" t="str">
        <f t="shared" si="18"/>
        <v/>
      </c>
      <c r="C374" s="19"/>
      <c r="D374" s="64"/>
      <c r="E374" s="78"/>
      <c r="F374" s="20"/>
      <c r="G374" s="71" t="str">
        <f t="shared" si="17"/>
        <v/>
      </c>
      <c r="H374" s="83"/>
      <c r="I374" s="91" t="s">
        <v>7</v>
      </c>
      <c r="J374" s="40" t="s">
        <v>7</v>
      </c>
    </row>
    <row r="375" spans="2:20" ht="100.5" customHeight="1" x14ac:dyDescent="0.15">
      <c r="B375" s="8" t="str">
        <f t="shared" si="18"/>
        <v/>
      </c>
      <c r="C375" s="19"/>
      <c r="D375" s="64"/>
      <c r="E375" s="78"/>
      <c r="F375" s="20"/>
      <c r="G375" s="71" t="str">
        <f t="shared" si="17"/>
        <v/>
      </c>
      <c r="H375" s="83"/>
      <c r="I375" s="91" t="s">
        <v>7</v>
      </c>
      <c r="J375" s="40" t="s">
        <v>7</v>
      </c>
    </row>
    <row r="376" spans="2:20" ht="100.5" customHeight="1" x14ac:dyDescent="0.15">
      <c r="B376" s="8" t="str">
        <f t="shared" si="18"/>
        <v/>
      </c>
      <c r="C376" s="19"/>
      <c r="D376" s="64"/>
      <c r="E376" s="78"/>
      <c r="F376" s="20"/>
      <c r="G376" s="71" t="str">
        <f t="shared" si="17"/>
        <v/>
      </c>
      <c r="H376" s="83"/>
      <c r="I376" s="91" t="s">
        <v>7</v>
      </c>
      <c r="J376" s="40" t="s">
        <v>7</v>
      </c>
    </row>
    <row r="377" spans="2:20" ht="100.5" customHeight="1" x14ac:dyDescent="0.15">
      <c r="B377" s="8" t="str">
        <f t="shared" si="18"/>
        <v/>
      </c>
      <c r="C377" s="19"/>
      <c r="D377" s="64"/>
      <c r="E377" s="78"/>
      <c r="F377" s="20"/>
      <c r="G377" s="71" t="str">
        <f t="shared" si="17"/>
        <v/>
      </c>
      <c r="H377" s="83"/>
      <c r="I377" s="91" t="s">
        <v>7</v>
      </c>
      <c r="J377" s="40" t="s">
        <v>7</v>
      </c>
    </row>
    <row r="378" spans="2:20" ht="100.5" customHeight="1" x14ac:dyDescent="0.15">
      <c r="B378" s="8" t="str">
        <f t="shared" si="18"/>
        <v/>
      </c>
      <c r="C378" s="19"/>
      <c r="D378" s="64"/>
      <c r="E378" s="78"/>
      <c r="F378" s="20"/>
      <c r="G378" s="71" t="str">
        <f t="shared" si="17"/>
        <v/>
      </c>
      <c r="H378" s="83"/>
      <c r="I378" s="91" t="s">
        <v>7</v>
      </c>
      <c r="J378" s="40" t="s">
        <v>7</v>
      </c>
    </row>
    <row r="379" spans="2:20" ht="100.5" customHeight="1" x14ac:dyDescent="0.15">
      <c r="B379" s="8" t="str">
        <f t="shared" si="18"/>
        <v/>
      </c>
      <c r="C379" s="19"/>
      <c r="D379" s="64"/>
      <c r="E379" s="78"/>
      <c r="F379" s="20"/>
      <c r="G379" s="71" t="str">
        <f t="shared" si="17"/>
        <v/>
      </c>
      <c r="H379" s="83"/>
      <c r="I379" s="91" t="s">
        <v>7</v>
      </c>
      <c r="J379" s="40" t="s">
        <v>7</v>
      </c>
    </row>
    <row r="380" spans="2:20" ht="100.5" customHeight="1" x14ac:dyDescent="0.15">
      <c r="B380" s="8" t="str">
        <f t="shared" si="18"/>
        <v/>
      </c>
      <c r="C380" s="19"/>
      <c r="D380" s="64"/>
      <c r="E380" s="78"/>
      <c r="F380" s="20"/>
      <c r="G380" s="71" t="str">
        <f t="shared" si="17"/>
        <v/>
      </c>
      <c r="H380" s="83"/>
      <c r="I380" s="91" t="s">
        <v>7</v>
      </c>
      <c r="J380" s="40" t="s">
        <v>7</v>
      </c>
    </row>
    <row r="381" spans="2:20" ht="100.5" customHeight="1" x14ac:dyDescent="0.15">
      <c r="B381" s="8" t="str">
        <f t="shared" si="18"/>
        <v/>
      </c>
      <c r="C381" s="19"/>
      <c r="D381" s="64"/>
      <c r="E381" s="78"/>
      <c r="F381" s="20"/>
      <c r="G381" s="71" t="str">
        <f t="shared" si="17"/>
        <v/>
      </c>
      <c r="H381" s="83"/>
      <c r="I381" s="91" t="s">
        <v>7</v>
      </c>
      <c r="J381" s="40" t="s">
        <v>7</v>
      </c>
    </row>
    <row r="382" spans="2:20" ht="100.5" customHeight="1" x14ac:dyDescent="0.15">
      <c r="B382" s="8" t="str">
        <f t="shared" si="18"/>
        <v/>
      </c>
      <c r="C382" s="19"/>
      <c r="D382" s="64"/>
      <c r="E382" s="78"/>
      <c r="F382" s="20"/>
      <c r="G382" s="71" t="str">
        <f t="shared" si="17"/>
        <v/>
      </c>
      <c r="H382" s="83"/>
      <c r="I382" s="91" t="s">
        <v>7</v>
      </c>
      <c r="J382" s="40" t="s">
        <v>7</v>
      </c>
    </row>
    <row r="383" spans="2:20" ht="100.5" customHeight="1" x14ac:dyDescent="0.15">
      <c r="B383" s="8" t="str">
        <f t="shared" si="18"/>
        <v/>
      </c>
      <c r="C383" s="19"/>
      <c r="D383" s="64"/>
      <c r="E383" s="78"/>
      <c r="F383" s="20"/>
      <c r="G383" s="71" t="str">
        <f t="shared" si="17"/>
        <v/>
      </c>
      <c r="H383" s="83"/>
      <c r="I383" s="91" t="s">
        <v>7</v>
      </c>
      <c r="J383" s="40" t="s">
        <v>7</v>
      </c>
    </row>
    <row r="384" spans="2:20" ht="100.5" customHeight="1" x14ac:dyDescent="0.15">
      <c r="B384" s="8" t="str">
        <f t="shared" si="18"/>
        <v/>
      </c>
      <c r="C384" s="19"/>
      <c r="D384" s="64"/>
      <c r="E384" s="78"/>
      <c r="F384" s="20"/>
      <c r="G384" s="71" t="str">
        <f t="shared" si="17"/>
        <v/>
      </c>
      <c r="H384" s="83"/>
      <c r="I384" s="91" t="s">
        <v>7</v>
      </c>
      <c r="J384" s="40" t="s">
        <v>7</v>
      </c>
    </row>
    <row r="385" spans="2:10" ht="100.5" customHeight="1" x14ac:dyDescent="0.15">
      <c r="B385" s="8" t="str">
        <f t="shared" si="18"/>
        <v/>
      </c>
      <c r="C385" s="19"/>
      <c r="D385" s="64"/>
      <c r="E385" s="78"/>
      <c r="F385" s="20"/>
      <c r="G385" s="71" t="str">
        <f t="shared" si="17"/>
        <v/>
      </c>
      <c r="H385" s="83"/>
      <c r="I385" s="91" t="s">
        <v>7</v>
      </c>
      <c r="J385" s="40" t="s">
        <v>7</v>
      </c>
    </row>
    <row r="386" spans="2:10" ht="100.5" customHeight="1" x14ac:dyDescent="0.15">
      <c r="B386" s="8" t="str">
        <f t="shared" si="18"/>
        <v/>
      </c>
      <c r="C386" s="19"/>
      <c r="D386" s="64"/>
      <c r="E386" s="78"/>
      <c r="F386" s="20"/>
      <c r="G386" s="71" t="str">
        <f t="shared" si="17"/>
        <v/>
      </c>
      <c r="H386" s="83"/>
      <c r="I386" s="91" t="s">
        <v>7</v>
      </c>
      <c r="J386" s="40" t="s">
        <v>7</v>
      </c>
    </row>
    <row r="387" spans="2:10" ht="100.5" customHeight="1" x14ac:dyDescent="0.15">
      <c r="B387" s="8" t="str">
        <f t="shared" si="18"/>
        <v/>
      </c>
      <c r="C387" s="19"/>
      <c r="D387" s="64"/>
      <c r="E387" s="78"/>
      <c r="F387" s="20"/>
      <c r="G387" s="71" t="str">
        <f t="shared" si="17"/>
        <v/>
      </c>
      <c r="H387" s="83"/>
      <c r="I387" s="91" t="s">
        <v>7</v>
      </c>
      <c r="J387" s="40" t="s">
        <v>7</v>
      </c>
    </row>
    <row r="388" spans="2:10" ht="100.5" customHeight="1" x14ac:dyDescent="0.15">
      <c r="B388" s="8" t="str">
        <f t="shared" si="18"/>
        <v/>
      </c>
      <c r="C388" s="19"/>
      <c r="D388" s="64"/>
      <c r="E388" s="78"/>
      <c r="F388" s="20"/>
      <c r="G388" s="71" t="str">
        <f t="shared" si="17"/>
        <v/>
      </c>
      <c r="H388" s="83"/>
      <c r="I388" s="91" t="s">
        <v>7</v>
      </c>
      <c r="J388" s="40" t="s">
        <v>7</v>
      </c>
    </row>
    <row r="389" spans="2:10" ht="100.5" customHeight="1" x14ac:dyDescent="0.15">
      <c r="B389" s="8" t="str">
        <f t="shared" si="18"/>
        <v/>
      </c>
      <c r="C389" s="19"/>
      <c r="D389" s="64"/>
      <c r="E389" s="78"/>
      <c r="F389" s="20"/>
      <c r="G389" s="71" t="str">
        <f t="shared" si="17"/>
        <v/>
      </c>
      <c r="H389" s="83"/>
      <c r="I389" s="91" t="s">
        <v>7</v>
      </c>
      <c r="J389" s="40" t="s">
        <v>7</v>
      </c>
    </row>
    <row r="390" spans="2:10" ht="100.5" customHeight="1" x14ac:dyDescent="0.15">
      <c r="B390" s="8" t="str">
        <f t="shared" si="18"/>
        <v/>
      </c>
      <c r="C390" s="19"/>
      <c r="D390" s="64"/>
      <c r="E390" s="78"/>
      <c r="F390" s="20"/>
      <c r="G390" s="71" t="str">
        <f t="shared" si="17"/>
        <v/>
      </c>
      <c r="H390" s="83"/>
      <c r="I390" s="91" t="s">
        <v>7</v>
      </c>
      <c r="J390" s="40" t="s">
        <v>7</v>
      </c>
    </row>
    <row r="391" spans="2:10" ht="100.5" customHeight="1" x14ac:dyDescent="0.15">
      <c r="B391" s="8" t="str">
        <f t="shared" si="18"/>
        <v/>
      </c>
      <c r="C391" s="19"/>
      <c r="D391" s="64"/>
      <c r="E391" s="78"/>
      <c r="F391" s="20"/>
      <c r="G391" s="71" t="str">
        <f t="shared" si="17"/>
        <v/>
      </c>
      <c r="H391" s="83"/>
      <c r="I391" s="91" t="s">
        <v>7</v>
      </c>
      <c r="J391" s="40" t="s">
        <v>7</v>
      </c>
    </row>
    <row r="392" spans="2:10" ht="100.5" customHeight="1" x14ac:dyDescent="0.15">
      <c r="B392" s="8" t="str">
        <f t="shared" si="18"/>
        <v/>
      </c>
      <c r="C392" s="19"/>
      <c r="D392" s="64"/>
      <c r="E392" s="78"/>
      <c r="F392" s="20"/>
      <c r="G392" s="71" t="str">
        <f t="shared" si="17"/>
        <v/>
      </c>
      <c r="H392" s="83"/>
      <c r="I392" s="91" t="s">
        <v>7</v>
      </c>
      <c r="J392" s="40" t="s">
        <v>7</v>
      </c>
    </row>
    <row r="393" spans="2:10" ht="100.5" customHeight="1" x14ac:dyDescent="0.15">
      <c r="B393" s="8" t="str">
        <f t="shared" si="18"/>
        <v/>
      </c>
      <c r="C393" s="19"/>
      <c r="D393" s="64"/>
      <c r="E393" s="78"/>
      <c r="F393" s="20"/>
      <c r="G393" s="71" t="str">
        <f t="shared" si="17"/>
        <v/>
      </c>
      <c r="H393" s="83"/>
      <c r="I393" s="91" t="s">
        <v>7</v>
      </c>
      <c r="J393" s="40" t="s">
        <v>7</v>
      </c>
    </row>
    <row r="394" spans="2:10" ht="100.5" customHeight="1" x14ac:dyDescent="0.15">
      <c r="B394" s="8" t="str">
        <f t="shared" si="18"/>
        <v/>
      </c>
      <c r="C394" s="19"/>
      <c r="D394" s="64"/>
      <c r="E394" s="78"/>
      <c r="F394" s="20"/>
      <c r="G394" s="71" t="str">
        <f t="shared" si="17"/>
        <v/>
      </c>
      <c r="H394" s="83"/>
      <c r="I394" s="91" t="s">
        <v>7</v>
      </c>
      <c r="J394" s="40" t="s">
        <v>7</v>
      </c>
    </row>
    <row r="395" spans="2:10" ht="100.5" customHeight="1" x14ac:dyDescent="0.15">
      <c r="B395" s="8" t="str">
        <f t="shared" si="18"/>
        <v/>
      </c>
      <c r="C395" s="19"/>
      <c r="D395" s="64"/>
      <c r="E395" s="78"/>
      <c r="F395" s="20"/>
      <c r="G395" s="71" t="str">
        <f t="shared" si="17"/>
        <v/>
      </c>
      <c r="H395" s="83"/>
      <c r="I395" s="91" t="s">
        <v>7</v>
      </c>
      <c r="J395" s="40" t="s">
        <v>7</v>
      </c>
    </row>
    <row r="396" spans="2:10" ht="100.5" customHeight="1" x14ac:dyDescent="0.15">
      <c r="B396" s="8" t="str">
        <f t="shared" si="18"/>
        <v/>
      </c>
      <c r="C396" s="19"/>
      <c r="D396" s="64"/>
      <c r="E396" s="78"/>
      <c r="F396" s="20"/>
      <c r="G396" s="71" t="str">
        <f t="shared" si="17"/>
        <v/>
      </c>
      <c r="H396" s="83"/>
      <c r="I396" s="91" t="s">
        <v>7</v>
      </c>
      <c r="J396" s="40" t="s">
        <v>7</v>
      </c>
    </row>
    <row r="397" spans="2:10" ht="100.5" customHeight="1" x14ac:dyDescent="0.15">
      <c r="B397" s="8" t="str">
        <f t="shared" si="18"/>
        <v/>
      </c>
      <c r="C397" s="19"/>
      <c r="D397" s="64"/>
      <c r="E397" s="78"/>
      <c r="F397" s="20"/>
      <c r="G397" s="71" t="str">
        <f t="shared" si="17"/>
        <v/>
      </c>
      <c r="H397" s="83"/>
      <c r="I397" s="91" t="s">
        <v>7</v>
      </c>
      <c r="J397" s="40" t="s">
        <v>7</v>
      </c>
    </row>
    <row r="398" spans="2:10" ht="100.5" customHeight="1" x14ac:dyDescent="0.15">
      <c r="B398" s="8" t="str">
        <f t="shared" si="18"/>
        <v/>
      </c>
      <c r="C398" s="19"/>
      <c r="D398" s="64"/>
      <c r="E398" s="78"/>
      <c r="F398" s="20"/>
      <c r="G398" s="71" t="str">
        <f t="shared" si="17"/>
        <v/>
      </c>
      <c r="H398" s="83"/>
      <c r="I398" s="91" t="s">
        <v>7</v>
      </c>
      <c r="J398" s="40" t="s">
        <v>7</v>
      </c>
    </row>
    <row r="399" spans="2:10" ht="100.5" customHeight="1" x14ac:dyDescent="0.15">
      <c r="B399" s="8" t="str">
        <f t="shared" si="18"/>
        <v/>
      </c>
      <c r="C399" s="19"/>
      <c r="D399" s="64"/>
      <c r="E399" s="78"/>
      <c r="F399" s="20"/>
      <c r="G399" s="71" t="str">
        <f t="shared" si="17"/>
        <v/>
      </c>
      <c r="H399" s="83"/>
      <c r="I399" s="91" t="s">
        <v>7</v>
      </c>
      <c r="J399" s="40" t="s">
        <v>7</v>
      </c>
    </row>
    <row r="400" spans="2:10" ht="100.5" customHeight="1" x14ac:dyDescent="0.15">
      <c r="B400" s="8" t="str">
        <f t="shared" si="18"/>
        <v/>
      </c>
      <c r="C400" s="19"/>
      <c r="D400" s="64"/>
      <c r="E400" s="78"/>
      <c r="F400" s="20"/>
      <c r="G400" s="71" t="str">
        <f t="shared" si="17"/>
        <v/>
      </c>
      <c r="H400" s="83"/>
      <c r="I400" s="91" t="s">
        <v>7</v>
      </c>
      <c r="J400" s="40" t="s">
        <v>7</v>
      </c>
    </row>
    <row r="401" spans="2:10" ht="100.5" customHeight="1" x14ac:dyDescent="0.15">
      <c r="B401" s="8" t="str">
        <f t="shared" si="18"/>
        <v/>
      </c>
      <c r="C401" s="19"/>
      <c r="D401" s="64"/>
      <c r="E401" s="78"/>
      <c r="F401" s="20"/>
      <c r="G401" s="71" t="str">
        <f t="shared" ref="G401:G432" si="19">IF(F401="","",VLOOKUP(F401,$S$6:$T$17,2,0))</f>
        <v/>
      </c>
      <c r="H401" s="83"/>
      <c r="I401" s="91" t="s">
        <v>7</v>
      </c>
      <c r="J401" s="40" t="s">
        <v>7</v>
      </c>
    </row>
    <row r="402" spans="2:10" ht="100.5" customHeight="1" x14ac:dyDescent="0.15">
      <c r="B402" s="8" t="str">
        <f t="shared" si="18"/>
        <v/>
      </c>
      <c r="C402" s="19"/>
      <c r="D402" s="64"/>
      <c r="E402" s="78"/>
      <c r="F402" s="20"/>
      <c r="G402" s="71" t="str">
        <f t="shared" si="19"/>
        <v/>
      </c>
      <c r="H402" s="83"/>
      <c r="I402" s="91" t="s">
        <v>7</v>
      </c>
      <c r="J402" s="40" t="s">
        <v>7</v>
      </c>
    </row>
    <row r="403" spans="2:10" ht="100.5" customHeight="1" x14ac:dyDescent="0.15">
      <c r="B403" s="8" t="str">
        <f t="shared" si="18"/>
        <v/>
      </c>
      <c r="C403" s="19"/>
      <c r="D403" s="64"/>
      <c r="E403" s="78"/>
      <c r="F403" s="20"/>
      <c r="G403" s="71" t="str">
        <f t="shared" si="19"/>
        <v/>
      </c>
      <c r="H403" s="83"/>
      <c r="I403" s="91" t="s">
        <v>7</v>
      </c>
      <c r="J403" s="40" t="s">
        <v>7</v>
      </c>
    </row>
    <row r="404" spans="2:10" ht="100.5" customHeight="1" x14ac:dyDescent="0.15">
      <c r="B404" s="8" t="str">
        <f t="shared" si="18"/>
        <v/>
      </c>
      <c r="C404" s="19"/>
      <c r="D404" s="64"/>
      <c r="E404" s="78"/>
      <c r="F404" s="20"/>
      <c r="G404" s="71" t="str">
        <f t="shared" si="19"/>
        <v/>
      </c>
      <c r="H404" s="83"/>
      <c r="I404" s="91" t="s">
        <v>7</v>
      </c>
      <c r="J404" s="40" t="s">
        <v>7</v>
      </c>
    </row>
    <row r="405" spans="2:10" ht="100.5" customHeight="1" x14ac:dyDescent="0.15">
      <c r="B405" s="8" t="str">
        <f t="shared" si="18"/>
        <v/>
      </c>
      <c r="C405" s="19"/>
      <c r="D405" s="64"/>
      <c r="E405" s="78"/>
      <c r="F405" s="20"/>
      <c r="G405" s="71" t="str">
        <f t="shared" si="19"/>
        <v/>
      </c>
      <c r="H405" s="83"/>
      <c r="I405" s="91" t="s">
        <v>7</v>
      </c>
      <c r="J405" s="40" t="s">
        <v>7</v>
      </c>
    </row>
    <row r="406" spans="2:10" ht="100.5" customHeight="1" x14ac:dyDescent="0.15">
      <c r="B406" s="8" t="str">
        <f t="shared" si="18"/>
        <v/>
      </c>
      <c r="C406" s="19"/>
      <c r="D406" s="64"/>
      <c r="E406" s="78"/>
      <c r="F406" s="20"/>
      <c r="G406" s="71" t="str">
        <f t="shared" si="19"/>
        <v/>
      </c>
      <c r="H406" s="83"/>
      <c r="I406" s="91" t="s">
        <v>7</v>
      </c>
      <c r="J406" s="40" t="s">
        <v>7</v>
      </c>
    </row>
    <row r="407" spans="2:10" ht="100.5" customHeight="1" x14ac:dyDescent="0.15">
      <c r="B407" s="8" t="str">
        <f t="shared" si="18"/>
        <v/>
      </c>
      <c r="C407" s="19"/>
      <c r="D407" s="64"/>
      <c r="E407" s="78"/>
      <c r="F407" s="20"/>
      <c r="G407" s="71" t="str">
        <f t="shared" si="19"/>
        <v/>
      </c>
      <c r="H407" s="83"/>
      <c r="I407" s="91" t="s">
        <v>7</v>
      </c>
      <c r="J407" s="40" t="s">
        <v>7</v>
      </c>
    </row>
    <row r="408" spans="2:10" ht="100.5" customHeight="1" x14ac:dyDescent="0.15">
      <c r="B408" s="8" t="str">
        <f t="shared" si="18"/>
        <v/>
      </c>
      <c r="C408" s="19"/>
      <c r="D408" s="64"/>
      <c r="E408" s="78"/>
      <c r="F408" s="20"/>
      <c r="G408" s="71" t="str">
        <f t="shared" si="19"/>
        <v/>
      </c>
      <c r="H408" s="83"/>
      <c r="I408" s="91" t="s">
        <v>7</v>
      </c>
      <c r="J408" s="40" t="s">
        <v>7</v>
      </c>
    </row>
    <row r="409" spans="2:10" ht="100.5" customHeight="1" x14ac:dyDescent="0.15">
      <c r="B409" s="8" t="str">
        <f t="shared" si="18"/>
        <v/>
      </c>
      <c r="C409" s="19"/>
      <c r="D409" s="64"/>
      <c r="E409" s="78"/>
      <c r="F409" s="20"/>
      <c r="G409" s="71" t="str">
        <f t="shared" si="19"/>
        <v/>
      </c>
      <c r="H409" s="83"/>
      <c r="I409" s="91" t="s">
        <v>7</v>
      </c>
      <c r="J409" s="40" t="s">
        <v>7</v>
      </c>
    </row>
    <row r="410" spans="2:10" ht="100.5" customHeight="1" x14ac:dyDescent="0.15">
      <c r="B410" s="8" t="str">
        <f t="shared" si="18"/>
        <v/>
      </c>
      <c r="C410" s="19"/>
      <c r="D410" s="64"/>
      <c r="E410" s="78"/>
      <c r="F410" s="20"/>
      <c r="G410" s="71" t="str">
        <f t="shared" si="19"/>
        <v/>
      </c>
      <c r="H410" s="83"/>
      <c r="I410" s="91" t="s">
        <v>7</v>
      </c>
      <c r="J410" s="40" t="s">
        <v>7</v>
      </c>
    </row>
    <row r="411" spans="2:10" ht="100.5" customHeight="1" x14ac:dyDescent="0.15">
      <c r="B411" s="8" t="str">
        <f t="shared" si="18"/>
        <v/>
      </c>
      <c r="C411" s="19"/>
      <c r="D411" s="64"/>
      <c r="E411" s="78"/>
      <c r="F411" s="20"/>
      <c r="G411" s="71" t="str">
        <f t="shared" si="19"/>
        <v/>
      </c>
      <c r="H411" s="83"/>
      <c r="I411" s="91" t="s">
        <v>7</v>
      </c>
      <c r="J411" s="40" t="s">
        <v>7</v>
      </c>
    </row>
    <row r="412" spans="2:10" ht="100.5" customHeight="1" x14ac:dyDescent="0.15">
      <c r="B412" s="8" t="str">
        <f t="shared" si="18"/>
        <v/>
      </c>
      <c r="C412" s="19"/>
      <c r="D412" s="64"/>
      <c r="E412" s="78"/>
      <c r="F412" s="20"/>
      <c r="G412" s="71" t="str">
        <f t="shared" si="19"/>
        <v/>
      </c>
      <c r="H412" s="83"/>
      <c r="I412" s="91" t="s">
        <v>7</v>
      </c>
      <c r="J412" s="40" t="s">
        <v>7</v>
      </c>
    </row>
    <row r="413" spans="2:10" ht="100.5" customHeight="1" x14ac:dyDescent="0.15">
      <c r="B413" s="8" t="str">
        <f t="shared" si="18"/>
        <v/>
      </c>
      <c r="C413" s="19"/>
      <c r="D413" s="64"/>
      <c r="E413" s="78"/>
      <c r="F413" s="20"/>
      <c r="G413" s="71" t="str">
        <f t="shared" si="19"/>
        <v/>
      </c>
      <c r="H413" s="83"/>
      <c r="I413" s="91" t="s">
        <v>7</v>
      </c>
      <c r="J413" s="40" t="s">
        <v>7</v>
      </c>
    </row>
    <row r="414" spans="2:10" ht="100.5" customHeight="1" x14ac:dyDescent="0.15">
      <c r="B414" s="8" t="str">
        <f t="shared" si="18"/>
        <v/>
      </c>
      <c r="C414" s="19"/>
      <c r="D414" s="64"/>
      <c r="E414" s="78"/>
      <c r="F414" s="20"/>
      <c r="G414" s="71" t="str">
        <f t="shared" si="19"/>
        <v/>
      </c>
      <c r="H414" s="83"/>
      <c r="I414" s="91" t="s">
        <v>7</v>
      </c>
      <c r="J414" s="40" t="s">
        <v>7</v>
      </c>
    </row>
    <row r="415" spans="2:10" ht="100.5" customHeight="1" x14ac:dyDescent="0.15">
      <c r="B415" s="8" t="str">
        <f t="shared" si="18"/>
        <v/>
      </c>
      <c r="C415" s="19"/>
      <c r="D415" s="64"/>
      <c r="E415" s="78"/>
      <c r="F415" s="20"/>
      <c r="G415" s="71" t="str">
        <f t="shared" si="19"/>
        <v/>
      </c>
      <c r="H415" s="83"/>
      <c r="I415" s="91" t="s">
        <v>7</v>
      </c>
      <c r="J415" s="40" t="s">
        <v>7</v>
      </c>
    </row>
    <row r="416" spans="2:10" ht="100.5" customHeight="1" x14ac:dyDescent="0.15">
      <c r="B416" s="8" t="str">
        <f t="shared" si="18"/>
        <v/>
      </c>
      <c r="C416" s="19"/>
      <c r="D416" s="64"/>
      <c r="E416" s="78"/>
      <c r="F416" s="20"/>
      <c r="G416" s="71" t="str">
        <f t="shared" si="19"/>
        <v/>
      </c>
      <c r="H416" s="83"/>
      <c r="I416" s="91" t="s">
        <v>7</v>
      </c>
      <c r="J416" s="40" t="s">
        <v>7</v>
      </c>
    </row>
    <row r="417" spans="2:10" ht="100.5" customHeight="1" x14ac:dyDescent="0.15">
      <c r="B417" s="8" t="str">
        <f t="shared" si="18"/>
        <v/>
      </c>
      <c r="C417" s="19"/>
      <c r="D417" s="64"/>
      <c r="E417" s="78"/>
      <c r="F417" s="20"/>
      <c r="G417" s="71" t="str">
        <f t="shared" si="19"/>
        <v/>
      </c>
      <c r="H417" s="83"/>
      <c r="I417" s="91" t="s">
        <v>7</v>
      </c>
      <c r="J417" s="40" t="s">
        <v>7</v>
      </c>
    </row>
    <row r="418" spans="2:10" ht="100.5" customHeight="1" x14ac:dyDescent="0.15">
      <c r="B418" s="8" t="str">
        <f t="shared" si="18"/>
        <v/>
      </c>
      <c r="C418" s="19"/>
      <c r="D418" s="64"/>
      <c r="E418" s="78"/>
      <c r="F418" s="20"/>
      <c r="G418" s="71" t="str">
        <f t="shared" si="19"/>
        <v/>
      </c>
      <c r="H418" s="83"/>
      <c r="I418" s="91" t="s">
        <v>7</v>
      </c>
      <c r="J418" s="40" t="s">
        <v>7</v>
      </c>
    </row>
    <row r="419" spans="2:10" ht="100.5" customHeight="1" x14ac:dyDescent="0.15">
      <c r="B419" s="8" t="str">
        <f t="shared" si="18"/>
        <v/>
      </c>
      <c r="C419" s="19"/>
      <c r="D419" s="64"/>
      <c r="E419" s="78"/>
      <c r="F419" s="20"/>
      <c r="G419" s="71" t="str">
        <f t="shared" si="19"/>
        <v/>
      </c>
      <c r="H419" s="83"/>
      <c r="I419" s="91" t="s">
        <v>7</v>
      </c>
      <c r="J419" s="40" t="s">
        <v>7</v>
      </c>
    </row>
    <row r="420" spans="2:10" ht="100.5" customHeight="1" x14ac:dyDescent="0.15">
      <c r="B420" s="8" t="str">
        <f t="shared" si="18"/>
        <v/>
      </c>
      <c r="C420" s="19"/>
      <c r="D420" s="64"/>
      <c r="E420" s="78"/>
      <c r="F420" s="20"/>
      <c r="G420" s="71" t="str">
        <f t="shared" si="19"/>
        <v/>
      </c>
      <c r="H420" s="83"/>
      <c r="I420" s="91" t="s">
        <v>7</v>
      </c>
      <c r="J420" s="40" t="s">
        <v>7</v>
      </c>
    </row>
    <row r="421" spans="2:10" ht="100.5" customHeight="1" x14ac:dyDescent="0.15">
      <c r="B421" s="8" t="str">
        <f t="shared" si="18"/>
        <v/>
      </c>
      <c r="C421" s="19"/>
      <c r="D421" s="64"/>
      <c r="E421" s="78"/>
      <c r="F421" s="20"/>
      <c r="G421" s="71" t="str">
        <f t="shared" si="19"/>
        <v/>
      </c>
      <c r="H421" s="83"/>
      <c r="I421" s="91" t="s">
        <v>7</v>
      </c>
      <c r="J421" s="40" t="s">
        <v>7</v>
      </c>
    </row>
    <row r="422" spans="2:10" ht="100.5" customHeight="1" x14ac:dyDescent="0.15">
      <c r="B422" s="8" t="str">
        <f t="shared" si="18"/>
        <v/>
      </c>
      <c r="C422" s="19"/>
      <c r="D422" s="64"/>
      <c r="E422" s="78"/>
      <c r="F422" s="20"/>
      <c r="G422" s="71" t="str">
        <f t="shared" si="19"/>
        <v/>
      </c>
      <c r="H422" s="83"/>
      <c r="I422" s="91" t="s">
        <v>7</v>
      </c>
      <c r="J422" s="40" t="s">
        <v>7</v>
      </c>
    </row>
    <row r="423" spans="2:10" ht="100.5" customHeight="1" x14ac:dyDescent="0.15">
      <c r="B423" s="8" t="str">
        <f t="shared" si="18"/>
        <v/>
      </c>
      <c r="C423" s="19"/>
      <c r="D423" s="64"/>
      <c r="E423" s="78"/>
      <c r="F423" s="20"/>
      <c r="G423" s="71" t="str">
        <f t="shared" si="19"/>
        <v/>
      </c>
      <c r="H423" s="83"/>
      <c r="I423" s="91" t="s">
        <v>7</v>
      </c>
      <c r="J423" s="40" t="s">
        <v>7</v>
      </c>
    </row>
    <row r="424" spans="2:10" ht="100.5" customHeight="1" x14ac:dyDescent="0.15">
      <c r="B424" s="8" t="str">
        <f t="shared" si="18"/>
        <v/>
      </c>
      <c r="C424" s="19"/>
      <c r="D424" s="64"/>
      <c r="E424" s="78"/>
      <c r="F424" s="20"/>
      <c r="G424" s="71" t="str">
        <f t="shared" si="19"/>
        <v/>
      </c>
      <c r="H424" s="83"/>
      <c r="I424" s="91" t="s">
        <v>7</v>
      </c>
      <c r="J424" s="40" t="s">
        <v>7</v>
      </c>
    </row>
    <row r="425" spans="2:10" ht="100.5" customHeight="1" x14ac:dyDescent="0.15">
      <c r="B425" s="8" t="str">
        <f t="shared" si="18"/>
        <v/>
      </c>
      <c r="C425" s="19"/>
      <c r="D425" s="64"/>
      <c r="E425" s="78"/>
      <c r="F425" s="20"/>
      <c r="G425" s="71" t="str">
        <f t="shared" si="19"/>
        <v/>
      </c>
      <c r="H425" s="83"/>
      <c r="I425" s="91" t="s">
        <v>7</v>
      </c>
      <c r="J425" s="40" t="s">
        <v>7</v>
      </c>
    </row>
    <row r="426" spans="2:10" ht="100.5" customHeight="1" x14ac:dyDescent="0.15">
      <c r="B426" s="8" t="str">
        <f t="shared" si="18"/>
        <v/>
      </c>
      <c r="C426" s="19"/>
      <c r="D426" s="64"/>
      <c r="E426" s="78"/>
      <c r="F426" s="20"/>
      <c r="G426" s="71" t="str">
        <f t="shared" si="19"/>
        <v/>
      </c>
      <c r="H426" s="83"/>
      <c r="I426" s="91" t="s">
        <v>7</v>
      </c>
      <c r="J426" s="40" t="s">
        <v>7</v>
      </c>
    </row>
    <row r="427" spans="2:10" ht="100.5" customHeight="1" x14ac:dyDescent="0.15">
      <c r="B427" s="8" t="str">
        <f t="shared" si="18"/>
        <v/>
      </c>
      <c r="C427" s="19"/>
      <c r="D427" s="64"/>
      <c r="E427" s="78"/>
      <c r="F427" s="20"/>
      <c r="G427" s="71" t="str">
        <f t="shared" si="19"/>
        <v/>
      </c>
      <c r="H427" s="83"/>
      <c r="I427" s="91" t="s">
        <v>7</v>
      </c>
      <c r="J427" s="40" t="s">
        <v>7</v>
      </c>
    </row>
    <row r="428" spans="2:10" ht="100.5" customHeight="1" x14ac:dyDescent="0.15">
      <c r="B428" s="8" t="str">
        <f t="shared" si="18"/>
        <v/>
      </c>
      <c r="C428" s="19"/>
      <c r="D428" s="64"/>
      <c r="E428" s="78"/>
      <c r="F428" s="20"/>
      <c r="G428" s="71" t="str">
        <f t="shared" si="19"/>
        <v/>
      </c>
      <c r="H428" s="83"/>
      <c r="I428" s="91" t="s">
        <v>7</v>
      </c>
      <c r="J428" s="40" t="s">
        <v>7</v>
      </c>
    </row>
    <row r="429" spans="2:10" ht="100.5" customHeight="1" x14ac:dyDescent="0.15">
      <c r="B429" s="8" t="str">
        <f t="shared" si="18"/>
        <v/>
      </c>
      <c r="C429" s="19"/>
      <c r="D429" s="64"/>
      <c r="E429" s="78"/>
      <c r="F429" s="20"/>
      <c r="G429" s="71" t="str">
        <f t="shared" si="19"/>
        <v/>
      </c>
      <c r="H429" s="83"/>
      <c r="I429" s="91" t="s">
        <v>7</v>
      </c>
      <c r="J429" s="40" t="s">
        <v>7</v>
      </c>
    </row>
    <row r="430" spans="2:10" ht="100.5" customHeight="1" x14ac:dyDescent="0.15">
      <c r="B430" s="8" t="str">
        <f t="shared" si="18"/>
        <v/>
      </c>
      <c r="C430" s="19"/>
      <c r="D430" s="64"/>
      <c r="E430" s="78"/>
      <c r="F430" s="20"/>
      <c r="G430" s="71" t="str">
        <f t="shared" si="19"/>
        <v/>
      </c>
      <c r="H430" s="83"/>
      <c r="I430" s="91" t="s">
        <v>7</v>
      </c>
      <c r="J430" s="40" t="s">
        <v>7</v>
      </c>
    </row>
    <row r="431" spans="2:10" ht="100.5" customHeight="1" x14ac:dyDescent="0.15">
      <c r="B431" s="8" t="str">
        <f t="shared" si="18"/>
        <v/>
      </c>
      <c r="C431" s="19"/>
      <c r="D431" s="64"/>
      <c r="E431" s="78"/>
      <c r="F431" s="20"/>
      <c r="G431" s="71" t="str">
        <f t="shared" si="19"/>
        <v/>
      </c>
      <c r="H431" s="83"/>
      <c r="I431" s="91" t="s">
        <v>7</v>
      </c>
      <c r="J431" s="40" t="s">
        <v>7</v>
      </c>
    </row>
    <row r="432" spans="2:10" ht="100.5" customHeight="1" x14ac:dyDescent="0.15">
      <c r="B432" s="8" t="str">
        <f t="shared" si="18"/>
        <v/>
      </c>
      <c r="C432" s="19"/>
      <c r="D432" s="64"/>
      <c r="E432" s="78"/>
      <c r="F432" s="20"/>
      <c r="G432" s="71" t="str">
        <f t="shared" si="19"/>
        <v/>
      </c>
      <c r="H432" s="83"/>
      <c r="I432" s="91" t="s">
        <v>7</v>
      </c>
      <c r="J432" s="40" t="s">
        <v>7</v>
      </c>
    </row>
    <row r="433" spans="2:10" ht="100.5" customHeight="1" x14ac:dyDescent="0.15">
      <c r="B433" s="8" t="str">
        <f t="shared" si="18"/>
        <v/>
      </c>
      <c r="C433" s="19"/>
      <c r="D433" s="64"/>
      <c r="E433" s="78"/>
      <c r="F433" s="20"/>
      <c r="G433" s="71" t="str">
        <f t="shared" ref="G433:G464" si="20">IF(F433="","",VLOOKUP(F433,$S$6:$T$17,2,0))</f>
        <v/>
      </c>
      <c r="H433" s="83"/>
      <c r="I433" s="91" t="s">
        <v>7</v>
      </c>
      <c r="J433" s="40" t="s">
        <v>7</v>
      </c>
    </row>
    <row r="434" spans="2:10" ht="100.5" customHeight="1" x14ac:dyDescent="0.15">
      <c r="B434" s="8" t="str">
        <f t="shared" ref="B434:B497" si="21">IF(F434="","",B376+1)</f>
        <v/>
      </c>
      <c r="C434" s="19"/>
      <c r="D434" s="64"/>
      <c r="E434" s="78"/>
      <c r="F434" s="20"/>
      <c r="G434" s="71" t="str">
        <f t="shared" si="20"/>
        <v/>
      </c>
      <c r="H434" s="83"/>
      <c r="I434" s="91" t="s">
        <v>7</v>
      </c>
      <c r="J434" s="40" t="s">
        <v>7</v>
      </c>
    </row>
    <row r="435" spans="2:10" ht="100.5" customHeight="1" x14ac:dyDescent="0.15">
      <c r="B435" s="8" t="str">
        <f t="shared" si="21"/>
        <v/>
      </c>
      <c r="C435" s="19"/>
      <c r="D435" s="64"/>
      <c r="E435" s="78"/>
      <c r="F435" s="20"/>
      <c r="G435" s="71" t="str">
        <f t="shared" si="20"/>
        <v/>
      </c>
      <c r="H435" s="83"/>
      <c r="I435" s="91" t="s">
        <v>7</v>
      </c>
      <c r="J435" s="40" t="s">
        <v>7</v>
      </c>
    </row>
    <row r="436" spans="2:10" ht="100.5" customHeight="1" x14ac:dyDescent="0.15">
      <c r="B436" s="8" t="str">
        <f t="shared" si="21"/>
        <v/>
      </c>
      <c r="C436" s="19"/>
      <c r="D436" s="64"/>
      <c r="E436" s="78"/>
      <c r="F436" s="20"/>
      <c r="G436" s="71" t="str">
        <f t="shared" si="20"/>
        <v/>
      </c>
      <c r="H436" s="83"/>
      <c r="I436" s="91" t="s">
        <v>7</v>
      </c>
      <c r="J436" s="40" t="s">
        <v>7</v>
      </c>
    </row>
    <row r="437" spans="2:10" ht="100.5" customHeight="1" x14ac:dyDescent="0.15">
      <c r="B437" s="8" t="str">
        <f t="shared" si="21"/>
        <v/>
      </c>
      <c r="C437" s="19"/>
      <c r="D437" s="64"/>
      <c r="E437" s="78"/>
      <c r="F437" s="20"/>
      <c r="G437" s="71" t="str">
        <f t="shared" si="20"/>
        <v/>
      </c>
      <c r="H437" s="83"/>
      <c r="I437" s="91" t="s">
        <v>7</v>
      </c>
      <c r="J437" s="40" t="s">
        <v>7</v>
      </c>
    </row>
    <row r="438" spans="2:10" ht="100.5" customHeight="1" x14ac:dyDescent="0.15">
      <c r="B438" s="8" t="str">
        <f t="shared" si="21"/>
        <v/>
      </c>
      <c r="C438" s="19"/>
      <c r="D438" s="64"/>
      <c r="E438" s="78"/>
      <c r="F438" s="20"/>
      <c r="G438" s="71" t="str">
        <f t="shared" si="20"/>
        <v/>
      </c>
      <c r="H438" s="83"/>
      <c r="I438" s="91" t="s">
        <v>7</v>
      </c>
      <c r="J438" s="40" t="s">
        <v>7</v>
      </c>
    </row>
    <row r="439" spans="2:10" ht="100.5" customHeight="1" x14ac:dyDescent="0.15">
      <c r="B439" s="8" t="str">
        <f t="shared" si="21"/>
        <v/>
      </c>
      <c r="C439" s="19"/>
      <c r="D439" s="64"/>
      <c r="E439" s="78"/>
      <c r="F439" s="20"/>
      <c r="G439" s="71" t="str">
        <f t="shared" si="20"/>
        <v/>
      </c>
      <c r="H439" s="83"/>
      <c r="I439" s="91" t="s">
        <v>7</v>
      </c>
      <c r="J439" s="40" t="s">
        <v>7</v>
      </c>
    </row>
    <row r="440" spans="2:10" ht="100.5" customHeight="1" x14ac:dyDescent="0.15">
      <c r="B440" s="8" t="str">
        <f t="shared" si="21"/>
        <v/>
      </c>
      <c r="C440" s="19"/>
      <c r="D440" s="64"/>
      <c r="E440" s="78"/>
      <c r="F440" s="20"/>
      <c r="G440" s="71" t="str">
        <f t="shared" si="20"/>
        <v/>
      </c>
      <c r="H440" s="83"/>
      <c r="I440" s="91" t="s">
        <v>7</v>
      </c>
      <c r="J440" s="40" t="s">
        <v>7</v>
      </c>
    </row>
    <row r="441" spans="2:10" ht="100.5" customHeight="1" x14ac:dyDescent="0.15">
      <c r="B441" s="8" t="str">
        <f t="shared" si="21"/>
        <v/>
      </c>
      <c r="C441" s="19"/>
      <c r="D441" s="64"/>
      <c r="E441" s="78"/>
      <c r="F441" s="20"/>
      <c r="G441" s="71" t="str">
        <f t="shared" si="20"/>
        <v/>
      </c>
      <c r="H441" s="83"/>
      <c r="I441" s="91" t="s">
        <v>7</v>
      </c>
      <c r="J441" s="40" t="s">
        <v>7</v>
      </c>
    </row>
    <row r="442" spans="2:10" ht="100.5" customHeight="1" x14ac:dyDescent="0.15">
      <c r="B442" s="8" t="str">
        <f t="shared" si="21"/>
        <v/>
      </c>
      <c r="C442" s="19"/>
      <c r="D442" s="64"/>
      <c r="E442" s="78"/>
      <c r="F442" s="20"/>
      <c r="G442" s="71" t="str">
        <f t="shared" si="20"/>
        <v/>
      </c>
      <c r="H442" s="83"/>
      <c r="I442" s="91" t="s">
        <v>7</v>
      </c>
      <c r="J442" s="40" t="s">
        <v>7</v>
      </c>
    </row>
    <row r="443" spans="2:10" ht="100.5" customHeight="1" x14ac:dyDescent="0.15">
      <c r="B443" s="8" t="str">
        <f t="shared" si="21"/>
        <v/>
      </c>
      <c r="C443" s="19"/>
      <c r="D443" s="64"/>
      <c r="E443" s="78"/>
      <c r="F443" s="20"/>
      <c r="G443" s="71" t="str">
        <f t="shared" si="20"/>
        <v/>
      </c>
      <c r="H443" s="83"/>
      <c r="I443" s="91" t="s">
        <v>7</v>
      </c>
      <c r="J443" s="40" t="s">
        <v>7</v>
      </c>
    </row>
    <row r="444" spans="2:10" ht="100.5" customHeight="1" x14ac:dyDescent="0.15">
      <c r="B444" s="8" t="str">
        <f t="shared" si="21"/>
        <v/>
      </c>
      <c r="C444" s="19"/>
      <c r="D444" s="64"/>
      <c r="E444" s="78"/>
      <c r="F444" s="20"/>
      <c r="G444" s="71" t="str">
        <f t="shared" si="20"/>
        <v/>
      </c>
      <c r="H444" s="83"/>
      <c r="I444" s="91" t="s">
        <v>7</v>
      </c>
      <c r="J444" s="40" t="s">
        <v>7</v>
      </c>
    </row>
    <row r="445" spans="2:10" ht="100.5" customHeight="1" x14ac:dyDescent="0.15">
      <c r="B445" s="8" t="str">
        <f t="shared" si="21"/>
        <v/>
      </c>
      <c r="C445" s="19"/>
      <c r="D445" s="64"/>
      <c r="E445" s="78"/>
      <c r="F445" s="20"/>
      <c r="G445" s="71" t="str">
        <f t="shared" si="20"/>
        <v/>
      </c>
      <c r="H445" s="83"/>
      <c r="I445" s="91" t="s">
        <v>7</v>
      </c>
      <c r="J445" s="40" t="s">
        <v>7</v>
      </c>
    </row>
    <row r="446" spans="2:10" ht="100.5" customHeight="1" x14ac:dyDescent="0.15">
      <c r="B446" s="8" t="str">
        <f t="shared" si="21"/>
        <v/>
      </c>
      <c r="C446" s="19"/>
      <c r="D446" s="64"/>
      <c r="E446" s="78"/>
      <c r="F446" s="20"/>
      <c r="G446" s="71" t="str">
        <f t="shared" si="20"/>
        <v/>
      </c>
      <c r="H446" s="83"/>
      <c r="I446" s="91" t="s">
        <v>7</v>
      </c>
      <c r="J446" s="40" t="s">
        <v>7</v>
      </c>
    </row>
    <row r="447" spans="2:10" ht="100.5" customHeight="1" x14ac:dyDescent="0.15">
      <c r="B447" s="8" t="str">
        <f t="shared" si="21"/>
        <v/>
      </c>
      <c r="C447" s="19"/>
      <c r="D447" s="64"/>
      <c r="E447" s="78"/>
      <c r="F447" s="20"/>
      <c r="G447" s="71" t="str">
        <f t="shared" si="20"/>
        <v/>
      </c>
      <c r="H447" s="83"/>
      <c r="I447" s="91" t="s">
        <v>7</v>
      </c>
      <c r="J447" s="40" t="s">
        <v>7</v>
      </c>
    </row>
    <row r="448" spans="2:10" ht="100.5" customHeight="1" x14ac:dyDescent="0.15">
      <c r="B448" s="8" t="str">
        <f t="shared" si="21"/>
        <v/>
      </c>
      <c r="C448" s="19"/>
      <c r="D448" s="64"/>
      <c r="E448" s="78"/>
      <c r="F448" s="20"/>
      <c r="G448" s="71" t="str">
        <f t="shared" si="20"/>
        <v/>
      </c>
      <c r="H448" s="83"/>
      <c r="I448" s="91" t="s">
        <v>7</v>
      </c>
      <c r="J448" s="40" t="s">
        <v>7</v>
      </c>
    </row>
    <row r="449" spans="2:10" ht="100.5" customHeight="1" x14ac:dyDescent="0.15">
      <c r="B449" s="8" t="str">
        <f t="shared" si="21"/>
        <v/>
      </c>
      <c r="C449" s="19"/>
      <c r="D449" s="64"/>
      <c r="E449" s="78"/>
      <c r="F449" s="20"/>
      <c r="G449" s="71" t="str">
        <f t="shared" si="20"/>
        <v/>
      </c>
      <c r="H449" s="83"/>
      <c r="I449" s="91" t="s">
        <v>7</v>
      </c>
      <c r="J449" s="40" t="s">
        <v>7</v>
      </c>
    </row>
    <row r="450" spans="2:10" ht="100.5" customHeight="1" x14ac:dyDescent="0.15">
      <c r="B450" s="8" t="str">
        <f t="shared" si="21"/>
        <v/>
      </c>
      <c r="C450" s="19"/>
      <c r="D450" s="64"/>
      <c r="E450" s="78"/>
      <c r="F450" s="20"/>
      <c r="G450" s="71" t="str">
        <f t="shared" si="20"/>
        <v/>
      </c>
      <c r="H450" s="83"/>
      <c r="I450" s="91" t="s">
        <v>7</v>
      </c>
      <c r="J450" s="40" t="s">
        <v>7</v>
      </c>
    </row>
    <row r="451" spans="2:10" ht="100.5" customHeight="1" x14ac:dyDescent="0.15">
      <c r="B451" s="8" t="str">
        <f t="shared" si="21"/>
        <v/>
      </c>
      <c r="C451" s="19"/>
      <c r="D451" s="64"/>
      <c r="E451" s="78"/>
      <c r="F451" s="20"/>
      <c r="G451" s="71" t="str">
        <f t="shared" si="20"/>
        <v/>
      </c>
      <c r="H451" s="83"/>
      <c r="I451" s="91" t="s">
        <v>7</v>
      </c>
      <c r="J451" s="40" t="s">
        <v>7</v>
      </c>
    </row>
    <row r="452" spans="2:10" ht="100.5" customHeight="1" x14ac:dyDescent="0.15">
      <c r="B452" s="8" t="str">
        <f t="shared" si="21"/>
        <v/>
      </c>
      <c r="C452" s="19"/>
      <c r="D452" s="64"/>
      <c r="E452" s="78"/>
      <c r="F452" s="20"/>
      <c r="G452" s="71" t="str">
        <f t="shared" si="20"/>
        <v/>
      </c>
      <c r="H452" s="83"/>
      <c r="I452" s="91" t="s">
        <v>7</v>
      </c>
      <c r="J452" s="40" t="s">
        <v>7</v>
      </c>
    </row>
    <row r="453" spans="2:10" ht="100.5" customHeight="1" x14ac:dyDescent="0.15">
      <c r="B453" s="8" t="str">
        <f t="shared" si="21"/>
        <v/>
      </c>
      <c r="C453" s="19"/>
      <c r="D453" s="64"/>
      <c r="E453" s="78"/>
      <c r="F453" s="20"/>
      <c r="G453" s="71" t="str">
        <f t="shared" si="20"/>
        <v/>
      </c>
      <c r="H453" s="83"/>
      <c r="I453" s="91" t="s">
        <v>7</v>
      </c>
      <c r="J453" s="40" t="s">
        <v>7</v>
      </c>
    </row>
    <row r="454" spans="2:10" ht="100.5" customHeight="1" x14ac:dyDescent="0.15">
      <c r="B454" s="8" t="str">
        <f t="shared" si="21"/>
        <v/>
      </c>
      <c r="C454" s="19"/>
      <c r="D454" s="64"/>
      <c r="E454" s="78"/>
      <c r="F454" s="20"/>
      <c r="G454" s="71" t="str">
        <f t="shared" si="20"/>
        <v/>
      </c>
      <c r="H454" s="83"/>
      <c r="I454" s="91" t="s">
        <v>7</v>
      </c>
      <c r="J454" s="40" t="s">
        <v>7</v>
      </c>
    </row>
    <row r="455" spans="2:10" ht="100.5" customHeight="1" x14ac:dyDescent="0.15">
      <c r="B455" s="8" t="str">
        <f t="shared" si="21"/>
        <v/>
      </c>
      <c r="C455" s="19"/>
      <c r="D455" s="64"/>
      <c r="E455" s="78"/>
      <c r="F455" s="20"/>
      <c r="G455" s="71" t="str">
        <f t="shared" si="20"/>
        <v/>
      </c>
      <c r="H455" s="83"/>
      <c r="I455" s="91" t="s">
        <v>7</v>
      </c>
      <c r="J455" s="40" t="s">
        <v>7</v>
      </c>
    </row>
    <row r="456" spans="2:10" ht="100.5" customHeight="1" x14ac:dyDescent="0.15">
      <c r="B456" s="8" t="str">
        <f t="shared" si="21"/>
        <v/>
      </c>
      <c r="C456" s="19"/>
      <c r="D456" s="64"/>
      <c r="E456" s="78"/>
      <c r="F456" s="20"/>
      <c r="G456" s="71" t="str">
        <f t="shared" si="20"/>
        <v/>
      </c>
      <c r="H456" s="83"/>
      <c r="I456" s="91" t="s">
        <v>7</v>
      </c>
      <c r="J456" s="40" t="s">
        <v>7</v>
      </c>
    </row>
    <row r="457" spans="2:10" ht="100.5" customHeight="1" x14ac:dyDescent="0.15">
      <c r="B457" s="8" t="str">
        <f t="shared" si="21"/>
        <v/>
      </c>
      <c r="C457" s="19"/>
      <c r="D457" s="64"/>
      <c r="E457" s="78"/>
      <c r="F457" s="20"/>
      <c r="G457" s="71" t="str">
        <f t="shared" si="20"/>
        <v/>
      </c>
      <c r="H457" s="83"/>
      <c r="I457" s="91" t="s">
        <v>7</v>
      </c>
      <c r="J457" s="40" t="s">
        <v>7</v>
      </c>
    </row>
    <row r="458" spans="2:10" ht="100.5" customHeight="1" x14ac:dyDescent="0.15">
      <c r="B458" s="8" t="str">
        <f t="shared" si="21"/>
        <v/>
      </c>
      <c r="C458" s="19"/>
      <c r="D458" s="64"/>
      <c r="E458" s="78"/>
      <c r="F458" s="20"/>
      <c r="G458" s="71" t="str">
        <f t="shared" si="20"/>
        <v/>
      </c>
      <c r="H458" s="83"/>
      <c r="I458" s="91" t="s">
        <v>7</v>
      </c>
      <c r="J458" s="40" t="s">
        <v>7</v>
      </c>
    </row>
    <row r="459" spans="2:10" ht="100.5" customHeight="1" x14ac:dyDescent="0.15">
      <c r="B459" s="8" t="str">
        <f t="shared" si="21"/>
        <v/>
      </c>
      <c r="C459" s="19"/>
      <c r="D459" s="64"/>
      <c r="E459" s="78"/>
      <c r="F459" s="20"/>
      <c r="G459" s="71" t="str">
        <f t="shared" si="20"/>
        <v/>
      </c>
      <c r="H459" s="83"/>
      <c r="I459" s="91" t="s">
        <v>7</v>
      </c>
      <c r="J459" s="40" t="s">
        <v>7</v>
      </c>
    </row>
    <row r="460" spans="2:10" ht="100.5" customHeight="1" x14ac:dyDescent="0.15">
      <c r="B460" s="8" t="str">
        <f t="shared" si="21"/>
        <v/>
      </c>
      <c r="C460" s="19"/>
      <c r="D460" s="64"/>
      <c r="E460" s="78"/>
      <c r="F460" s="20"/>
      <c r="G460" s="71" t="str">
        <f t="shared" si="20"/>
        <v/>
      </c>
      <c r="H460" s="83"/>
      <c r="I460" s="91" t="s">
        <v>7</v>
      </c>
      <c r="J460" s="40" t="s">
        <v>7</v>
      </c>
    </row>
    <row r="461" spans="2:10" ht="100.5" customHeight="1" x14ac:dyDescent="0.15">
      <c r="B461" s="8" t="str">
        <f t="shared" si="21"/>
        <v/>
      </c>
      <c r="C461" s="19"/>
      <c r="D461" s="64"/>
      <c r="E461" s="78"/>
      <c r="F461" s="20"/>
      <c r="G461" s="71" t="str">
        <f t="shared" si="20"/>
        <v/>
      </c>
      <c r="H461" s="83"/>
      <c r="I461" s="91" t="s">
        <v>7</v>
      </c>
      <c r="J461" s="40" t="s">
        <v>7</v>
      </c>
    </row>
    <row r="462" spans="2:10" ht="100.5" customHeight="1" x14ac:dyDescent="0.15">
      <c r="B462" s="8" t="str">
        <f t="shared" si="21"/>
        <v/>
      </c>
      <c r="C462" s="19"/>
      <c r="D462" s="64"/>
      <c r="E462" s="78"/>
      <c r="F462" s="20"/>
      <c r="G462" s="71" t="str">
        <f t="shared" si="20"/>
        <v/>
      </c>
      <c r="H462" s="83"/>
      <c r="I462" s="91" t="s">
        <v>7</v>
      </c>
      <c r="J462" s="40" t="s">
        <v>7</v>
      </c>
    </row>
    <row r="463" spans="2:10" ht="100.5" customHeight="1" x14ac:dyDescent="0.15">
      <c r="B463" s="8" t="str">
        <f t="shared" si="21"/>
        <v/>
      </c>
      <c r="C463" s="19"/>
      <c r="D463" s="64"/>
      <c r="E463" s="78"/>
      <c r="F463" s="20"/>
      <c r="G463" s="71" t="str">
        <f t="shared" si="20"/>
        <v/>
      </c>
      <c r="H463" s="83"/>
      <c r="I463" s="91" t="s">
        <v>7</v>
      </c>
      <c r="J463" s="40" t="s">
        <v>7</v>
      </c>
    </row>
    <row r="464" spans="2:10" ht="100.5" customHeight="1" x14ac:dyDescent="0.15">
      <c r="B464" s="8" t="str">
        <f t="shared" si="21"/>
        <v/>
      </c>
      <c r="C464" s="19"/>
      <c r="D464" s="64"/>
      <c r="E464" s="78"/>
      <c r="F464" s="20"/>
      <c r="G464" s="71" t="str">
        <f t="shared" si="20"/>
        <v/>
      </c>
      <c r="H464" s="83"/>
      <c r="I464" s="91" t="s">
        <v>7</v>
      </c>
      <c r="J464" s="40" t="s">
        <v>7</v>
      </c>
    </row>
    <row r="465" spans="2:10" ht="100.5" customHeight="1" x14ac:dyDescent="0.15">
      <c r="B465" s="8" t="str">
        <f t="shared" si="21"/>
        <v/>
      </c>
      <c r="C465" s="19"/>
      <c r="D465" s="64"/>
      <c r="E465" s="78"/>
      <c r="F465" s="20"/>
      <c r="G465" s="71" t="str">
        <f t="shared" ref="G465:G496" si="22">IF(F465="","",VLOOKUP(F465,$S$6:$T$17,2,0))</f>
        <v/>
      </c>
      <c r="H465" s="83"/>
      <c r="I465" s="91" t="s">
        <v>7</v>
      </c>
      <c r="J465" s="40" t="s">
        <v>7</v>
      </c>
    </row>
    <row r="466" spans="2:10" ht="100.5" customHeight="1" x14ac:dyDescent="0.15">
      <c r="B466" s="8" t="str">
        <f t="shared" si="21"/>
        <v/>
      </c>
      <c r="C466" s="19"/>
      <c r="D466" s="64"/>
      <c r="E466" s="78"/>
      <c r="F466" s="20"/>
      <c r="G466" s="71" t="str">
        <f t="shared" si="22"/>
        <v/>
      </c>
      <c r="H466" s="83"/>
      <c r="I466" s="91" t="s">
        <v>7</v>
      </c>
      <c r="J466" s="40" t="s">
        <v>7</v>
      </c>
    </row>
    <row r="467" spans="2:10" ht="100.5" customHeight="1" x14ac:dyDescent="0.15">
      <c r="B467" s="8" t="str">
        <f t="shared" si="21"/>
        <v/>
      </c>
      <c r="C467" s="19"/>
      <c r="D467" s="64"/>
      <c r="E467" s="78"/>
      <c r="F467" s="20"/>
      <c r="G467" s="71" t="str">
        <f t="shared" si="22"/>
        <v/>
      </c>
      <c r="H467" s="83"/>
      <c r="I467" s="91" t="s">
        <v>7</v>
      </c>
      <c r="J467" s="40" t="s">
        <v>7</v>
      </c>
    </row>
    <row r="468" spans="2:10" ht="100.5" customHeight="1" x14ac:dyDescent="0.15">
      <c r="B468" s="8" t="str">
        <f t="shared" si="21"/>
        <v/>
      </c>
      <c r="C468" s="19"/>
      <c r="D468" s="64"/>
      <c r="E468" s="78"/>
      <c r="F468" s="20"/>
      <c r="G468" s="71" t="str">
        <f t="shared" si="22"/>
        <v/>
      </c>
      <c r="H468" s="83"/>
      <c r="I468" s="91" t="s">
        <v>7</v>
      </c>
      <c r="J468" s="40" t="s">
        <v>7</v>
      </c>
    </row>
    <row r="469" spans="2:10" ht="100.5" customHeight="1" x14ac:dyDescent="0.15">
      <c r="B469" s="8" t="str">
        <f t="shared" si="21"/>
        <v/>
      </c>
      <c r="C469" s="19"/>
      <c r="D469" s="64"/>
      <c r="E469" s="78"/>
      <c r="F469" s="20"/>
      <c r="G469" s="71" t="str">
        <f t="shared" si="22"/>
        <v/>
      </c>
      <c r="H469" s="83"/>
      <c r="I469" s="91" t="s">
        <v>7</v>
      </c>
      <c r="J469" s="40" t="s">
        <v>7</v>
      </c>
    </row>
    <row r="470" spans="2:10" ht="100.5" customHeight="1" x14ac:dyDescent="0.15">
      <c r="B470" s="8" t="str">
        <f t="shared" si="21"/>
        <v/>
      </c>
      <c r="C470" s="19"/>
      <c r="D470" s="64"/>
      <c r="E470" s="78"/>
      <c r="F470" s="20"/>
      <c r="G470" s="71" t="str">
        <f t="shared" si="22"/>
        <v/>
      </c>
      <c r="H470" s="83"/>
      <c r="I470" s="91" t="s">
        <v>7</v>
      </c>
      <c r="J470" s="40" t="s">
        <v>7</v>
      </c>
    </row>
    <row r="471" spans="2:10" ht="100.5" customHeight="1" x14ac:dyDescent="0.15">
      <c r="B471" s="8" t="str">
        <f t="shared" si="21"/>
        <v/>
      </c>
      <c r="C471" s="19"/>
      <c r="D471" s="64"/>
      <c r="E471" s="78"/>
      <c r="F471" s="20"/>
      <c r="G471" s="71" t="str">
        <f t="shared" si="22"/>
        <v/>
      </c>
      <c r="H471" s="83"/>
      <c r="I471" s="91" t="s">
        <v>7</v>
      </c>
      <c r="J471" s="40" t="s">
        <v>7</v>
      </c>
    </row>
    <row r="472" spans="2:10" ht="100.5" customHeight="1" x14ac:dyDescent="0.15">
      <c r="B472" s="8" t="str">
        <f t="shared" si="21"/>
        <v/>
      </c>
      <c r="C472" s="19"/>
      <c r="D472" s="64"/>
      <c r="E472" s="78"/>
      <c r="F472" s="20"/>
      <c r="G472" s="71" t="str">
        <f t="shared" si="22"/>
        <v/>
      </c>
      <c r="H472" s="83"/>
      <c r="I472" s="91" t="s">
        <v>7</v>
      </c>
      <c r="J472" s="40" t="s">
        <v>7</v>
      </c>
    </row>
    <row r="473" spans="2:10" ht="100.5" customHeight="1" x14ac:dyDescent="0.15">
      <c r="B473" s="8" t="str">
        <f t="shared" si="21"/>
        <v/>
      </c>
      <c r="C473" s="19"/>
      <c r="D473" s="64"/>
      <c r="E473" s="78"/>
      <c r="F473" s="20"/>
      <c r="G473" s="71" t="str">
        <f t="shared" si="22"/>
        <v/>
      </c>
      <c r="H473" s="83"/>
      <c r="I473" s="91" t="s">
        <v>7</v>
      </c>
      <c r="J473" s="40" t="s">
        <v>7</v>
      </c>
    </row>
    <row r="474" spans="2:10" ht="100.5" customHeight="1" x14ac:dyDescent="0.15">
      <c r="B474" s="8" t="str">
        <f t="shared" si="21"/>
        <v/>
      </c>
      <c r="C474" s="19"/>
      <c r="D474" s="64"/>
      <c r="E474" s="78"/>
      <c r="F474" s="20"/>
      <c r="G474" s="71" t="str">
        <f t="shared" si="22"/>
        <v/>
      </c>
      <c r="H474" s="83"/>
      <c r="I474" s="91" t="s">
        <v>7</v>
      </c>
      <c r="J474" s="40" t="s">
        <v>7</v>
      </c>
    </row>
    <row r="475" spans="2:10" ht="100.5" customHeight="1" x14ac:dyDescent="0.15">
      <c r="B475" s="8" t="str">
        <f t="shared" si="21"/>
        <v/>
      </c>
      <c r="C475" s="19"/>
      <c r="D475" s="64"/>
      <c r="E475" s="78"/>
      <c r="F475" s="20"/>
      <c r="G475" s="71" t="str">
        <f t="shared" si="22"/>
        <v/>
      </c>
      <c r="H475" s="83"/>
      <c r="I475" s="91" t="s">
        <v>7</v>
      </c>
      <c r="J475" s="40" t="s">
        <v>7</v>
      </c>
    </row>
    <row r="476" spans="2:10" ht="100.5" customHeight="1" x14ac:dyDescent="0.15">
      <c r="B476" s="8" t="str">
        <f t="shared" si="21"/>
        <v/>
      </c>
      <c r="C476" s="19"/>
      <c r="D476" s="64"/>
      <c r="E476" s="78"/>
      <c r="F476" s="20"/>
      <c r="G476" s="71" t="str">
        <f t="shared" si="22"/>
        <v/>
      </c>
      <c r="H476" s="83"/>
      <c r="I476" s="91" t="s">
        <v>7</v>
      </c>
      <c r="J476" s="40" t="s">
        <v>7</v>
      </c>
    </row>
    <row r="477" spans="2:10" ht="100.5" customHeight="1" x14ac:dyDescent="0.15">
      <c r="B477" s="8" t="str">
        <f t="shared" si="21"/>
        <v/>
      </c>
      <c r="C477" s="19"/>
      <c r="D477" s="64"/>
      <c r="E477" s="78"/>
      <c r="F477" s="20"/>
      <c r="G477" s="71" t="str">
        <f t="shared" si="22"/>
        <v/>
      </c>
      <c r="H477" s="83"/>
      <c r="I477" s="91" t="s">
        <v>7</v>
      </c>
      <c r="J477" s="40" t="s">
        <v>7</v>
      </c>
    </row>
    <row r="478" spans="2:10" ht="100.5" customHeight="1" x14ac:dyDescent="0.15">
      <c r="B478" s="8" t="str">
        <f t="shared" si="21"/>
        <v/>
      </c>
      <c r="C478" s="19"/>
      <c r="D478" s="64"/>
      <c r="E478" s="78"/>
      <c r="F478" s="20"/>
      <c r="G478" s="71" t="str">
        <f t="shared" si="22"/>
        <v/>
      </c>
      <c r="H478" s="83"/>
      <c r="I478" s="91" t="s">
        <v>7</v>
      </c>
      <c r="J478" s="40" t="s">
        <v>7</v>
      </c>
    </row>
    <row r="479" spans="2:10" ht="100.5" customHeight="1" x14ac:dyDescent="0.15">
      <c r="B479" s="8" t="str">
        <f t="shared" si="21"/>
        <v/>
      </c>
      <c r="C479" s="19"/>
      <c r="D479" s="64"/>
      <c r="E479" s="78"/>
      <c r="F479" s="20"/>
      <c r="G479" s="71" t="str">
        <f t="shared" si="22"/>
        <v/>
      </c>
      <c r="H479" s="83"/>
      <c r="I479" s="91" t="s">
        <v>7</v>
      </c>
      <c r="J479" s="40" t="s">
        <v>7</v>
      </c>
    </row>
    <row r="480" spans="2:10" ht="100.5" customHeight="1" x14ac:dyDescent="0.15">
      <c r="B480" s="8" t="str">
        <f t="shared" si="21"/>
        <v/>
      </c>
      <c r="C480" s="19"/>
      <c r="D480" s="64"/>
      <c r="E480" s="78"/>
      <c r="F480" s="20"/>
      <c r="G480" s="71" t="str">
        <f t="shared" si="22"/>
        <v/>
      </c>
      <c r="H480" s="83"/>
      <c r="I480" s="91" t="s">
        <v>7</v>
      </c>
      <c r="J480" s="40" t="s">
        <v>7</v>
      </c>
    </row>
    <row r="481" spans="2:10" ht="100.5" customHeight="1" x14ac:dyDescent="0.15">
      <c r="B481" s="8" t="str">
        <f t="shared" si="21"/>
        <v/>
      </c>
      <c r="C481" s="19"/>
      <c r="D481" s="64"/>
      <c r="E481" s="78"/>
      <c r="F481" s="20"/>
      <c r="G481" s="71" t="str">
        <f t="shared" si="22"/>
        <v/>
      </c>
      <c r="H481" s="83"/>
      <c r="I481" s="91" t="s">
        <v>7</v>
      </c>
      <c r="J481" s="40" t="s">
        <v>7</v>
      </c>
    </row>
    <row r="482" spans="2:10" ht="100.5" customHeight="1" x14ac:dyDescent="0.15">
      <c r="B482" s="8" t="str">
        <f t="shared" si="21"/>
        <v/>
      </c>
      <c r="C482" s="19"/>
      <c r="D482" s="64"/>
      <c r="E482" s="78"/>
      <c r="F482" s="20"/>
      <c r="G482" s="71" t="str">
        <f t="shared" si="22"/>
        <v/>
      </c>
      <c r="H482" s="83"/>
      <c r="I482" s="91" t="s">
        <v>7</v>
      </c>
      <c r="J482" s="40" t="s">
        <v>7</v>
      </c>
    </row>
    <row r="483" spans="2:10" ht="100.5" customHeight="1" x14ac:dyDescent="0.15">
      <c r="B483" s="8" t="str">
        <f t="shared" si="21"/>
        <v/>
      </c>
      <c r="C483" s="19"/>
      <c r="D483" s="64"/>
      <c r="E483" s="78"/>
      <c r="F483" s="20"/>
      <c r="G483" s="71" t="str">
        <f t="shared" si="22"/>
        <v/>
      </c>
      <c r="H483" s="83"/>
      <c r="I483" s="91" t="s">
        <v>7</v>
      </c>
      <c r="J483" s="40" t="s">
        <v>7</v>
      </c>
    </row>
    <row r="484" spans="2:10" ht="100.5" customHeight="1" x14ac:dyDescent="0.15">
      <c r="B484" s="8" t="str">
        <f t="shared" si="21"/>
        <v/>
      </c>
      <c r="C484" s="19"/>
      <c r="D484" s="64"/>
      <c r="E484" s="78"/>
      <c r="F484" s="20"/>
      <c r="G484" s="71" t="str">
        <f t="shared" si="22"/>
        <v/>
      </c>
      <c r="H484" s="83"/>
      <c r="I484" s="91" t="s">
        <v>7</v>
      </c>
      <c r="J484" s="40" t="s">
        <v>7</v>
      </c>
    </row>
    <row r="485" spans="2:10" ht="100.5" customHeight="1" x14ac:dyDescent="0.15">
      <c r="B485" s="8" t="str">
        <f t="shared" si="21"/>
        <v/>
      </c>
      <c r="C485" s="19"/>
      <c r="D485" s="64"/>
      <c r="E485" s="78"/>
      <c r="F485" s="20"/>
      <c r="G485" s="71" t="str">
        <f t="shared" si="22"/>
        <v/>
      </c>
      <c r="H485" s="83"/>
      <c r="I485" s="91" t="s">
        <v>7</v>
      </c>
      <c r="J485" s="40" t="s">
        <v>7</v>
      </c>
    </row>
    <row r="486" spans="2:10" ht="100.5" customHeight="1" x14ac:dyDescent="0.15">
      <c r="B486" s="8" t="str">
        <f t="shared" si="21"/>
        <v/>
      </c>
      <c r="C486" s="19"/>
      <c r="D486" s="64"/>
      <c r="E486" s="78"/>
      <c r="F486" s="20"/>
      <c r="G486" s="71" t="str">
        <f t="shared" si="22"/>
        <v/>
      </c>
      <c r="H486" s="83"/>
      <c r="I486" s="91" t="s">
        <v>7</v>
      </c>
      <c r="J486" s="40" t="s">
        <v>7</v>
      </c>
    </row>
    <row r="487" spans="2:10" ht="100.5" customHeight="1" x14ac:dyDescent="0.15">
      <c r="B487" s="8" t="str">
        <f t="shared" si="21"/>
        <v/>
      </c>
      <c r="C487" s="19"/>
      <c r="D487" s="64"/>
      <c r="E487" s="78"/>
      <c r="F487" s="20"/>
      <c r="G487" s="71" t="str">
        <f t="shared" si="22"/>
        <v/>
      </c>
      <c r="H487" s="83"/>
      <c r="I487" s="91" t="s">
        <v>7</v>
      </c>
      <c r="J487" s="40" t="s">
        <v>7</v>
      </c>
    </row>
    <row r="488" spans="2:10" ht="100.5" customHeight="1" x14ac:dyDescent="0.15">
      <c r="B488" s="8" t="str">
        <f t="shared" si="21"/>
        <v/>
      </c>
      <c r="C488" s="19"/>
      <c r="D488" s="64"/>
      <c r="E488" s="78"/>
      <c r="F488" s="20"/>
      <c r="G488" s="71" t="str">
        <f t="shared" si="22"/>
        <v/>
      </c>
      <c r="H488" s="83"/>
      <c r="I488" s="91" t="s">
        <v>7</v>
      </c>
      <c r="J488" s="40" t="s">
        <v>7</v>
      </c>
    </row>
    <row r="489" spans="2:10" ht="100.5" customHeight="1" x14ac:dyDescent="0.15">
      <c r="B489" s="8" t="str">
        <f t="shared" si="21"/>
        <v/>
      </c>
      <c r="C489" s="19"/>
      <c r="D489" s="64"/>
      <c r="E489" s="78"/>
      <c r="F489" s="20"/>
      <c r="G489" s="71" t="str">
        <f t="shared" si="22"/>
        <v/>
      </c>
      <c r="H489" s="83"/>
      <c r="I489" s="91" t="s">
        <v>7</v>
      </c>
      <c r="J489" s="40" t="s">
        <v>7</v>
      </c>
    </row>
    <row r="490" spans="2:10" ht="100.5" customHeight="1" x14ac:dyDescent="0.15">
      <c r="B490" s="8" t="str">
        <f t="shared" si="21"/>
        <v/>
      </c>
      <c r="C490" s="19"/>
      <c r="D490" s="64"/>
      <c r="E490" s="78"/>
      <c r="F490" s="20"/>
      <c r="G490" s="71" t="str">
        <f t="shared" si="22"/>
        <v/>
      </c>
      <c r="H490" s="83"/>
      <c r="I490" s="91" t="s">
        <v>7</v>
      </c>
      <c r="J490" s="40" t="s">
        <v>7</v>
      </c>
    </row>
    <row r="491" spans="2:10" ht="100.5" customHeight="1" x14ac:dyDescent="0.15">
      <c r="B491" s="8" t="str">
        <f t="shared" si="21"/>
        <v/>
      </c>
      <c r="C491" s="19"/>
      <c r="D491" s="64"/>
      <c r="E491" s="78"/>
      <c r="F491" s="20"/>
      <c r="G491" s="71" t="str">
        <f t="shared" si="22"/>
        <v/>
      </c>
      <c r="H491" s="83"/>
      <c r="I491" s="91" t="s">
        <v>7</v>
      </c>
      <c r="J491" s="40" t="s">
        <v>7</v>
      </c>
    </row>
    <row r="492" spans="2:10" ht="100.5" customHeight="1" x14ac:dyDescent="0.15">
      <c r="B492" s="8" t="str">
        <f t="shared" si="21"/>
        <v/>
      </c>
      <c r="C492" s="19"/>
      <c r="D492" s="64"/>
      <c r="E492" s="78"/>
      <c r="F492" s="20"/>
      <c r="G492" s="71" t="str">
        <f t="shared" si="22"/>
        <v/>
      </c>
      <c r="H492" s="83"/>
      <c r="I492" s="91" t="s">
        <v>7</v>
      </c>
      <c r="J492" s="40" t="s">
        <v>7</v>
      </c>
    </row>
    <row r="493" spans="2:10" ht="100.5" customHeight="1" x14ac:dyDescent="0.15">
      <c r="B493" s="8" t="str">
        <f t="shared" si="21"/>
        <v/>
      </c>
      <c r="C493" s="19"/>
      <c r="D493" s="64"/>
      <c r="E493" s="78"/>
      <c r="F493" s="20"/>
      <c r="G493" s="71" t="str">
        <f t="shared" si="22"/>
        <v/>
      </c>
      <c r="H493" s="83"/>
      <c r="I493" s="91" t="s">
        <v>7</v>
      </c>
      <c r="J493" s="40" t="s">
        <v>7</v>
      </c>
    </row>
    <row r="494" spans="2:10" ht="100.5" customHeight="1" x14ac:dyDescent="0.15">
      <c r="B494" s="8" t="str">
        <f t="shared" si="21"/>
        <v/>
      </c>
      <c r="C494" s="19"/>
      <c r="D494" s="64"/>
      <c r="E494" s="78"/>
      <c r="F494" s="20"/>
      <c r="G494" s="71" t="str">
        <f t="shared" si="22"/>
        <v/>
      </c>
      <c r="H494" s="83"/>
      <c r="I494" s="91" t="s">
        <v>7</v>
      </c>
      <c r="J494" s="40" t="s">
        <v>7</v>
      </c>
    </row>
    <row r="495" spans="2:10" ht="100.5" customHeight="1" x14ac:dyDescent="0.15">
      <c r="B495" s="8" t="str">
        <f t="shared" si="21"/>
        <v/>
      </c>
      <c r="C495" s="19"/>
      <c r="D495" s="64"/>
      <c r="E495" s="78"/>
      <c r="F495" s="20"/>
      <c r="G495" s="71" t="str">
        <f t="shared" si="22"/>
        <v/>
      </c>
      <c r="H495" s="83"/>
      <c r="I495" s="91" t="s">
        <v>7</v>
      </c>
      <c r="J495" s="40" t="s">
        <v>7</v>
      </c>
    </row>
    <row r="496" spans="2:10" ht="100.5" customHeight="1" x14ac:dyDescent="0.15">
      <c r="B496" s="8" t="str">
        <f t="shared" si="21"/>
        <v/>
      </c>
      <c r="C496" s="19"/>
      <c r="D496" s="64"/>
      <c r="E496" s="78"/>
      <c r="F496" s="20"/>
      <c r="G496" s="71" t="str">
        <f t="shared" si="22"/>
        <v/>
      </c>
      <c r="H496" s="83"/>
      <c r="I496" s="91" t="s">
        <v>7</v>
      </c>
      <c r="J496" s="40" t="s">
        <v>7</v>
      </c>
    </row>
    <row r="497" spans="2:10" ht="100.5" customHeight="1" x14ac:dyDescent="0.15">
      <c r="B497" s="8" t="str">
        <f t="shared" si="21"/>
        <v/>
      </c>
      <c r="C497" s="19"/>
      <c r="D497" s="64"/>
      <c r="E497" s="78"/>
      <c r="F497" s="20"/>
      <c r="G497" s="71" t="str">
        <f t="shared" ref="G497:G500" si="23">IF(F497="","",VLOOKUP(F497,$S$6:$T$17,2,0))</f>
        <v/>
      </c>
      <c r="H497" s="83"/>
      <c r="I497" s="91" t="s">
        <v>7</v>
      </c>
      <c r="J497" s="40" t="s">
        <v>7</v>
      </c>
    </row>
    <row r="498" spans="2:10" ht="100.5" customHeight="1" x14ac:dyDescent="0.15">
      <c r="B498" s="8" t="str">
        <f t="shared" ref="B498:B500" si="24">IF(F498="","",B440+1)</f>
        <v/>
      </c>
      <c r="C498" s="19"/>
      <c r="D498" s="64"/>
      <c r="E498" s="78"/>
      <c r="F498" s="20"/>
      <c r="G498" s="71" t="str">
        <f t="shared" si="23"/>
        <v/>
      </c>
      <c r="H498" s="83"/>
      <c r="I498" s="91" t="s">
        <v>7</v>
      </c>
      <c r="J498" s="40" t="s">
        <v>7</v>
      </c>
    </row>
    <row r="499" spans="2:10" ht="100.5" customHeight="1" x14ac:dyDescent="0.15">
      <c r="B499" s="8" t="str">
        <f t="shared" si="24"/>
        <v/>
      </c>
      <c r="C499" s="19"/>
      <c r="D499" s="64"/>
      <c r="E499" s="78"/>
      <c r="F499" s="20"/>
      <c r="G499" s="71" t="str">
        <f t="shared" si="23"/>
        <v/>
      </c>
      <c r="H499" s="83"/>
      <c r="I499" s="91" t="s">
        <v>7</v>
      </c>
      <c r="J499" s="40" t="s">
        <v>7</v>
      </c>
    </row>
    <row r="500" spans="2:10" ht="100.5" customHeight="1" x14ac:dyDescent="0.15">
      <c r="B500" s="8" t="str">
        <f t="shared" si="24"/>
        <v/>
      </c>
      <c r="C500" s="19"/>
      <c r="D500" s="64"/>
      <c r="E500" s="78"/>
      <c r="F500" s="20"/>
      <c r="G500" s="71" t="str">
        <f t="shared" si="23"/>
        <v/>
      </c>
      <c r="H500" s="83"/>
      <c r="I500" s="91" t="s">
        <v>7</v>
      </c>
      <c r="J500" s="40" t="s">
        <v>7</v>
      </c>
    </row>
  </sheetData>
  <sortState ref="C6:J178">
    <sortCondition ref="E6:E178"/>
  </sortState>
  <mergeCells count="3">
    <mergeCell ref="F5:G5"/>
    <mergeCell ref="C2:G2"/>
    <mergeCell ref="C3:G4"/>
  </mergeCells>
  <phoneticPr fontId="1"/>
  <dataValidations count="1">
    <dataValidation imeMode="off" allowBlank="1" showInputMessage="1" showErrorMessage="1" sqref="H5:Q5"/>
  </dataValidations>
  <pageMargins left="0.70866141732283472" right="0.25" top="0.74803149606299213" bottom="0.28999999999999998"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51"/>
  </sheetPr>
  <dimension ref="A1:I204"/>
  <sheetViews>
    <sheetView topLeftCell="A46" zoomScaleNormal="100" workbookViewId="0">
      <selection activeCell="J48" sqref="J48"/>
    </sheetView>
  </sheetViews>
  <sheetFormatPr defaultColWidth="9" defaultRowHeight="18" customHeight="1" x14ac:dyDescent="0.15"/>
  <cols>
    <col min="1" max="1" width="3.75" style="3" customWidth="1"/>
    <col min="2" max="2" width="4.5" style="2" bestFit="1" customWidth="1"/>
    <col min="3" max="3" width="3.375" style="2" bestFit="1" customWidth="1"/>
    <col min="4" max="4" width="12.5" style="66" customWidth="1"/>
    <col min="5" max="5" width="12.5" style="2" customWidth="1"/>
    <col min="6" max="6" width="75.125" style="11" customWidth="1"/>
    <col min="7" max="16384" width="9" style="11"/>
  </cols>
  <sheetData>
    <row r="1" spans="1:9" ht="30" customHeight="1" x14ac:dyDescent="0.15">
      <c r="A1" s="12"/>
      <c r="B1" s="139" t="str">
        <f>リスト!C3</f>
        <v>一般</v>
      </c>
      <c r="C1" s="139"/>
      <c r="D1" s="139"/>
      <c r="G1" s="35">
        <f>COUNT($B$3:$B$102)</f>
        <v>60</v>
      </c>
      <c r="H1" s="36" t="s">
        <v>5</v>
      </c>
      <c r="I1" s="11" t="s">
        <v>36</v>
      </c>
    </row>
    <row r="2" spans="1:9" ht="23.25" customHeight="1" x14ac:dyDescent="0.15">
      <c r="A2" s="12"/>
      <c r="B2" s="29" t="s">
        <v>28</v>
      </c>
      <c r="C2" s="29"/>
      <c r="D2" s="65" t="s">
        <v>26</v>
      </c>
      <c r="E2" s="30" t="s">
        <v>27</v>
      </c>
      <c r="F2" s="4" t="s">
        <v>30</v>
      </c>
      <c r="G2" s="34" t="s">
        <v>0</v>
      </c>
      <c r="H2" s="34" t="s">
        <v>1</v>
      </c>
    </row>
    <row r="3" spans="1:9" ht="90" customHeight="1" x14ac:dyDescent="0.15">
      <c r="A3" s="12">
        <v>1</v>
      </c>
      <c r="B3" s="13">
        <f>IF(A3&lt;=抽出!$B$1,VLOOKUP(A3,抽出!$A$3:$B$300,2),"")</f>
        <v>1</v>
      </c>
      <c r="C3" s="67" t="str">
        <f>IF(B3="","",VLOOKUP($B3,用語!$B$6:$J$369,2,0))</f>
        <v>あ</v>
      </c>
      <c r="D3" s="28" t="str">
        <f>IF(B3="","",VLOOKUP($B3,用語!$B$6:$J$369,3,0))</f>
        <v>ＩＣＴ</v>
      </c>
      <c r="E3" s="31" t="str">
        <f>IF(B3="","",VLOOKUP($B3,用語!$B$6:$J$369,4,0))</f>
        <v>アイシーティー</v>
      </c>
      <c r="F3" s="31" t="str">
        <f>IF(B3="","",VLOOKUP($B3,用語!$B$6:$J$369,7,0))</f>
        <v>Information and Communication Technologyの略。
情報・通信に関連する技術一般の総称。一般的には「情報通信技術」と訳される。
学校では、授業の目標達成のために情報機器を活用することをいう。学校事務では、情報機器や情報公務の情報化（ネットワークを有効に活用する技術）を指す。校務を円滑に進めるためにも必須かつ重要なスキル。</v>
      </c>
      <c r="G3" s="39" t="str">
        <f>IF(F3="","",VLOOKUP($B3,用語!$B$6:$J$369,8,0))</f>
        <v>.</v>
      </c>
      <c r="H3" s="39" t="str">
        <f>IF(B3="","",VLOOKUP($B3,用語!$B$6:$J$369,9,0))</f>
        <v>.</v>
      </c>
    </row>
    <row r="4" spans="1:9" ht="90" customHeight="1" x14ac:dyDescent="0.15">
      <c r="A4" s="12">
        <v>2</v>
      </c>
      <c r="B4" s="13">
        <f>IF(A4&lt;=抽出!$B$1,VLOOKUP(A4,抽出!$A$3:$B$300,2),"")</f>
        <v>8</v>
      </c>
      <c r="C4" s="67" t="str">
        <f>IF(B4="","",VLOOKUP($B4,用語!$B$6:$J$369,2,0))</f>
        <v>い</v>
      </c>
      <c r="D4" s="28" t="str">
        <f>IF(B4="","",VLOOKUP($B4,用語!$B$6:$H$369,3,0))</f>
        <v>印</v>
      </c>
      <c r="E4" s="31" t="str">
        <f>IF(B4="","",VLOOKUP($B4,用語!$B$6:$H$369,4,0))</f>
        <v>いん</v>
      </c>
      <c r="F4" s="31" t="str">
        <f>IF(E4="","",VLOOKUP($B4,用語!$B$6:$H$369,7,0))</f>
        <v>学校で使用する印の種類と目的
●学校印：○○学校の印：卒業証書などに使用
●校長印(職印)：校長として証明をする場合に使用
●私印：個人の印－公務･給与･旅費･服務･福利上で使用</v>
      </c>
      <c r="G4" s="39" t="str">
        <f>IF(B4="","",VLOOKUP($B4,用語!$B$6:$J$369,8,0))</f>
        <v>.</v>
      </c>
      <c r="H4" s="39" t="str">
        <f>IF(B4="","",VLOOKUP($B4,用語!$B$6:$J$369,9,0))</f>
        <v>.</v>
      </c>
    </row>
    <row r="5" spans="1:9" ht="90" customHeight="1" x14ac:dyDescent="0.15">
      <c r="A5" s="12">
        <v>3</v>
      </c>
      <c r="B5" s="13">
        <f>IF(A5&lt;=抽出!$B$1,VLOOKUP(A5,抽出!$A$3:$B$300,2),"")</f>
        <v>10</v>
      </c>
      <c r="C5" s="67" t="str">
        <f>IF(B5="","",VLOOKUP($B5,用語!$B$6:$J$369,2,0))</f>
        <v>え</v>
      </c>
      <c r="D5" s="28" t="str">
        <f>IF(B5="","",VLOOKUP($B5,用語!$B$6:$H$369,3,0))</f>
        <v>ＡＥＤ</v>
      </c>
      <c r="E5" s="31" t="str">
        <f>IF(B5="","",VLOOKUP($B5,用語!$B$6:$H$369,4,0))</f>
        <v>エイイーディー</v>
      </c>
      <c r="F5" s="31" t="str">
        <f>IF(E5="","",VLOOKUP($B5,用語!$B$6:$H$369,7,0))</f>
        <v>Automated External Defibrillator＝自動体外式除細動器。
電気的なショックを与える道具で、心臓のリズムが異常な場合に、整えるために使用する。心停止後に使用するのではない。
早期使用によって救命率がアップする。
最新のＡＥＤは音声ガイドが充実しているが、講習など積極的に受けておくとよい。</v>
      </c>
      <c r="G5" s="39" t="str">
        <f>IF(B5="","",VLOOKUP($B5,用語!$B$6:$J$369,8,0))</f>
        <v>.</v>
      </c>
      <c r="H5" s="39" t="str">
        <f>IF(B5="","",VLOOKUP($B5,用語!$B$6:$J$369,9,0))</f>
        <v>.</v>
      </c>
    </row>
    <row r="6" spans="1:9" ht="90" customHeight="1" x14ac:dyDescent="0.15">
      <c r="A6" s="12">
        <v>4</v>
      </c>
      <c r="B6" s="13">
        <f>IF(A6&lt;=抽出!$B$1,VLOOKUP(A6,抽出!$A$3:$B$300,2),"")</f>
        <v>12</v>
      </c>
      <c r="C6" s="67" t="str">
        <f>IF(B6="","",VLOOKUP($B6,用語!$B$6:$J$369,2,0))</f>
        <v>え</v>
      </c>
      <c r="D6" s="28" t="str">
        <f>IF(B6="","",VLOOKUP($B6,用語!$B$6:$H$369,3,0))</f>
        <v>ＮＩＥ</v>
      </c>
      <c r="E6" s="31" t="str">
        <f>IF(B6="","",VLOOKUP($B6,用語!$B$6:$H$369,4,0))</f>
        <v>エヌアイイー</v>
      </c>
      <c r="F6" s="31" t="str">
        <f>IF(E6="","",VLOOKUP($B6,用語!$B$6:$H$369,7,0))</f>
        <v>Newspaper in Education＝「エヌ・アイ・イー」の略。
学校などで新聞を教材として活用すること。
授業に新聞記事を効果的に取り入れるほか、記事そのものを壁新聞の素材として感想をつけてまとめたり、自分たちで新聞を作ったりする。</v>
      </c>
      <c r="G6" s="39" t="str">
        <f>IF(B6="","",VLOOKUP($B6,用語!$B$6:$J$369,8,0))</f>
        <v>.</v>
      </c>
      <c r="H6" s="39" t="str">
        <f>IF(B6="","",VLOOKUP($B6,用語!$B$6:$J$369,9,0))</f>
        <v>.</v>
      </c>
    </row>
    <row r="7" spans="1:9" ht="90" customHeight="1" x14ac:dyDescent="0.15">
      <c r="A7" s="12">
        <v>5</v>
      </c>
      <c r="B7" s="13">
        <f>IF(A7&lt;=抽出!$B$1,VLOOKUP(A7,抽出!$A$3:$B$300,2),"")</f>
        <v>15</v>
      </c>
      <c r="C7" s="67" t="str">
        <f>IF(B7="","",VLOOKUP($B7,用語!$B$6:$J$369,2,0))</f>
        <v>か</v>
      </c>
      <c r="D7" s="28" t="str">
        <f>IF(B7="","",VLOOKUP($B7,用語!$B$6:$H$369,3,0))</f>
        <v>鑑</v>
      </c>
      <c r="E7" s="31" t="str">
        <f>IF(B7="","",VLOOKUP($B7,用語!$B$6:$H$369,4,0))</f>
        <v>かがみ</v>
      </c>
      <c r="F7" s="31" t="str">
        <f>IF(E7="","",VLOOKUP($B7,用語!$B$6:$H$369,7,0))</f>
        <v>文書送達の際に本文の表(おもて)につける用紙。
昨今は相互の労力削減のため省略される事が多い。</v>
      </c>
      <c r="G7" s="39" t="str">
        <f>IF(B7="","",VLOOKUP($B7,用語!$B$6:$J$369,8,0))</f>
        <v>.</v>
      </c>
      <c r="H7" s="39" t="str">
        <f>IF(B7="","",VLOOKUP($B7,用語!$B$6:$J$369,9,0))</f>
        <v>.</v>
      </c>
    </row>
    <row r="8" spans="1:9" ht="90" customHeight="1" x14ac:dyDescent="0.15">
      <c r="A8" s="12">
        <v>6</v>
      </c>
      <c r="B8" s="13">
        <f>IF(A8&lt;=抽出!$B$1,VLOOKUP(A8,抽出!$A$3:$B$300,2),"")</f>
        <v>16</v>
      </c>
      <c r="C8" s="67" t="str">
        <f>IF(B8="","",VLOOKUP($B8,用語!$B$6:$J$369,2,0))</f>
        <v>か</v>
      </c>
      <c r="D8" s="28" t="str">
        <f>IF(B8="","",VLOOKUP($B8,用語!$B$6:$H$369,3,0))</f>
        <v>学生協</v>
      </c>
      <c r="E8" s="31" t="str">
        <f>IF(B8="","",VLOOKUP($B8,用語!$B$6:$H$369,4,0))</f>
        <v>がくせいきょう</v>
      </c>
      <c r="F8" s="31" t="str">
        <f>IF(E8="","",VLOOKUP($B8,用語!$B$6:$H$369,7,0))</f>
        <v>学校生活協同組合の略。
出資金により運営されている組織。利用に応じた割戻金が積み立てられている。</v>
      </c>
      <c r="G8" s="39" t="str">
        <f>IF(B8="","",VLOOKUP($B8,用語!$B$6:$J$369,8,0))</f>
        <v>.</v>
      </c>
      <c r="H8" s="39" t="str">
        <f>IF(B8="","",VLOOKUP($B8,用語!$B$6:$J$369,9,0))</f>
        <v>.</v>
      </c>
    </row>
    <row r="9" spans="1:9" ht="90" customHeight="1" x14ac:dyDescent="0.15">
      <c r="A9" s="12">
        <v>7</v>
      </c>
      <c r="B9" s="13">
        <f>IF(A9&lt;=抽出!$B$1,VLOOKUP(A9,抽出!$A$3:$B$300,2),"")</f>
        <v>22</v>
      </c>
      <c r="C9" s="67" t="str">
        <f>IF(B9="","",VLOOKUP($B9,用語!$B$6:$J$369,2,0))</f>
        <v>か</v>
      </c>
      <c r="D9" s="28" t="str">
        <f>IF(B9="","",VLOOKUP($B9,用語!$B$6:$H$369,3,0))</f>
        <v>学校評議員</v>
      </c>
      <c r="E9" s="31" t="str">
        <f>IF(B9="","",VLOOKUP($B9,用語!$B$6:$H$369,4,0))</f>
        <v>がっこうひょうぎいん</v>
      </c>
      <c r="F9" s="31" t="str">
        <f>IF(E9="","",VLOOKUP($B9,用語!$B$6:$H$369,7,0))</f>
        <v>校長の求めに応じて、学校の教育目標や計画、地域との連携の進め方などの学校運営に関して意見を述べることができる人。
学校評議員制度：地域住民の信頼に応え、家庭や地域と連携協力して子どもの成長を図っていくために、学校運営の状況等を伝えながら保護者や地域住民等の意向を把握・反映し、その協力を得て開かれた学校づくりを推進していく制度。</v>
      </c>
      <c r="G9" s="39" t="str">
        <f>IF(B9="","",VLOOKUP($B9,用語!$B$6:$J$369,8,0))</f>
        <v>.</v>
      </c>
      <c r="H9" s="39" t="str">
        <f>IF(B9="","",VLOOKUP($B9,用語!$B$6:$J$369,9,0))</f>
        <v>.</v>
      </c>
    </row>
    <row r="10" spans="1:9" ht="90" customHeight="1" x14ac:dyDescent="0.15">
      <c r="A10" s="12">
        <v>8</v>
      </c>
      <c r="B10" s="13">
        <f>IF(A10&lt;=抽出!$B$1,VLOOKUP(A10,抽出!$A$3:$B$300,2),"")</f>
        <v>24</v>
      </c>
      <c r="C10" s="67" t="str">
        <f>IF(B10="","",VLOOKUP($B10,用語!$B$6:$J$369,2,0))</f>
        <v>か</v>
      </c>
      <c r="D10" s="28" t="str">
        <f>IF(B10="","",VLOOKUP($B10,用語!$B$6:$H$369,3,0))</f>
        <v>ガバナンス</v>
      </c>
      <c r="E10" s="31" t="str">
        <f>IF(B10="","",VLOOKUP($B10,用語!$B$6:$H$369,4,0))</f>
        <v>がばなんす</v>
      </c>
      <c r="F10" s="31" t="str">
        <f>IF(E10="","",VLOOKUP($B10,用語!$B$6:$H$369,7,0))</f>
        <v>統治。
日本ではｺｰﾎﾟﾚｰﾄｶﾞﾊﾞﾅﾝｽ（企業統治）の意味で使われる。
学校ガバメント（学校統治）から学校ガバナンス（協治）に切り替えようという動き。学校評議員制や学校運営協議会の仕組みなど。</v>
      </c>
      <c r="G10" s="39" t="str">
        <f>IF(B10="","",VLOOKUP($B10,用語!$B$6:$J$369,8,0))</f>
        <v>大辞泉</v>
      </c>
      <c r="H10" s="39" t="str">
        <f>IF(B10="","",VLOOKUP($B10,用語!$B$6:$J$369,9,0))</f>
        <v>.</v>
      </c>
    </row>
    <row r="11" spans="1:9" ht="90" customHeight="1" x14ac:dyDescent="0.15">
      <c r="A11" s="12">
        <v>9</v>
      </c>
      <c r="B11" s="13">
        <f>IF(A11&lt;=抽出!$B$1,VLOOKUP(A11,抽出!$A$3:$B$300,2),"")</f>
        <v>25</v>
      </c>
      <c r="C11" s="67" t="str">
        <f>IF(B11="","",VLOOKUP($B11,用語!$B$6:$J$369,2,0))</f>
        <v>か</v>
      </c>
      <c r="D11" s="28" t="str">
        <f>IF(B11="","",VLOOKUP($B11,用語!$B$6:$H$369,3,0))</f>
        <v>ガバメント</v>
      </c>
      <c r="E11" s="31" t="str">
        <f>IF(B11="","",VLOOKUP($B11,用語!$B$6:$H$369,4,0))</f>
        <v>がばめんと</v>
      </c>
      <c r="F11" s="31" t="str">
        <f>IF(E11="","",VLOOKUP($B11,用語!$B$6:$H$369,7,0))</f>
        <v>支配。統治。</v>
      </c>
      <c r="G11" s="39" t="str">
        <f>IF(B11="","",VLOOKUP($B11,用語!$B$6:$J$369,8,0))</f>
        <v>大辞泉</v>
      </c>
      <c r="H11" s="39" t="str">
        <f>IF(B11="","",VLOOKUP($B11,用語!$B$6:$J$369,9,0))</f>
        <v>.</v>
      </c>
    </row>
    <row r="12" spans="1:9" ht="90" customHeight="1" x14ac:dyDescent="0.15">
      <c r="A12" s="12">
        <v>10</v>
      </c>
      <c r="B12" s="13">
        <f>IF(A12&lt;=抽出!$B$1,VLOOKUP(A12,抽出!$A$3:$B$300,2),"")</f>
        <v>26</v>
      </c>
      <c r="C12" s="67" t="str">
        <f>IF(B12="","",VLOOKUP($B12,用語!$B$6:$J$369,2,0))</f>
        <v>か</v>
      </c>
      <c r="D12" s="28" t="str">
        <f>IF(B12="","",VLOOKUP($B12,用語!$B$6:$H$369,3,0))</f>
        <v>紙媒体</v>
      </c>
      <c r="E12" s="31" t="str">
        <f>IF(B12="","",VLOOKUP($B12,用語!$B$6:$H$369,4,0))</f>
        <v>かみばいたい</v>
      </c>
      <c r="F12" s="31" t="str">
        <f>IF(E12="","",VLOOKUP($B12,用語!$B$6:$H$369,7,0))</f>
        <v>書面（紙面）によって、報告等をすること。</v>
      </c>
      <c r="G12" s="39" t="str">
        <f>IF(B12="","",VLOOKUP($B12,用語!$B$6:$J$369,8,0))</f>
        <v>.</v>
      </c>
      <c r="H12" s="39" t="str">
        <f>IF(B12="","",VLOOKUP($B12,用語!$B$6:$J$369,9,0))</f>
        <v>.</v>
      </c>
    </row>
    <row r="13" spans="1:9" ht="90" customHeight="1" x14ac:dyDescent="0.15">
      <c r="A13" s="12">
        <v>11</v>
      </c>
      <c r="B13" s="13">
        <f>IF(A13&lt;=抽出!$B$1,VLOOKUP(A13,抽出!$A$3:$B$300,2),"")</f>
        <v>30</v>
      </c>
      <c r="C13" s="67" t="str">
        <f>IF(B13="","",VLOOKUP($B13,用語!$B$6:$J$369,2,0))</f>
        <v>き</v>
      </c>
      <c r="D13" s="28" t="str">
        <f>IF(B13="","",VLOOKUP($B13,用語!$B$6:$H$369,3,0))</f>
        <v>起案</v>
      </c>
      <c r="E13" s="31" t="str">
        <f>IF(B13="","",VLOOKUP($B13,用語!$B$6:$H$369,4,0))</f>
        <v>きあん</v>
      </c>
      <c r="F13" s="31" t="str">
        <f>IF(E13="","",VLOOKUP($B13,用語!$B$6:$H$369,7,0))</f>
        <v>公式文書などの草案を作ること。
行政の目的を達成するうえで必要となる意思決定の内容を確定し、文書の形式にまとめる事務、つまり決定案の作成をいう。</v>
      </c>
      <c r="G13" s="39" t="str">
        <f>IF(B13="","",VLOOKUP($B13,用語!$B$6:$J$369,8,0))</f>
        <v>.</v>
      </c>
      <c r="H13" s="39" t="str">
        <f>IF(B13="","",VLOOKUP($B13,用語!$B$6:$J$369,9,0))</f>
        <v>.</v>
      </c>
    </row>
    <row r="14" spans="1:9" ht="90" customHeight="1" x14ac:dyDescent="0.15">
      <c r="A14" s="12">
        <v>12</v>
      </c>
      <c r="B14" s="13">
        <f>IF(A14&lt;=抽出!$B$1,VLOOKUP(A14,抽出!$A$3:$B$300,2),"")</f>
        <v>35</v>
      </c>
      <c r="C14" s="67" t="str">
        <f>IF(B14="","",VLOOKUP($B14,用語!$B$6:$J$369,2,0))</f>
        <v>き</v>
      </c>
      <c r="D14" s="28" t="str">
        <f>IF(B14="","",VLOOKUP($B14,用語!$B$6:$H$369,3,0))</f>
        <v>義務教育課</v>
      </c>
      <c r="E14" s="31" t="str">
        <f>IF(B14="","",VLOOKUP($B14,用語!$B$6:$H$369,4,0))</f>
        <v>ぎむきょういくか</v>
      </c>
      <c r="F14" s="31" t="str">
        <f>IF(E14="","",VLOOKUP($B14,用語!$B$6:$H$369,7,0))</f>
        <v>福井県教育庁の課の一つ。
主に教育課程、学習指導、生徒指導に関することを行っている。</v>
      </c>
      <c r="G14" s="39" t="str">
        <f>IF(B14="","",VLOOKUP($B14,用語!$B$6:$J$369,8,0))</f>
        <v>.</v>
      </c>
      <c r="H14" s="39" t="str">
        <f>IF(B14="","",VLOOKUP($B14,用語!$B$6:$J$369,9,0))</f>
        <v>.</v>
      </c>
    </row>
    <row r="15" spans="1:9" ht="90" customHeight="1" x14ac:dyDescent="0.15">
      <c r="A15" s="12">
        <v>13</v>
      </c>
      <c r="B15" s="13">
        <f>IF(A15&lt;=抽出!$B$1,VLOOKUP(A15,抽出!$A$3:$B$300,2),"")</f>
        <v>37</v>
      </c>
      <c r="C15" s="67" t="str">
        <f>IF(B15="","",VLOOKUP($B15,用語!$B$6:$J$369,2,0))</f>
        <v>き</v>
      </c>
      <c r="D15" s="28" t="str">
        <f>IF(B15="","",VLOOKUP($B15,用語!$B$6:$H$369,3,0))</f>
        <v>休日</v>
      </c>
      <c r="E15" s="31" t="str">
        <f>IF(B15="","",VLOOKUP($B15,用語!$B$6:$H$369,4,0))</f>
        <v>きゅうじつ</v>
      </c>
      <c r="F15" s="31" t="str">
        <f>IF(E15="","",VLOOKUP($B15,用語!$B$6:$H$369,7,0))</f>
        <v>祝日法による休日と年末年始の休日(12/29-1/3)
休日は勤務時間が割り振られているが職務を免除されている日
週休日：勤務時間を割り振らない日(土曜日･日曜日)</v>
      </c>
      <c r="G15" s="39" t="str">
        <f>IF(B15="","",VLOOKUP($B15,用語!$B$6:$J$369,8,0))</f>
        <v>事務マニュアル</v>
      </c>
      <c r="H15" s="39" t="str">
        <f>IF(B15="","",VLOOKUP($B15,用語!$B$6:$J$369,9,0))</f>
        <v>.</v>
      </c>
    </row>
    <row r="16" spans="1:9" ht="90" customHeight="1" x14ac:dyDescent="0.15">
      <c r="A16" s="12">
        <v>14</v>
      </c>
      <c r="B16" s="13">
        <f>IF(A16&lt;=抽出!$B$1,VLOOKUP(A16,抽出!$A$3:$B$300,2),"")</f>
        <v>38</v>
      </c>
      <c r="C16" s="67" t="str">
        <f>IF(B16="","",VLOOKUP($B16,用語!$B$6:$J$369,2,0))</f>
        <v>き</v>
      </c>
      <c r="D16" s="28" t="str">
        <f>IF(B16="","",VLOOKUP($B16,用語!$B$6:$H$369,3,0))</f>
        <v>休職</v>
      </c>
      <c r="E16" s="31" t="str">
        <f>IF(B16="","",VLOOKUP($B16,用語!$B$6:$H$369,4,0))</f>
        <v>きゅうしょく</v>
      </c>
      <c r="F16" s="31" t="str">
        <f>IF(E16="","",VLOOKUP($B16,用語!$B$6:$H$369,7,0))</f>
        <v>分限によるものと懲戒、組合専従によるものがある
分限：病気等の理由で、職の遂行が不可能になった場合の措置
懲戒：法令違反、職務上の義務違反などによる措置
組合：学校に席を置きながら組合の活動を行う</v>
      </c>
      <c r="G16" s="39" t="str">
        <f>IF(B16="","",VLOOKUP($B16,用語!$B$6:$J$369,8,0))</f>
        <v>.</v>
      </c>
      <c r="H16" s="39" t="str">
        <f>IF(B16="","",VLOOKUP($B16,用語!$B$6:$J$369,9,0))</f>
        <v>.</v>
      </c>
    </row>
    <row r="17" spans="1:8" ht="90" customHeight="1" x14ac:dyDescent="0.15">
      <c r="A17" s="12">
        <v>15</v>
      </c>
      <c r="B17" s="13">
        <f>IF(A17&lt;=抽出!$B$1,VLOOKUP(A17,抽出!$A$3:$B$300,2),"")</f>
        <v>43</v>
      </c>
      <c r="C17" s="67" t="str">
        <f>IF(B17="","",VLOOKUP($B17,用語!$B$6:$J$369,2,0))</f>
        <v>き</v>
      </c>
      <c r="D17" s="28" t="str">
        <f>IF(B17="","",VLOOKUP($B17,用語!$B$6:$H$369,3,0))</f>
        <v>教育委員会</v>
      </c>
      <c r="E17" s="31" t="str">
        <f>IF(B17="","",VLOOKUP($B17,用語!$B$6:$H$369,4,0))</f>
        <v>きょういくいいんかい</v>
      </c>
      <c r="F17" s="31" t="str">
        <f>IF(E17="","",VLOOKUP($B17,用語!$B$6:$H$369,7,0))</f>
        <v>県全体を管轄－福井県教育委員会
市町を管轄－市教育委員会、町教育委員会
職員の服務の直接監督は市町にあるが、県費教職員であるため、県が職員の統括的管理を行う。
市町教育委員会組織
　教育委員会（教育委員長･教育長･教育委員）
　教育委員会事務局（教育長･課長ほか）通常業務として関わるのは教育委員会事務局</v>
      </c>
      <c r="G17" s="39" t="str">
        <f>IF(B17="","",VLOOKUP($B17,用語!$B$6:$J$369,8,0))</f>
        <v>.</v>
      </c>
      <c r="H17" s="39" t="str">
        <f>IF(B17="","",VLOOKUP($B17,用語!$B$6:$J$369,9,0))</f>
        <v>.</v>
      </c>
    </row>
    <row r="18" spans="1:8" ht="90" customHeight="1" x14ac:dyDescent="0.15">
      <c r="A18" s="12">
        <v>16</v>
      </c>
      <c r="B18" s="13">
        <f>IF(A18&lt;=抽出!$B$1,VLOOKUP(A18,抽出!$A$3:$B$300,2),"")</f>
        <v>44</v>
      </c>
      <c r="C18" s="67" t="str">
        <f>IF(B18="","",VLOOKUP($B18,用語!$B$6:$J$369,2,0))</f>
        <v>き</v>
      </c>
      <c r="D18" s="28" t="str">
        <f>IF(B18="","",VLOOKUP($B18,用語!$B$6:$H$369,3,0))</f>
        <v>教育職員</v>
      </c>
      <c r="E18" s="31" t="str">
        <f>IF(B18="","",VLOOKUP($B18,用語!$B$6:$H$369,4,0))</f>
        <v>きょういくしょくいん</v>
      </c>
      <c r="F18" s="31" t="str">
        <f>IF(E18="","",VLOOKUP($B18,用語!$B$6:$H$369,7,0))</f>
        <v>校長、教頭、教諭、講師、養護教諭、栄養教諭、非常勤講師（有免許）など、直接教育に関わる職員。</v>
      </c>
      <c r="G18" s="39" t="str">
        <f>IF(B18="","",VLOOKUP($B18,用語!$B$6:$J$369,8,0))</f>
        <v>.</v>
      </c>
      <c r="H18" s="39" t="str">
        <f>IF(B18="","",VLOOKUP($B18,用語!$B$6:$J$369,9,0))</f>
        <v>.</v>
      </c>
    </row>
    <row r="19" spans="1:8" ht="90" customHeight="1" x14ac:dyDescent="0.15">
      <c r="A19" s="12">
        <v>17</v>
      </c>
      <c r="B19" s="13">
        <f>IF(A19&lt;=抽出!$B$1,VLOOKUP(A19,抽出!$A$3:$B$300,2),"")</f>
        <v>45</v>
      </c>
      <c r="C19" s="67" t="str">
        <f>IF(B19="","",VLOOKUP($B19,用語!$B$6:$J$369,2,0))</f>
        <v>き</v>
      </c>
      <c r="D19" s="28" t="str">
        <f>IF(B19="","",VLOOKUP($B19,用語!$B$6:$H$369,3,0))</f>
        <v>教員</v>
      </c>
      <c r="E19" s="31" t="str">
        <f>IF(B19="","",VLOOKUP($B19,用語!$B$6:$H$369,4,0))</f>
        <v>きょういん</v>
      </c>
      <c r="F19" s="31" t="str">
        <f>IF(E19="","",VLOOKUP($B19,用語!$B$6:$H$369,7,0))</f>
        <v>教員免許を取得している教育職員のうち直接授業を行う職員。
（校長･栄養職員・事務職員を除く）</v>
      </c>
      <c r="G19" s="39" t="str">
        <f>IF(B19="","",VLOOKUP($B19,用語!$B$6:$J$369,8,0))</f>
        <v>.</v>
      </c>
      <c r="H19" s="39" t="str">
        <f>IF(B19="","",VLOOKUP($B19,用語!$B$6:$J$369,9,0))</f>
        <v>.</v>
      </c>
    </row>
    <row r="20" spans="1:8" ht="90" customHeight="1" x14ac:dyDescent="0.15">
      <c r="A20" s="12">
        <v>18</v>
      </c>
      <c r="B20" s="13">
        <f>IF(A20&lt;=抽出!$B$1,VLOOKUP(A20,抽出!$A$3:$B$300,2),"")</f>
        <v>46</v>
      </c>
      <c r="C20" s="67" t="str">
        <f>IF(B20="","",VLOOKUP($B20,用語!$B$6:$J$369,2,0))</f>
        <v>き</v>
      </c>
      <c r="D20" s="28" t="str">
        <f>IF(B20="","",VLOOKUP($B20,用語!$B$6:$H$369,3,0))</f>
        <v>教職員</v>
      </c>
      <c r="E20" s="31" t="str">
        <f>IF(B20="","",VLOOKUP($B20,用語!$B$6:$H$369,4,0))</f>
        <v>きょうしょくいん</v>
      </c>
      <c r="F20" s="31" t="str">
        <f>IF(E20="","",VLOOKUP($B20,用語!$B$6:$H$369,7,0))</f>
        <v>学校に勤務する職員の全体を指す。
（校長、教員、栄養職員、事務職員、用務員、調理員など）</v>
      </c>
      <c r="G20" s="39" t="str">
        <f>IF(B20="","",VLOOKUP($B20,用語!$B$6:$J$369,8,0))</f>
        <v>.</v>
      </c>
      <c r="H20" s="39" t="str">
        <f>IF(B20="","",VLOOKUP($B20,用語!$B$6:$J$369,9,0))</f>
        <v>.</v>
      </c>
    </row>
    <row r="21" spans="1:8" ht="90" customHeight="1" x14ac:dyDescent="0.15">
      <c r="A21" s="12">
        <v>19</v>
      </c>
      <c r="B21" s="13">
        <f>IF(A21&lt;=抽出!$B$1,VLOOKUP(A21,抽出!$A$3:$B$300,2),"")</f>
        <v>47</v>
      </c>
      <c r="C21" s="67" t="str">
        <f>IF(B21="","",VLOOKUP($B21,用語!$B$6:$J$369,2,0))</f>
        <v>き</v>
      </c>
      <c r="D21" s="28" t="str">
        <f>IF(B21="","",VLOOKUP($B21,用語!$B$6:$H$369,3,0))</f>
        <v>教職員課</v>
      </c>
      <c r="E21" s="31" t="str">
        <f>IF(B21="","",VLOOKUP($B21,用語!$B$6:$H$369,4,0))</f>
        <v>きょうしょくいんか</v>
      </c>
      <c r="F21" s="31" t="str">
        <f>IF(E21="","",VLOOKUP($B21,用語!$B$6:$H$369,7,0))</f>
        <v>福井県教育庁の課の一つ。
主に教職員定数、任免、服務に関すること、職員の給与、旅費、福利に関することを行っている。</v>
      </c>
      <c r="G21" s="39">
        <f>IF(B21="","",VLOOKUP($B21,用語!$B$6:$J$369,8,0))</f>
        <v>0</v>
      </c>
      <c r="H21" s="39">
        <f>IF(B21="","",VLOOKUP($B21,用語!$B$6:$J$369,9,0))</f>
        <v>0</v>
      </c>
    </row>
    <row r="22" spans="1:8" ht="90" customHeight="1" x14ac:dyDescent="0.15">
      <c r="A22" s="12">
        <v>20</v>
      </c>
      <c r="B22" s="13">
        <f>IF(A22&lt;=抽出!$B$1,VLOOKUP(A22,抽出!$A$3:$B$300,2),"")</f>
        <v>48</v>
      </c>
      <c r="C22" s="67" t="str">
        <f>IF(B22="","",VLOOKUP($B22,用語!$B$6:$J$369,2,0))</f>
        <v>き</v>
      </c>
      <c r="D22" s="28" t="str">
        <f>IF(B22="","",VLOOKUP($B22,用語!$B$6:$H$369,3,0))</f>
        <v>教組</v>
      </c>
      <c r="E22" s="31" t="str">
        <f>IF(B22="","",VLOOKUP($B22,用語!$B$6:$H$369,4,0))</f>
        <v>きょうそ</v>
      </c>
      <c r="F22" s="31" t="str">
        <f>IF(E22="","",VLOOKUP($B22,用語!$B$6:$H$369,7,0))</f>
        <v>教職員組合の略。
福井県は加入率の高い県。全国で１番の加入率。</v>
      </c>
      <c r="G22" s="39" t="str">
        <f>IF(B22="","",VLOOKUP($B22,用語!$B$6:$J$369,8,0))</f>
        <v>.</v>
      </c>
      <c r="H22" s="39" t="str">
        <f>IF(B22="","",VLOOKUP($B22,用語!$B$6:$J$369,9,0))</f>
        <v>.</v>
      </c>
    </row>
    <row r="23" spans="1:8" ht="90" customHeight="1" x14ac:dyDescent="0.15">
      <c r="A23" s="12">
        <v>21</v>
      </c>
      <c r="B23" s="13">
        <f>IF(A23&lt;=抽出!$B$1,VLOOKUP(A23,抽出!$A$3:$B$300,2),"")</f>
        <v>54</v>
      </c>
      <c r="C23" s="67" t="str">
        <f>IF(B23="","",VLOOKUP($B23,用語!$B$6:$J$369,2,0))</f>
        <v>け</v>
      </c>
      <c r="D23" s="28" t="str">
        <f>IF(B23="","",VLOOKUP($B23,用語!$B$6:$H$369,3,0))</f>
        <v>契印</v>
      </c>
      <c r="E23" s="31" t="str">
        <f>IF(B23="","",VLOOKUP($B23,用語!$B$6:$H$369,4,0))</f>
        <v>けいいん</v>
      </c>
      <c r="F23" s="31" t="str">
        <f>IF(E23="","",VLOOKUP($B23,用語!$B$6:$H$369,7,0))</f>
        <v xml:space="preserve">二枚以上の文書をひとつの文書であることを証明するために押す印。
通常は各ページの見開きに、各ページに半分ずつまたがるように押印。
必ず、全部の見開きに同じように押印する。
文書の署名者全員が、署名者として押印した印鑑を使用。
</v>
      </c>
      <c r="G23" s="39" t="str">
        <f>IF(B23="","",VLOOKUP($B23,用語!$B$6:$J$369,8,0))</f>
        <v>.</v>
      </c>
      <c r="H23" s="39" t="str">
        <f>IF(B23="","",VLOOKUP($B23,用語!$B$6:$J$369,9,0))</f>
        <v>.</v>
      </c>
    </row>
    <row r="24" spans="1:8" ht="90" customHeight="1" x14ac:dyDescent="0.15">
      <c r="A24" s="12">
        <v>22</v>
      </c>
      <c r="B24" s="13">
        <f>IF(A24&lt;=抽出!$B$1,VLOOKUP(A24,抽出!$A$3:$B$300,2),"")</f>
        <v>55</v>
      </c>
      <c r="C24" s="67" t="str">
        <f>IF(B24="","",VLOOKUP($B24,用語!$B$6:$J$369,2,0))</f>
        <v>け</v>
      </c>
      <c r="D24" s="28" t="str">
        <f>IF(B24="","",VLOOKUP($B24,用語!$B$6:$H$369,3,0))</f>
        <v>消印</v>
      </c>
      <c r="E24" s="31" t="str">
        <f>IF(B24="","",VLOOKUP($B24,用語!$B$6:$H$369,4,0))</f>
        <v>けしいん</v>
      </c>
      <c r="F24" s="31" t="str">
        <f>IF(E24="","",VLOOKUP($B24,用語!$B$6:$H$369,7,0))</f>
        <v>文書に収入印紙（しゅうにゅういんし）を貼ったときに、その印紙と下の文書にまたがって押す印のこと。消印が押されることで、印紙や切手がすでに使用済みであることがわかり、再使用を防ぐことができる。
・収入印紙が貼られた契約書
・収入印紙が貼られた領収書　などに押印する。</v>
      </c>
      <c r="G24" s="39" t="str">
        <f>IF(B24="","",VLOOKUP($B24,用語!$B$6:$J$369,8,0))</f>
        <v>.</v>
      </c>
      <c r="H24" s="39" t="str">
        <f>IF(B24="","",VLOOKUP($B24,用語!$B$6:$J$369,9,0))</f>
        <v>.</v>
      </c>
    </row>
    <row r="25" spans="1:8" ht="90" customHeight="1" x14ac:dyDescent="0.15">
      <c r="A25" s="12">
        <v>23</v>
      </c>
      <c r="B25" s="13">
        <f>IF(A25&lt;=抽出!$B$1,VLOOKUP(A25,抽出!$A$3:$B$300,2),"")</f>
        <v>57</v>
      </c>
      <c r="C25" s="67" t="str">
        <f>IF(B25="","",VLOOKUP($B25,用語!$B$6:$J$369,2,0))</f>
        <v>け</v>
      </c>
      <c r="D25" s="28" t="str">
        <f>IF(B25="","",VLOOKUP($B25,用語!$B$6:$H$369,3,0))</f>
        <v>決裁</v>
      </c>
      <c r="E25" s="31" t="str">
        <f>IF(B25="","",VLOOKUP($B25,用語!$B$6:$H$369,4,0))</f>
        <v>けっさい</v>
      </c>
      <c r="F25" s="31" t="str">
        <f>IF(E25="","",VLOOKUP($B25,用語!$B$6:$H$369,7,0))</f>
        <v>起案に対する言葉。
権限を持った者が起案文書の内容を意思として確定すること。</v>
      </c>
      <c r="G25" s="39" t="str">
        <f>IF(B25="","",VLOOKUP($B25,用語!$B$6:$J$369,8,0))</f>
        <v>.</v>
      </c>
      <c r="H25" s="39" t="str">
        <f>IF(B25="","",VLOOKUP($B25,用語!$B$6:$J$369,9,0))</f>
        <v>.</v>
      </c>
    </row>
    <row r="26" spans="1:8" ht="90" customHeight="1" x14ac:dyDescent="0.15">
      <c r="A26" s="12">
        <v>24</v>
      </c>
      <c r="B26" s="13">
        <f>IF(A26&lt;=抽出!$B$1,VLOOKUP(A26,抽出!$A$3:$B$300,2),"")</f>
        <v>59</v>
      </c>
      <c r="C26" s="67" t="str">
        <f>IF(B26="","",VLOOKUP($B26,用語!$B$6:$J$369,2,0))</f>
        <v>け</v>
      </c>
      <c r="D26" s="28" t="str">
        <f>IF(B26="","",VLOOKUP($B26,用語!$B$6:$H$369,3,0))</f>
        <v>県教委</v>
      </c>
      <c r="E26" s="31" t="str">
        <f>IF(B26="","",VLOOKUP($B26,用語!$B$6:$H$369,4,0))</f>
        <v>けんきょうい</v>
      </c>
      <c r="F26" s="31" t="str">
        <f>IF(E26="","",VLOOKUP($B26,用語!$B$6:$H$369,7,0))</f>
        <v>県教育委員会。県教育庁。
教育政策課、教職員課、高校教育課、義務教育課、生涯学習・文化財課、保健体育課がある</v>
      </c>
      <c r="G26" s="39" t="str">
        <f>IF(B26="","",VLOOKUP($B26,用語!$B$6:$J$369,8,0))</f>
        <v>.</v>
      </c>
      <c r="H26" s="39" t="str">
        <f>IF(B26="","",VLOOKUP($B26,用語!$B$6:$J$369,9,0))</f>
        <v>.</v>
      </c>
    </row>
    <row r="27" spans="1:8" ht="90" customHeight="1" x14ac:dyDescent="0.15">
      <c r="A27" s="12">
        <v>25</v>
      </c>
      <c r="B27" s="13">
        <f>IF(A27&lt;=抽出!$B$1,VLOOKUP(A27,抽出!$A$3:$B$300,2),"")</f>
        <v>60</v>
      </c>
      <c r="C27" s="67" t="str">
        <f>IF(B27="","",VLOOKUP($B27,用語!$B$6:$J$369,2,0))</f>
        <v>け</v>
      </c>
      <c r="D27" s="28" t="str">
        <f>IF(B27="","",VLOOKUP($B27,用語!$B$6:$H$369,3,0))</f>
        <v>県事研</v>
      </c>
      <c r="E27" s="31" t="str">
        <f>IF(B27="","",VLOOKUP($B27,用語!$B$6:$H$369,4,0))</f>
        <v>けんじけん</v>
      </c>
      <c r="F27" s="31" t="str">
        <f>IF(E27="","",VLOOKUP($B27,用語!$B$6:$H$369,7,0))</f>
        <v>福井県公立小中学校事務職員研究会の略。</v>
      </c>
      <c r="G27" s="39" t="str">
        <f>IF(B27="","",VLOOKUP($B27,用語!$B$6:$J$369,8,0))</f>
        <v>.</v>
      </c>
      <c r="H27" s="39" t="str">
        <f>IF(B27="","",VLOOKUP($B27,用語!$B$6:$J$369,9,0))</f>
        <v>.</v>
      </c>
    </row>
    <row r="28" spans="1:8" ht="90" customHeight="1" x14ac:dyDescent="0.15">
      <c r="A28" s="12">
        <v>26</v>
      </c>
      <c r="B28" s="13">
        <f>IF(A28&lt;=抽出!$B$1,VLOOKUP(A28,抽出!$A$3:$B$300,2),"")</f>
        <v>64</v>
      </c>
      <c r="C28" s="67" t="str">
        <f>IF(B28="","",VLOOKUP($B28,用語!$B$6:$J$369,2,0))</f>
        <v>こ</v>
      </c>
      <c r="D28" s="28" t="str">
        <f>IF(B28="","",VLOOKUP($B28,用語!$B$6:$H$369,3,0))</f>
        <v>公印</v>
      </c>
      <c r="E28" s="31" t="str">
        <f>IF(B28="","",VLOOKUP($B28,用語!$B$6:$H$369,4,0))</f>
        <v>こういん</v>
      </c>
      <c r="F28" s="31" t="str">
        <f>IF(E28="","",VLOOKUP($B28,用語!$B$6:$H$369,7,0))</f>
        <v>公務で使用する印章。
学校印：○○学校の印
学校長印：○○学校長の印</v>
      </c>
      <c r="G28" s="39" t="str">
        <f>IF(B28="","",VLOOKUP($B28,用語!$B$6:$J$369,8,0))</f>
        <v>.</v>
      </c>
      <c r="H28" s="39" t="str">
        <f>IF(B28="","",VLOOKUP($B28,用語!$B$6:$J$369,9,0))</f>
        <v>.</v>
      </c>
    </row>
    <row r="29" spans="1:8" ht="90" customHeight="1" x14ac:dyDescent="0.15">
      <c r="A29" s="12">
        <v>27</v>
      </c>
      <c r="B29" s="13">
        <f>IF(A29&lt;=抽出!$B$1,VLOOKUP(A29,抽出!$A$3:$B$300,2),"")</f>
        <v>65</v>
      </c>
      <c r="C29" s="67" t="str">
        <f>IF(B29="","",VLOOKUP($B29,用語!$B$6:$J$369,2,0))</f>
        <v>こ</v>
      </c>
      <c r="D29" s="28" t="str">
        <f>IF(B29="","",VLOOKUP($B29,用語!$B$6:$H$369,3,0))</f>
        <v>合議</v>
      </c>
      <c r="E29" s="31" t="str">
        <f>IF(B29="","",VLOOKUP($B29,用語!$B$6:$H$369,4,0))</f>
        <v>ごうぎ</v>
      </c>
      <c r="F29" s="31" t="str">
        <f>IF(E29="","",VLOOKUP($B29,用語!$B$6:$H$369,7,0))</f>
        <v>二人以上の者が集まって相談すること。
起案者とは直属の関係にはないが、内容に関連をもつ他の部署などに対して承認を求めるため、回覧することをいう。</v>
      </c>
      <c r="G29" s="39" t="str">
        <f>IF(B29="","",VLOOKUP($B29,用語!$B$6:$J$369,8,0))</f>
        <v>.</v>
      </c>
      <c r="H29" s="39" t="str">
        <f>IF(B29="","",VLOOKUP($B29,用語!$B$6:$J$369,9,0))</f>
        <v>.</v>
      </c>
    </row>
    <row r="30" spans="1:8" ht="90" customHeight="1" x14ac:dyDescent="0.15">
      <c r="A30" s="12">
        <v>28</v>
      </c>
      <c r="B30" s="13">
        <f>IF(A30&lt;=抽出!$B$1,VLOOKUP(A30,抽出!$A$3:$B$300,2),"")</f>
        <v>66</v>
      </c>
      <c r="C30" s="67" t="str">
        <f>IF(B30="","",VLOOKUP($B30,用語!$B$6:$J$369,2,0))</f>
        <v>こ</v>
      </c>
      <c r="D30" s="28" t="str">
        <f>IF(B30="","",VLOOKUP($B30,用語!$B$6:$H$369,3,0))</f>
        <v>講師</v>
      </c>
      <c r="E30" s="31" t="str">
        <f>IF(B30="","",VLOOKUP($B30,用語!$B$6:$H$369,4,0))</f>
        <v>こうし</v>
      </c>
      <c r="F30" s="31" t="str">
        <f>IF(E30="","",VLOOKUP($B30,用語!$B$6:$H$369,7,0))</f>
        <v>産休代替、育休代替などのために臨時的に任用される教育職員。</v>
      </c>
      <c r="G30" s="39" t="str">
        <f>IF(B30="","",VLOOKUP($B30,用語!$B$6:$J$369,8,0))</f>
        <v>.</v>
      </c>
      <c r="H30" s="39" t="str">
        <f>IF(B30="","",VLOOKUP($B30,用語!$B$6:$J$369,9,0))</f>
        <v>.</v>
      </c>
    </row>
    <row r="31" spans="1:8" ht="90" customHeight="1" x14ac:dyDescent="0.15">
      <c r="A31" s="12">
        <v>29</v>
      </c>
      <c r="B31" s="13">
        <f>IF(A31&lt;=抽出!$B$1,VLOOKUP(A31,抽出!$A$3:$B$300,2),"")</f>
        <v>67</v>
      </c>
      <c r="C31" s="67" t="str">
        <f>IF(B31="","",VLOOKUP($B31,用語!$B$6:$J$369,2,0))</f>
        <v>こ</v>
      </c>
      <c r="D31" s="28" t="str">
        <f>IF(B31="","",VLOOKUP($B31,用語!$B$6:$H$369,3,0))</f>
        <v>校務分掌</v>
      </c>
      <c r="E31" s="31" t="str">
        <f>IF(B31="","",VLOOKUP($B31,用語!$B$6:$H$369,4,0))</f>
        <v>こうむぶんしょう</v>
      </c>
      <c r="F31" s="31" t="str">
        <f>IF(E31="","",VLOOKUP($B31,用語!$B$6:$H$369,7,0))</f>
        <v>学校運営や教育目標を実現するために必要な業務を教職員に割り振り、教職員の職務分担を明らかにすること。</v>
      </c>
      <c r="G31" s="39" t="str">
        <f>IF(B31="","",VLOOKUP($B31,用語!$B$6:$J$369,8,0))</f>
        <v>.</v>
      </c>
      <c r="H31" s="39" t="str">
        <f>IF(B31="","",VLOOKUP($B31,用語!$B$6:$J$369,9,0))</f>
        <v>.</v>
      </c>
    </row>
    <row r="32" spans="1:8" ht="90" customHeight="1" x14ac:dyDescent="0.15">
      <c r="A32" s="12">
        <v>30</v>
      </c>
      <c r="B32" s="13">
        <f>IF(A32&lt;=抽出!$B$1,VLOOKUP(A32,抽出!$A$3:$B$300,2),"")</f>
        <v>68</v>
      </c>
      <c r="C32" s="67" t="str">
        <f>IF(B32="","",VLOOKUP($B32,用語!$B$6:$J$369,2,0))</f>
        <v>こ</v>
      </c>
      <c r="D32" s="28" t="str">
        <f>IF(B32="","",VLOOKUP($B32,用語!$B$6:$H$369,3,0))</f>
        <v>公立学校共済組合</v>
      </c>
      <c r="E32" s="31" t="str">
        <f>IF(B32="","",VLOOKUP($B32,用語!$B$6:$H$369,4,0))</f>
        <v>こうりつがっこうきょうさいくみあい</v>
      </c>
      <c r="F32" s="31" t="str">
        <f>IF(E32="","",VLOOKUP($B32,用語!$B$6:$H$369,7,0))</f>
        <v>教職員とその家族の生活の安定と福祉の向上を図り、安心して職務に専念する目的で活動している、地方公務員等共済組合法に基づいて組織されている団体。
○給付事業（短期給付事業、長期給付事業）
○福祉事業（宿泊事業、医療事業、住宅事業、貸付事業、保健事業）</v>
      </c>
      <c r="G32" s="39" t="str">
        <f>IF(B32="","",VLOOKUP($B32,用語!$B$6:$J$369,8,0))</f>
        <v>.</v>
      </c>
      <c r="H32" s="39" t="str">
        <f>IF(B32="","",VLOOKUP($B32,用語!$B$6:$J$369,9,0))</f>
        <v>.</v>
      </c>
    </row>
    <row r="33" spans="1:8" ht="90" customHeight="1" x14ac:dyDescent="0.15">
      <c r="A33" s="12">
        <v>31</v>
      </c>
      <c r="B33" s="13">
        <f>IF(A33&lt;=抽出!$B$1,VLOOKUP(A33,抽出!$A$3:$B$300,2),"")</f>
        <v>69</v>
      </c>
      <c r="C33" s="67" t="str">
        <f>IF(B33="","",VLOOKUP($B33,用語!$B$6:$J$369,2,0))</f>
        <v>こ</v>
      </c>
      <c r="D33" s="28" t="str">
        <f>IF(B33="","",VLOOKUP($B33,用語!$B$6:$H$369,3,0))</f>
        <v>互助会</v>
      </c>
      <c r="E33" s="31" t="str">
        <f>IF(B33="","",VLOOKUP($B33,用語!$B$6:$H$369,4,0))</f>
        <v>ごじょかい</v>
      </c>
      <c r="F33" s="31" t="str">
        <f>IF(E33="","",VLOOKUP($B33,用語!$B$6:$H$369,7,0))</f>
        <v>教職員互助会の略。
会員どうしの助け合いを目的につくられた組織。</v>
      </c>
      <c r="G33" s="39" t="str">
        <f>IF(B33="","",VLOOKUP($B33,用語!$B$6:$J$369,8,0))</f>
        <v>.</v>
      </c>
      <c r="H33" s="39" t="str">
        <f>IF(B33="","",VLOOKUP($B33,用語!$B$6:$J$369,9,0))</f>
        <v>.</v>
      </c>
    </row>
    <row r="34" spans="1:8" ht="90" customHeight="1" x14ac:dyDescent="0.15">
      <c r="A34" s="12">
        <v>32</v>
      </c>
      <c r="B34" s="13">
        <f>IF(A34&lt;=抽出!$B$1,VLOOKUP(A34,抽出!$A$3:$B$300,2),"")</f>
        <v>71</v>
      </c>
      <c r="C34" s="67" t="str">
        <f>IF(B34="","",VLOOKUP($B34,用語!$B$6:$J$369,2,0))</f>
        <v>こ</v>
      </c>
      <c r="D34" s="28" t="str">
        <f>IF(B34="","",VLOOKUP($B34,用語!$B$6:$H$369,3,0))</f>
        <v>コンプライアンス</v>
      </c>
      <c r="E34" s="31" t="str">
        <f>IF(B34="","",VLOOKUP($B34,用語!$B$6:$H$369,4,0))</f>
        <v>こんぷらいあんす</v>
      </c>
      <c r="F34" s="31" t="str">
        <f>IF(E34="","",VLOOKUP($B34,用語!$B$6:$H$369,7,0))</f>
        <v>法令遵守。日本では法律や規則に従う法令遵守の意味で使われている。</v>
      </c>
      <c r="G34" s="39" t="str">
        <f>IF(B34="","",VLOOKUP($B34,用語!$B$6:$J$369,8,0))</f>
        <v>.</v>
      </c>
      <c r="H34" s="39" t="str">
        <f>IF(B34="","",VLOOKUP($B34,用語!$B$6:$J$369,9,0))</f>
        <v>.</v>
      </c>
    </row>
    <row r="35" spans="1:8" ht="90" customHeight="1" x14ac:dyDescent="0.15">
      <c r="A35" s="12">
        <v>33</v>
      </c>
      <c r="B35" s="13">
        <f>IF(A35&lt;=抽出!$B$1,VLOOKUP(A35,抽出!$A$3:$B$300,2),"")</f>
        <v>75</v>
      </c>
      <c r="C35" s="67" t="str">
        <f>IF(B35="","",VLOOKUP($B35,用語!$B$6:$J$369,2,0))</f>
        <v>し</v>
      </c>
      <c r="D35" s="28" t="str">
        <f>IF(B35="","",VLOOKUP($B35,用語!$B$6:$H$369,3,0))</f>
        <v>ＪＲＣ</v>
      </c>
      <c r="E35" s="31" t="str">
        <f>IF(B35="","",VLOOKUP($B35,用語!$B$6:$H$369,4,0))</f>
        <v>ジェイアールシー</v>
      </c>
      <c r="F35" s="31" t="str">
        <f>IF(E35="","",VLOOKUP($B35,用語!$B$6:$H$369,7,0))</f>
        <v>Junior Red Crossの略で、青少年赤十字のこと。
児童・生徒が赤十字の心を通して、日常生活の中で人の命と健康を大切にすること、人間として互いを尊重して行動し、世界の平和のために貢献することを目指している。</v>
      </c>
      <c r="G35" s="39">
        <f>IF(B35="","",VLOOKUP($B35,用語!$B$6:$J$369,8,0))</f>
        <v>0</v>
      </c>
      <c r="H35" s="39" t="str">
        <f>IF(B35="","",VLOOKUP($B35,用語!$B$6:$J$369,9,0))</f>
        <v>.</v>
      </c>
    </row>
    <row r="36" spans="1:8" ht="90" customHeight="1" x14ac:dyDescent="0.15">
      <c r="A36" s="12">
        <v>34</v>
      </c>
      <c r="B36" s="13">
        <f>IF(A36&lt;=抽出!$B$1,VLOOKUP(A36,抽出!$A$3:$B$300,2),"")</f>
        <v>82</v>
      </c>
      <c r="C36" s="67" t="str">
        <f>IF(B36="","",VLOOKUP($B36,用語!$B$6:$J$369,2,0))</f>
        <v>し</v>
      </c>
      <c r="D36" s="28" t="str">
        <f>IF(B36="","",VLOOKUP($B36,用語!$B$6:$H$369,3,0))</f>
        <v>児童</v>
      </c>
      <c r="E36" s="31" t="str">
        <f>IF(B36="","",VLOOKUP($B36,用語!$B$6:$H$369,4,0))</f>
        <v>じどう</v>
      </c>
      <c r="F36" s="31" t="str">
        <f>IF(E36="","",VLOOKUP($B36,用語!$B$6:$H$369,7,0))</f>
        <v>学校教育法では満6歳から12歳の学齢児童を指し、児童福祉法では満18歳未満の者を指す。</v>
      </c>
      <c r="G36" s="39" t="str">
        <f>IF(B36="","",VLOOKUP($B36,用語!$B$6:$J$369,8,0))</f>
        <v>.</v>
      </c>
      <c r="H36" s="39" t="str">
        <f>IF(B36="","",VLOOKUP($B36,用語!$B$6:$J$369,9,0))</f>
        <v>.</v>
      </c>
    </row>
    <row r="37" spans="1:8" ht="90" customHeight="1" x14ac:dyDescent="0.15">
      <c r="A37" s="12">
        <v>35</v>
      </c>
      <c r="B37" s="13">
        <f>IF(A37&lt;=抽出!$B$1,VLOOKUP(A37,抽出!$A$3:$B$300,2),"")</f>
        <v>83</v>
      </c>
      <c r="C37" s="67" t="str">
        <f>IF(B37="","",VLOOKUP($B37,用語!$B$6:$J$369,2,0))</f>
        <v>し</v>
      </c>
      <c r="D37" s="28" t="str">
        <f>IF(B37="","",VLOOKUP($B37,用語!$B$6:$H$369,3,0))</f>
        <v>指導主事</v>
      </c>
      <c r="E37" s="31" t="str">
        <f>IF(B37="","",VLOOKUP($B37,用語!$B$6:$H$369,4,0))</f>
        <v>しどうしゅじ</v>
      </c>
      <c r="F37" s="31" t="str">
        <f>IF(E37="","",VLOOKUP($B37,用語!$B$6:$H$369,7,0))</f>
        <v>都道府県及び市町村の教育委員会に置かれる専門的職員。
上司の命を受け、学校における教育課程、学習指導その他学校教育に関する専門的事項の指導に関する事務に従事することである。
年に数回学校を訪問し、指導する。</v>
      </c>
      <c r="G37" s="39" t="str">
        <f>IF(B37="","",VLOOKUP($B37,用語!$B$6:$J$369,8,0))</f>
        <v>地方教育行政の組織及び運営に関する法律第19条第1項第2項第3項</v>
      </c>
      <c r="H37" s="39" t="str">
        <f>IF(B37="","",VLOOKUP($B37,用語!$B$6:$J$369,9,0))</f>
        <v>.</v>
      </c>
    </row>
    <row r="38" spans="1:8" ht="90" customHeight="1" x14ac:dyDescent="0.15">
      <c r="A38" s="12">
        <v>36</v>
      </c>
      <c r="B38" s="13">
        <f>IF(A38&lt;=抽出!$B$1,VLOOKUP(A38,抽出!$A$3:$B$300,2),"")</f>
        <v>85</v>
      </c>
      <c r="C38" s="67" t="str">
        <f>IF(B38="","",VLOOKUP($B38,用語!$B$6:$J$369,2,0))</f>
        <v>し</v>
      </c>
      <c r="D38" s="28" t="str">
        <f>IF(B38="","",VLOOKUP($B38,用語!$B$6:$H$369,3,0))</f>
        <v>市町</v>
      </c>
      <c r="E38" s="31" t="str">
        <f>IF(B38="","",VLOOKUP($B38,用語!$B$6:$H$369,4,0))</f>
        <v>しまち</v>
      </c>
      <c r="F38" s="31" t="str">
        <f>IF(E38="","",VLOOKUP($B38,用語!$B$6:$H$369,7,0))</f>
        <v>市、町の総称：公立小中学校を統括する地域。</v>
      </c>
      <c r="G38" s="39" t="str">
        <f>IF(B38="","",VLOOKUP($B38,用語!$B$6:$J$369,8,0))</f>
        <v>.</v>
      </c>
      <c r="H38" s="39" t="str">
        <f>IF(B38="","",VLOOKUP($B38,用語!$B$6:$J$369,9,0))</f>
        <v>.</v>
      </c>
    </row>
    <row r="39" spans="1:8" ht="90" customHeight="1" x14ac:dyDescent="0.15">
      <c r="A39" s="12">
        <v>37</v>
      </c>
      <c r="B39" s="13">
        <f>IF(A39&lt;=抽出!$B$1,VLOOKUP(A39,抽出!$A$3:$B$300,2),"")</f>
        <v>86</v>
      </c>
      <c r="C39" s="67" t="str">
        <f>IF(B39="","",VLOOKUP($B39,用語!$B$6:$J$369,2,0))</f>
        <v>し</v>
      </c>
      <c r="D39" s="28" t="str">
        <f>IF(B39="","",VLOOKUP($B39,用語!$B$6:$H$369,3,0))</f>
        <v>事務指導</v>
      </c>
      <c r="E39" s="31" t="str">
        <f>IF(B39="","",VLOOKUP($B39,用語!$B$6:$H$369,4,0))</f>
        <v>じむしどう</v>
      </c>
      <c r="F39" s="31" t="str">
        <f>IF(E39="","",VLOOKUP($B39,用語!$B$6:$H$369,7,0))</f>
        <v>事務の適正な執行を図るため、教職員定数関係、服務関係、給与関係について、県教委が学校に対し、毎年５・６月頃に事務指導を実施する。
指定された学校は、諸帳簿を持参して県教委の担当者から点検・指導を受ける。指導を受けた内容は、県事務研で共有し、事務改善につなげている。</v>
      </c>
      <c r="G39" s="39" t="str">
        <f>IF(B39="","",VLOOKUP($B39,用語!$B$6:$J$369,8,0))</f>
        <v>県事務研HP
｢きらり｣</v>
      </c>
      <c r="H39" s="39" t="str">
        <f>IF(B39="","",VLOOKUP($B39,用語!$B$6:$J$369,9,0))</f>
        <v>.</v>
      </c>
    </row>
    <row r="40" spans="1:8" ht="90" customHeight="1" x14ac:dyDescent="0.15">
      <c r="A40" s="12">
        <v>38</v>
      </c>
      <c r="B40" s="13">
        <f>IF(A40&lt;=抽出!$B$1,VLOOKUP(A40,抽出!$A$3:$B$300,2),"")</f>
        <v>89</v>
      </c>
      <c r="C40" s="67" t="str">
        <f>IF(B40="","",VLOOKUP($B40,用語!$B$6:$J$369,2,0))</f>
        <v>し</v>
      </c>
      <c r="D40" s="28" t="str">
        <f>IF(B40="","",VLOOKUP($B40,用語!$B$6:$H$369,3,0))</f>
        <v>週休日</v>
      </c>
      <c r="E40" s="31" t="str">
        <f>IF(B40="","",VLOOKUP($B40,用語!$B$6:$H$369,4,0))</f>
        <v>しゅうきゅうび</v>
      </c>
      <c r="F40" s="31" t="str">
        <f>IF(E40="","",VLOOKUP($B40,用語!$B$6:$H$369,7,0))</f>
        <v>勤務時間を割り振らない日(土曜日･日曜日)のこと。
休日：祝日法による休日と年末年始の休日(12/29-1/3)
　　　休日は勤務時間が割り振られているが、職務を免除されている日</v>
      </c>
      <c r="G40" s="39" t="str">
        <f>IF(B40="","",VLOOKUP($B40,用語!$B$6:$J$369,8,0))</f>
        <v>.</v>
      </c>
      <c r="H40" s="39" t="str">
        <f>IF(B40="","",VLOOKUP($B40,用語!$B$6:$J$369,9,0))</f>
        <v>.</v>
      </c>
    </row>
    <row r="41" spans="1:8" ht="90" customHeight="1" x14ac:dyDescent="0.15">
      <c r="A41" s="12">
        <v>39</v>
      </c>
      <c r="B41" s="13">
        <f>IF(A41&lt;=抽出!$B$1,VLOOKUP(A41,抽出!$A$3:$B$300,2),"")</f>
        <v>93</v>
      </c>
      <c r="C41" s="67" t="str">
        <f>IF(B41="","",VLOOKUP($B41,用語!$B$6:$J$369,2,0))</f>
        <v>し</v>
      </c>
      <c r="D41" s="28" t="str">
        <f>IF(B41="","",VLOOKUP($B41,用語!$B$6:$H$369,3,0))</f>
        <v>職印</v>
      </c>
      <c r="E41" s="31" t="str">
        <f>IF(B41="","",VLOOKUP($B41,用語!$B$6:$H$369,4,0))</f>
        <v>しょくいん</v>
      </c>
      <c r="F41" s="31" t="str">
        <f>IF(E41="","",VLOOKUP($B41,用語!$B$6:$H$369,7,0))</f>
        <v>責任ある職にいる者が職務上用いる、その職名を刻んだ印。
○○学校長の印</v>
      </c>
      <c r="G41" s="39" t="str">
        <f>IF(B41="","",VLOOKUP($B41,用語!$B$6:$J$369,8,0))</f>
        <v>.</v>
      </c>
      <c r="H41" s="39" t="str">
        <f>IF(B41="","",VLOOKUP($B41,用語!$B$6:$J$369,9,0))</f>
        <v>.</v>
      </c>
    </row>
    <row r="42" spans="1:8" ht="90" customHeight="1" x14ac:dyDescent="0.15">
      <c r="A42" s="12">
        <v>40</v>
      </c>
      <c r="B42" s="13">
        <f>IF(A42&lt;=抽出!$B$1,VLOOKUP(A42,抽出!$A$3:$B$300,2),"")</f>
        <v>102</v>
      </c>
      <c r="C42" s="67" t="str">
        <f>IF(B42="","",VLOOKUP($B42,用語!$B$6:$J$369,2,0))</f>
        <v>す</v>
      </c>
      <c r="D42" s="28" t="str">
        <f>IF(B42="","",VLOOKUP($B42,用語!$B$6:$H$369,3,0))</f>
        <v>捨印</v>
      </c>
      <c r="E42" s="31" t="str">
        <f>IF(B42="","",VLOOKUP($B42,用語!$B$6:$H$369,4,0))</f>
        <v>すていん</v>
      </c>
      <c r="F42" s="31" t="str">
        <f>IF(E42="","",VLOOKUP($B42,用語!$B$6:$H$369,7,0))</f>
        <v>訂正があるかどうか分からない段階において、事前に押す欄外方式の訂正印。
通常、あきらかな誤字・脱字などの訂正を認めるものとして扱われる。
しかし、捨印は後で勝手に訂正され、悪用されてしまう恐れがあるため、むやみに押すべきではない。</v>
      </c>
      <c r="G42" s="39" t="str">
        <f>IF(B42="","",VLOOKUP($B42,用語!$B$6:$J$369,8,0))</f>
        <v>.</v>
      </c>
      <c r="H42" s="39" t="str">
        <f>IF(B42="","",VLOOKUP($B42,用語!$B$6:$J$369,9,0))</f>
        <v>.</v>
      </c>
    </row>
    <row r="43" spans="1:8" ht="90" customHeight="1" x14ac:dyDescent="0.15">
      <c r="A43" s="12">
        <v>41</v>
      </c>
      <c r="B43" s="13">
        <f>IF(A43&lt;=抽出!$B$1,VLOOKUP(A43,抽出!$A$3:$B$300,2),"")</f>
        <v>104</v>
      </c>
      <c r="C43" s="67" t="str">
        <f>IF(B43="","",VLOOKUP($B43,用語!$B$6:$J$369,2,0))</f>
        <v>せ</v>
      </c>
      <c r="D43" s="28" t="str">
        <f>IF(B43="","",VLOOKUP($B43,用語!$B$6:$H$369,3,0))</f>
        <v>生徒</v>
      </c>
      <c r="E43" s="31" t="str">
        <f>IF(B43="","",VLOOKUP($B43,用語!$B$6:$H$369,4,0))</f>
        <v>せいと</v>
      </c>
      <c r="F43" s="31" t="str">
        <f>IF(E43="","",VLOOKUP($B43,用語!$B$6:$H$369,7,0))</f>
        <v>生徒：中学校・高等学校の課程などに在籍して中等教育などを受けている者。
学生：大学（短期大学および大学院を含む）、高等専門学校に在籍して高等教育を受けている者。</v>
      </c>
      <c r="G43" s="39" t="str">
        <f>IF(B43="","",VLOOKUP($B43,用語!$B$6:$J$369,8,0))</f>
        <v>.</v>
      </c>
      <c r="H43" s="39" t="str">
        <f>IF(B43="","",VLOOKUP($B43,用語!$B$6:$J$369,9,0))</f>
        <v>.</v>
      </c>
    </row>
    <row r="44" spans="1:8" ht="90" customHeight="1" x14ac:dyDescent="0.15">
      <c r="A44" s="12">
        <v>42</v>
      </c>
      <c r="B44" s="13">
        <f>IF(A44&lt;=抽出!$B$1,VLOOKUP(A44,抽出!$A$3:$B$300,2),"")</f>
        <v>105</v>
      </c>
      <c r="C44" s="67" t="str">
        <f>IF(B44="","",VLOOKUP($B44,用語!$B$6:$J$369,2,0))</f>
        <v>せ</v>
      </c>
      <c r="D44" s="28" t="str">
        <f>IF(B44="","",VLOOKUP($B44,用語!$B$6:$H$369,3,0))</f>
        <v>前任校</v>
      </c>
      <c r="E44" s="31" t="str">
        <f>IF(B44="","",VLOOKUP($B44,用語!$B$6:$H$369,4,0))</f>
        <v>ぜんにんこう</v>
      </c>
      <c r="F44" s="31" t="str">
        <f>IF(E44="","",VLOOKUP($B44,用語!$B$6:$H$369,7,0))</f>
        <v>現在の勤務先に対して、以前に勤務した学校のこと。
現任校：現在の勤務校</v>
      </c>
      <c r="G44" s="39" t="str">
        <f>IF(B44="","",VLOOKUP($B44,用語!$B$6:$J$369,8,0))</f>
        <v>.</v>
      </c>
      <c r="H44" s="39" t="str">
        <f>IF(B44="","",VLOOKUP($B44,用語!$B$6:$J$369,9,0))</f>
        <v>.</v>
      </c>
    </row>
    <row r="45" spans="1:8" ht="90" customHeight="1" x14ac:dyDescent="0.15">
      <c r="A45" s="12">
        <v>43</v>
      </c>
      <c r="B45" s="13">
        <f>IF(A45&lt;=抽出!$B$1,VLOOKUP(A45,抽出!$A$3:$B$300,2),"")</f>
        <v>106</v>
      </c>
      <c r="C45" s="67" t="str">
        <f>IF(B45="","",VLOOKUP($B45,用語!$B$6:$J$369,2,0))</f>
        <v>せ</v>
      </c>
      <c r="D45" s="28" t="str">
        <f>IF(B45="","",VLOOKUP($B45,用語!$B$6:$H$369,3,0))</f>
        <v>専従</v>
      </c>
      <c r="E45" s="31" t="str">
        <f>IF(B45="","",VLOOKUP($B45,用語!$B$6:$H$369,4,0))</f>
        <v>せんじゅう</v>
      </c>
      <c r="F45" s="31" t="str">
        <f>IF(E45="","",VLOOKUP($B45,用語!$B$6:$H$369,7,0))</f>
        <v>組合専従者の略。休職し、組合活動に専念すること。</v>
      </c>
      <c r="G45" s="39" t="str">
        <f>IF(B45="","",VLOOKUP($B45,用語!$B$6:$J$369,8,0))</f>
        <v>.</v>
      </c>
      <c r="H45" s="39" t="str">
        <f>IF(B45="","",VLOOKUP($B45,用語!$B$6:$J$369,9,0))</f>
        <v>.</v>
      </c>
    </row>
    <row r="46" spans="1:8" ht="90" customHeight="1" x14ac:dyDescent="0.15">
      <c r="A46" s="12">
        <v>44</v>
      </c>
      <c r="B46" s="13">
        <f>IF(A46&lt;=抽出!$B$1,VLOOKUP(A46,抽出!$A$3:$B$300,2),"")</f>
        <v>108</v>
      </c>
      <c r="C46" s="67" t="str">
        <f>IF(B46="","",VLOOKUP($B46,用語!$B$6:$J$369,2,0))</f>
        <v>た</v>
      </c>
      <c r="D46" s="28" t="str">
        <f>IF(B46="","",VLOOKUP($B46,用語!$B$6:$H$369,3,0))</f>
        <v>代休</v>
      </c>
      <c r="E46" s="31" t="str">
        <f>IF(B46="","",VLOOKUP($B46,用語!$B$6:$H$369,4,0))</f>
        <v>だいきゅう</v>
      </c>
      <c r="F46" s="31" t="str">
        <f>IF(E46="","",VLOOKUP($B46,用語!$B$6:$H$369,7,0))</f>
        <v>勤務を免除されている祝日に勤務を命令し、代わりの勤務日に勤務をしなかった場合、学校行事や引率など児童生徒が関わる場合にとられる処置。
祝日と日曜日が重なって月曜日が休みの時、日曜日は週休日・月曜日は休日とみなすため、その月曜日に学校行事等で授業日となった場合の代わりの休みは｢代休｣。
表示方法：出勤簿｢代休｣・学校日誌｢振替(朱書き)｣
　　　　　出席簿｢振替(朱書き)｣</v>
      </c>
      <c r="G46" s="39" t="str">
        <f>IF(B46="","",VLOOKUP($B46,用語!$B$6:$J$369,8,0))</f>
        <v>事務マニュアル</v>
      </c>
      <c r="H46" s="39" t="str">
        <f>IF(B46="","",VLOOKUP($B46,用語!$B$6:$J$369,9,0))</f>
        <v>.</v>
      </c>
    </row>
    <row r="47" spans="1:8" ht="90" customHeight="1" x14ac:dyDescent="0.15">
      <c r="A47" s="12">
        <v>45</v>
      </c>
      <c r="B47" s="13">
        <f>IF(A47&lt;=抽出!$B$1,VLOOKUP(A47,抽出!$A$3:$B$300,2),"")</f>
        <v>111</v>
      </c>
      <c r="C47" s="67" t="str">
        <f>IF(B47="","",VLOOKUP($B47,用語!$B$6:$J$369,2,0))</f>
        <v>ち</v>
      </c>
      <c r="D47" s="28" t="str">
        <f>IF(B47="","",VLOOKUP($B47,用語!$B$6:$H$369,3,0))</f>
        <v>地教委</v>
      </c>
      <c r="E47" s="31" t="str">
        <f>IF(B47="","",VLOOKUP($B47,用語!$B$6:$H$369,4,0))</f>
        <v>ちきょうい</v>
      </c>
      <c r="F47" s="31" t="str">
        <f>IF(E47="","",VLOOKUP($B47,用語!$B$6:$H$369,7,0))</f>
        <v>市町の学校を管轄する地元の教育委員会。</v>
      </c>
      <c r="G47" s="39" t="str">
        <f>IF(B47="","",VLOOKUP($B47,用語!$B$6:$J$369,8,0))</f>
        <v>.</v>
      </c>
      <c r="H47" s="39" t="str">
        <f>IF(B47="","",VLOOKUP($B47,用語!$B$6:$J$369,9,0))</f>
        <v>.</v>
      </c>
    </row>
    <row r="48" spans="1:8" ht="90" customHeight="1" x14ac:dyDescent="0.15">
      <c r="A48" s="12">
        <v>46</v>
      </c>
      <c r="B48" s="13">
        <f>IF(A48&lt;=抽出!$B$1,VLOOKUP(A48,抽出!$A$3:$B$300,2),"")</f>
        <v>112</v>
      </c>
      <c r="C48" s="67" t="str">
        <f>IF(B48="","",VLOOKUP($B48,用語!$B$6:$J$369,2,0))</f>
        <v>た</v>
      </c>
      <c r="D48" s="28" t="str">
        <f>IF(B48="","",VLOOKUP($B48,用語!$B$6:$H$369,3,0))</f>
        <v>地教行法</v>
      </c>
      <c r="E48" s="31" t="str">
        <f>IF(B48="","",VLOOKUP($B48,用語!$B$6:$H$369,4,0))</f>
        <v>ちきょうぎょうほう</v>
      </c>
      <c r="F48" s="31" t="str">
        <f>IF(E48="","",VLOOKUP($B48,用語!$B$6:$H$369,7,0))</f>
        <v>正式名「地方教育行政の組織及び運営に関する法律」
文科省、自治体、教育委員会、学校の関係を定めている法律で、現在の学校システムの骨格を作っている。</v>
      </c>
      <c r="G48" s="39" t="str">
        <f>IF(B48="","",VLOOKUP($B48,用語!$B$6:$J$369,8,0))</f>
        <v>１９５６(昭３１)年</v>
      </c>
      <c r="H48" s="39" t="str">
        <f>IF(B48="","",VLOOKUP($B48,用語!$B$6:$J$369,9,0))</f>
        <v>.</v>
      </c>
    </row>
    <row r="49" spans="1:8" ht="90" customHeight="1" x14ac:dyDescent="0.15">
      <c r="A49" s="12">
        <v>47</v>
      </c>
      <c r="B49" s="13">
        <f>IF(A49&lt;=抽出!$B$1,VLOOKUP(A49,抽出!$A$3:$B$300,2),"")</f>
        <v>121</v>
      </c>
      <c r="C49" s="67" t="str">
        <f>IF(B49="","",VLOOKUP($B49,用語!$B$6:$J$369,2,0))</f>
        <v>て</v>
      </c>
      <c r="D49" s="28" t="str">
        <f>IF(B49="","",VLOOKUP($B49,用語!$B$6:$H$369,3,0))</f>
        <v>訂正印</v>
      </c>
      <c r="E49" s="31" t="str">
        <f>IF(B49="","",VLOOKUP($B49,用語!$B$6:$H$369,4,0))</f>
        <v>ていせいいん</v>
      </c>
      <c r="F49" s="31" t="str">
        <f>IF(E49="","",VLOOKUP($B49,用語!$B$6:$H$369,7,0))</f>
        <v>文書の訂正箇所に線を引き、欄外に「○字削除、○字加入」などと訂正した字数を記載し、押印する印
訂正印は、訂正権限のある者の訂正であることを明確にするため押す印</v>
      </c>
      <c r="G49" s="39" t="str">
        <f>IF(B49="","",VLOOKUP($B49,用語!$B$6:$J$369,8,0))</f>
        <v>.</v>
      </c>
      <c r="H49" s="39" t="str">
        <f>IF(B49="","",VLOOKUP($B49,用語!$B$6:$J$369,9,0))</f>
        <v>.</v>
      </c>
    </row>
    <row r="50" spans="1:8" ht="90" customHeight="1" x14ac:dyDescent="0.15">
      <c r="A50" s="12">
        <v>48</v>
      </c>
      <c r="B50" s="13">
        <f>IF(A50&lt;=抽出!$B$1,VLOOKUP(A50,抽出!$A$3:$B$300,2),"")</f>
        <v>135</v>
      </c>
      <c r="C50" s="67" t="str">
        <f>IF(B50="","",VLOOKUP($B50,用語!$B$6:$J$369,2,0))</f>
        <v>に</v>
      </c>
      <c r="D50" s="28" t="str">
        <f>IF(B50="","",VLOOKUP($B50,用語!$B$6:$H$369,3,0))</f>
        <v>任命権者</v>
      </c>
      <c r="E50" s="31" t="str">
        <f>IF(B50="","",VLOOKUP($B50,用語!$B$6:$H$369,4,0))</f>
        <v>にんめいけんじゃ</v>
      </c>
      <c r="F50" s="31" t="str">
        <f>IF(E50="","",VLOOKUP($B50,用語!$B$6:$H$369,7,0))</f>
        <v>職員の採用・転任・退職などを発令する権限者。辞令の発信者。</v>
      </c>
      <c r="G50" s="39" t="str">
        <f>IF(B50="","",VLOOKUP($B50,用語!$B$6:$J$369,8,0))</f>
        <v>.</v>
      </c>
      <c r="H50" s="39" t="str">
        <f>IF(B50="","",VLOOKUP($B50,用語!$B$6:$J$369,9,0))</f>
        <v>.</v>
      </c>
    </row>
    <row r="51" spans="1:8" ht="90" customHeight="1" x14ac:dyDescent="0.15">
      <c r="A51" s="12">
        <v>49</v>
      </c>
      <c r="B51" s="13">
        <f>IF(A51&lt;=抽出!$B$1,VLOOKUP(A51,抽出!$A$3:$B$300,2),"")</f>
        <v>138</v>
      </c>
      <c r="C51" s="67" t="str">
        <f>IF(B51="","",VLOOKUP($B51,用語!$B$6:$J$369,2,0))</f>
        <v>ね</v>
      </c>
      <c r="D51" s="28" t="str">
        <f>IF(B51="","",VLOOKUP($B51,用語!$B$6:$H$369,3,0))</f>
        <v>年度</v>
      </c>
      <c r="E51" s="31" t="str">
        <f>IF(B51="","",VLOOKUP($B51,用語!$B$6:$H$369,4,0))</f>
        <v>ねんど</v>
      </c>
      <c r="F51" s="31" t="str">
        <f>IF(E51="","",VLOOKUP($B51,用語!$B$6:$H$369,7,0))</f>
        <v>4月から翌年3月までを区切りとする表し方。
暦年：年間の区切りを1月から12月までとする区分の表し方。</v>
      </c>
      <c r="G51" s="39" t="str">
        <f>IF(B51="","",VLOOKUP($B51,用語!$B$6:$J$369,8,0))</f>
        <v>.</v>
      </c>
      <c r="H51" s="39" t="str">
        <f>IF(B51="","",VLOOKUP($B51,用語!$B$6:$J$369,9,0))</f>
        <v>.</v>
      </c>
    </row>
    <row r="52" spans="1:8" ht="90" customHeight="1" x14ac:dyDescent="0.15">
      <c r="A52" s="12">
        <v>50</v>
      </c>
      <c r="B52" s="13">
        <f>IF(A52&lt;=抽出!$B$1,VLOOKUP(A52,抽出!$A$3:$B$300,2),"")</f>
        <v>140</v>
      </c>
      <c r="C52" s="67" t="str">
        <f>IF(B52="","",VLOOKUP($B52,用語!$B$6:$J$369,2,0))</f>
        <v>は</v>
      </c>
      <c r="D52" s="28" t="str">
        <f>IF(B52="","",VLOOKUP($B52,用語!$B$6:$H$369,3,0))</f>
        <v>ハラスメント</v>
      </c>
      <c r="E52" s="31" t="str">
        <f>IF(B52="","",VLOOKUP($B52,用語!$B$6:$H$369,4,0))</f>
        <v>はらすめんと</v>
      </c>
      <c r="F52" s="31" t="str">
        <f>IF(E52="","",VLOOKUP($B52,用語!$B$6:$H$369,7,0))</f>
        <v>嫌がらせ、いじめ。県は指針を作成し、学校でも職員への指導を行っている。
●セクハラ：性的いやがらせ。特に、職場などで男性から女性に対して、または女性から男性に対して行われる性的、差別的な言動をいう。(ｾｸｼｭｱﾙﾊﾗｽﾒﾝﾄ)
●パワハラ：職場で職務権限など力を利用して行う嫌がらせやいじめ。(ﾊﾟﾜｰﾊﾗｽﾒﾝﾄ)
●モラハラ：暴力は振るわず、言葉や態度で嫌がらせをし、いじめること。精神的暴力・精神的虐待などもある。(ﾓﾗﾙﾊﾗｽﾒﾝﾄ)</v>
      </c>
      <c r="G52" s="39" t="str">
        <f>IF(B52="","",VLOOKUP($B52,用語!$B$6:$J$369,8,0))</f>
        <v>.</v>
      </c>
      <c r="H52" s="39" t="str">
        <f>IF(B52="","",VLOOKUP($B52,用語!$B$6:$J$369,9,0))</f>
        <v>.</v>
      </c>
    </row>
    <row r="53" spans="1:8" ht="90" customHeight="1" x14ac:dyDescent="0.15">
      <c r="A53" s="12">
        <v>51</v>
      </c>
      <c r="B53" s="13">
        <f>IF(A53&lt;=抽出!$B$1,VLOOKUP(A53,抽出!$A$3:$B$300,2),"")</f>
        <v>142</v>
      </c>
      <c r="C53" s="67" t="str">
        <f>IF(B53="","",VLOOKUP($B53,用語!$B$6:$J$369,2,0))</f>
        <v>ひ</v>
      </c>
      <c r="D53" s="28" t="str">
        <f>IF(B53="","",VLOOKUP($B53,用語!$B$6:$H$369,3,0))</f>
        <v>ＰＴＡ</v>
      </c>
      <c r="E53" s="31" t="str">
        <f>IF(B53="","",VLOOKUP($B53,用語!$B$6:$H$369,4,0))</f>
        <v>ピーティーエイ</v>
      </c>
      <c r="F53" s="31" t="str">
        <f>IF(E53="","",VLOOKUP($B53,用語!$B$6:$H$369,7,0))</f>
        <v>Parent-Teacher Associationの略。
各学校ごとに組織された、保護者と教職員による教育関係団体のこと。</v>
      </c>
      <c r="G53" s="39" t="str">
        <f>IF(B53="","",VLOOKUP($B53,用語!$B$6:$J$369,8,0))</f>
        <v>.</v>
      </c>
      <c r="H53" s="39" t="str">
        <f>IF(B53="","",VLOOKUP($B53,用語!$B$6:$J$369,9,0))</f>
        <v>.</v>
      </c>
    </row>
    <row r="54" spans="1:8" ht="90" customHeight="1" x14ac:dyDescent="0.15">
      <c r="A54" s="12">
        <v>52</v>
      </c>
      <c r="B54" s="13">
        <f>IF(A54&lt;=抽出!$B$1,VLOOKUP(A54,抽出!$A$3:$B$300,2),"")</f>
        <v>143</v>
      </c>
      <c r="C54" s="67" t="str">
        <f>IF(B54="","",VLOOKUP($B54,用語!$B$6:$J$369,2,0))</f>
        <v>ひ</v>
      </c>
      <c r="D54" s="28" t="str">
        <f>IF(B54="","",VLOOKUP($B54,用語!$B$6:$H$369,3,0))</f>
        <v>ＰＤＣＡ</v>
      </c>
      <c r="E54" s="31" t="str">
        <f>IF(B54="","",VLOOKUP($B54,用語!$B$6:$H$369,4,0))</f>
        <v>ピーディーシーエイ</v>
      </c>
      <c r="F54" s="31" t="str">
        <f>IF(E54="","",VLOOKUP($B54,用語!$B$6:$H$369,7,0))</f>
        <v xml:space="preserve">Plan-Do-Check-Act の略。
生産・品質などの管理を円滑に進めるための業務管理手法の一つ。
①業務の計画（plan）を立て、②計画に基づいて業務を実行（do）し、③実行した業務を評価（check）し、④改善（act）が必要な部分はないか検討し、次の計画策定に役立てる。 </v>
      </c>
      <c r="G54" s="39" t="str">
        <f>IF(B54="","",VLOOKUP($B54,用語!$B$6:$J$369,8,0))</f>
        <v>.</v>
      </c>
      <c r="H54" s="39" t="str">
        <f>IF(B54="","",VLOOKUP($B54,用語!$B$6:$J$369,9,0))</f>
        <v>.</v>
      </c>
    </row>
    <row r="55" spans="1:8" ht="90" customHeight="1" x14ac:dyDescent="0.15">
      <c r="A55" s="12">
        <v>53</v>
      </c>
      <c r="B55" s="13">
        <f>IF(A55&lt;=抽出!$B$1,VLOOKUP(A55,抽出!$A$3:$B$300,2),"")</f>
        <v>145</v>
      </c>
      <c r="C55" s="67" t="str">
        <f>IF(B55="","",VLOOKUP($B55,用語!$B$6:$J$369,2,0))</f>
        <v>ぴ</v>
      </c>
      <c r="D55" s="28" t="str">
        <f>IF(B55="","",VLOOKUP($B55,用語!$B$6:$H$369,3,0))</f>
        <v>PPC用紙</v>
      </c>
      <c r="E55" s="31" t="str">
        <f>IF(B55="","",VLOOKUP($B55,用語!$B$6:$H$369,4,0))</f>
        <v>ピィピィシーようし</v>
      </c>
      <c r="F55" s="31" t="str">
        <f>IF(E55="","",VLOOKUP($B55,用語!$B$6:$H$369,7,0))</f>
        <v>PPC=Plain Paper Copierの略。コピー用紙のこと。複写機で一般的に使用されている用紙。</v>
      </c>
      <c r="G55" s="39" t="str">
        <f>IF(B55="","",VLOOKUP($B55,用語!$B$6:$J$369,8,0))</f>
        <v>.</v>
      </c>
      <c r="H55" s="39" t="str">
        <f>IF(B55="","",VLOOKUP($B55,用語!$B$6:$J$369,9,0))</f>
        <v>.</v>
      </c>
    </row>
    <row r="56" spans="1:8" ht="90" customHeight="1" x14ac:dyDescent="0.15">
      <c r="A56" s="12">
        <v>54</v>
      </c>
      <c r="B56" s="13">
        <f>IF(A56&lt;=抽出!$B$1,VLOOKUP(A56,抽出!$A$3:$B$300,2),"")</f>
        <v>159</v>
      </c>
      <c r="C56" s="67" t="str">
        <f>IF(B56="","",VLOOKUP($B56,用語!$B$6:$J$369,2,0))</f>
        <v>へ</v>
      </c>
      <c r="D56" s="28" t="str">
        <f>IF(B56="","",VLOOKUP($B56,用語!$B$6:$H$369,3,0))</f>
        <v>併印</v>
      </c>
      <c r="E56" s="31" t="str">
        <f>IF(B56="","",VLOOKUP($B56,用語!$B$6:$H$369,4,0))</f>
        <v>へいいん</v>
      </c>
      <c r="F56" s="31" t="str">
        <f>IF(E56="","",VLOOKUP($B56,用語!$B$6:$H$369,7,0))</f>
        <v>１日の勤務態様によって、出勤簿に押す出勤印のほかに、１日の枠に出張のゴム印、年休のゴム印など複数の印を同時に押す事。</v>
      </c>
      <c r="G56" s="39" t="str">
        <f>IF(B56="","",VLOOKUP($B56,用語!$B$6:$J$369,8,0))</f>
        <v>.</v>
      </c>
      <c r="H56" s="39" t="str">
        <f>IF(B56="","",VLOOKUP($B56,用語!$B$6:$J$369,9,0))</f>
        <v>.</v>
      </c>
    </row>
    <row r="57" spans="1:8" ht="90" customHeight="1" x14ac:dyDescent="0.15">
      <c r="A57" s="12">
        <v>55</v>
      </c>
      <c r="B57" s="13">
        <f>IF(A57&lt;=抽出!$B$1,VLOOKUP(A57,抽出!$A$3:$B$300,2),"")</f>
        <v>162</v>
      </c>
      <c r="C57" s="67" t="str">
        <f>IF(B57="","",VLOOKUP($B57,用語!$B$6:$J$369,2,0))</f>
        <v>ほ</v>
      </c>
      <c r="D57" s="28" t="str">
        <f>IF(B57="","",VLOOKUP($B57,用語!$B$6:$H$369,3,0))</f>
        <v>報連相</v>
      </c>
      <c r="E57" s="31" t="str">
        <f>IF(B57="","",VLOOKUP($B57,用語!$B$6:$H$369,4,0))</f>
        <v>ほうれんそう</v>
      </c>
      <c r="F57" s="31" t="str">
        <f>IF(E57="","",VLOOKUP($B57,用語!$B$6:$H$369,7,0))</f>
        <v>『報告』『連絡』『相談』の総称。
上司・同僚に対する対応において必要とされるが、職場内の業務を円滑に遂行する上での重要なコミュニケーションの一つ。</v>
      </c>
      <c r="G57" s="39" t="str">
        <f>IF(B57="","",VLOOKUP($B57,用語!$B$6:$J$369,8,0))</f>
        <v>.</v>
      </c>
      <c r="H57" s="39" t="str">
        <f>IF(B57="","",VLOOKUP($B57,用語!$B$6:$J$369,9,0))</f>
        <v>.</v>
      </c>
    </row>
    <row r="58" spans="1:8" ht="90" customHeight="1" x14ac:dyDescent="0.15">
      <c r="A58" s="12">
        <v>56</v>
      </c>
      <c r="B58" s="13">
        <f>IF(A58&lt;=抽出!$B$1,VLOOKUP(A58,抽出!$A$3:$B$300,2),"")</f>
        <v>165</v>
      </c>
      <c r="C58" s="67" t="str">
        <f>IF(B58="","",VLOOKUP($B58,用語!$B$6:$J$369,2,0))</f>
        <v>ま</v>
      </c>
      <c r="D58" s="28" t="str">
        <f>IF(B58="","",VLOOKUP($B58,用語!$B$6:$H$369,3,0))</f>
        <v>マネジメント</v>
      </c>
      <c r="E58" s="31" t="str">
        <f>IF(B58="","",VLOOKUP($B58,用語!$B$6:$H$369,4,0))</f>
        <v>まねじめんと</v>
      </c>
      <c r="F58" s="31" t="str">
        <f>IF(E58="","",VLOOKUP($B58,用語!$B$6:$H$369,7,0))</f>
        <v>組織目標達成のために経営資源をいかに効率的に活用するかを考えていくこと。
学校のビジョン(教育目標)を組織全体で共有し、その達成のために、組織、情報、財務、時間など様々な経営資源を管理運営していく。
資源の効果的活用を、情報共有、意識啓発、ＰＤＣＡサイクルなどを行いながら実行していく。</v>
      </c>
      <c r="G58" s="39" t="str">
        <f>IF(B58="","",VLOOKUP($B58,用語!$B$6:$J$369,8,0))</f>
        <v>.</v>
      </c>
      <c r="H58" s="39" t="str">
        <f>IF(B58="","",VLOOKUP($B58,用語!$B$6:$J$369,9,0))</f>
        <v>.</v>
      </c>
    </row>
    <row r="59" spans="1:8" ht="90" customHeight="1" x14ac:dyDescent="0.15">
      <c r="A59" s="12">
        <v>57</v>
      </c>
      <c r="B59" s="13">
        <f>IF(A59&lt;=抽出!$B$1,VLOOKUP(A59,抽出!$A$3:$B$300,2),"")</f>
        <v>166</v>
      </c>
      <c r="C59" s="67" t="str">
        <f>IF(B59="","",VLOOKUP($B59,用語!$B$6:$J$369,2,0))</f>
        <v>み</v>
      </c>
      <c r="D59" s="28" t="str">
        <f>IF(B59="","",VLOOKUP($B59,用語!$B$6:$H$369,3,0))</f>
        <v>民生委員</v>
      </c>
      <c r="E59" s="31" t="str">
        <f>IF(B59="","",VLOOKUP($B59,用語!$B$6:$H$369,4,0))</f>
        <v>みんせいいいん</v>
      </c>
      <c r="F59" s="31" t="str">
        <f>IF(E59="","",VLOOKUP($B59,用語!$B$6:$H$369,7,0))</f>
        <v>厚生労働大臣から委嘱され、地域において、常に住民の立場に立って相談に応じ、必要な援助を行い、社会福祉の増進に努める人。
｢児童委員｣を兼ねる。</v>
      </c>
      <c r="G59" s="39" t="str">
        <f>IF(B59="","",VLOOKUP($B59,用語!$B$6:$J$369,8,0))</f>
        <v>.</v>
      </c>
      <c r="H59" s="39" t="str">
        <f>IF(B59="","",VLOOKUP($B59,用語!$B$6:$J$369,9,0))</f>
        <v>.</v>
      </c>
    </row>
    <row r="60" spans="1:8" ht="90" customHeight="1" x14ac:dyDescent="0.15">
      <c r="A60" s="12">
        <v>58</v>
      </c>
      <c r="B60" s="13">
        <f>IF(A60&lt;=抽出!$B$1,VLOOKUP(A60,抽出!$A$3:$B$300,2),"")</f>
        <v>174</v>
      </c>
      <c r="C60" s="67" t="str">
        <f>IF(B60="","",VLOOKUP($B60,用語!$B$6:$J$369,2,0))</f>
        <v>れ</v>
      </c>
      <c r="D60" s="28" t="str">
        <f>IF(B60="","",VLOOKUP($B60,用語!$B$6:$H$369,3,0))</f>
        <v>暦年</v>
      </c>
      <c r="E60" s="31" t="str">
        <f>IF(B60="","",VLOOKUP($B60,用語!$B$6:$H$369,4,0))</f>
        <v>れきねん</v>
      </c>
      <c r="F60" s="31" t="str">
        <f>IF(E60="","",VLOOKUP($B60,用語!$B$6:$H$369,7,0))</f>
        <v>１年間の区切りを1月から12月までとする区分の表し方。
年次休暇や特別休暇などで使用される。
年度：4月から翌年3月までを区切りとする。</v>
      </c>
      <c r="G60" s="39" t="str">
        <f>IF(B60="","",VLOOKUP($B60,用語!$B$6:$J$369,8,0))</f>
        <v>.</v>
      </c>
      <c r="H60" s="39" t="str">
        <f>IF(B60="","",VLOOKUP($B60,用語!$B$6:$J$369,9,0))</f>
        <v>.</v>
      </c>
    </row>
    <row r="61" spans="1:8" ht="90" customHeight="1" x14ac:dyDescent="0.15">
      <c r="A61" s="12">
        <v>59</v>
      </c>
      <c r="B61" s="13">
        <f>IF(A61&lt;=抽出!$B$1,VLOOKUP(A61,抽出!$A$3:$B$300,2),"")</f>
        <v>175</v>
      </c>
      <c r="C61" s="67" t="str">
        <f>IF(B61="","",VLOOKUP($B61,用語!$B$6:$J$369,2,0))</f>
        <v>ろ</v>
      </c>
      <c r="D61" s="28" t="str">
        <f>IF(B61="","",VLOOKUP($B61,用語!$B$6:$H$369,3,0))</f>
        <v>労基法</v>
      </c>
      <c r="E61" s="31" t="str">
        <f>IF(B61="","",VLOOKUP($B61,用語!$B$6:$H$369,4,0))</f>
        <v>ろうきほう</v>
      </c>
      <c r="F61" s="31" t="str">
        <f>IF(E61="","",VLOOKUP($B61,用語!$B$6:$H$369,7,0))</f>
        <v>「労働基準法」の略。 
労働契約・賃金・労働時間・安全と衛生・災害補償・就業規則など、労働条件の最低限を定めている基準となる法律。</v>
      </c>
      <c r="G61" s="39" t="str">
        <f>IF(B61="","",VLOOKUP($B61,用語!$B$6:$J$369,8,0))</f>
        <v>1947年(昭和22)制定</v>
      </c>
      <c r="H61" s="39" t="str">
        <f>IF(B61="","",VLOOKUP($B61,用語!$B$6:$J$369,9,0))</f>
        <v>.</v>
      </c>
    </row>
    <row r="62" spans="1:8" ht="90" customHeight="1" x14ac:dyDescent="0.15">
      <c r="A62" s="12">
        <v>60</v>
      </c>
      <c r="B62" s="13">
        <f>IF(A62&lt;=抽出!$B$1,VLOOKUP(A62,抽出!$A$3:$B$300,2),"")</f>
        <v>177</v>
      </c>
      <c r="C62" s="67" t="str">
        <f>IF(B62="","",VLOOKUP($B62,用語!$B$6:$J$369,2,0))</f>
        <v>わ</v>
      </c>
      <c r="D62" s="28" t="str">
        <f>IF(B62="","",VLOOKUP($B62,用語!$B$6:$H$369,3,0))</f>
        <v>割印</v>
      </c>
      <c r="E62" s="31" t="str">
        <f>IF(B62="","",VLOOKUP($B62,用語!$B$6:$H$369,4,0))</f>
        <v>わりいん</v>
      </c>
      <c r="F62" s="31" t="str">
        <f>IF(E62="","",VLOOKUP($B62,用語!$B$6:$H$369,7,0))</f>
        <v>同じ文書を二つ以上作成した場合、それらが同一の
もの，または関連のあることを証明するために押す
印を言う。割印は正本と副本のように二つ以上の
独立した文書の同一性、関連性を示すための印。
署名者として使用した印鑑でなくてもかまわない。</v>
      </c>
      <c r="G62" s="39" t="str">
        <f>IF(B62="","",VLOOKUP($B62,用語!$B$6:$J$369,8,0))</f>
        <v>.</v>
      </c>
      <c r="H62" s="39" t="str">
        <f>IF(B62="","",VLOOKUP($B62,用語!$B$6:$J$369,9,0))</f>
        <v>.</v>
      </c>
    </row>
    <row r="63" spans="1:8" ht="90" customHeight="1" x14ac:dyDescent="0.15">
      <c r="A63" s="12">
        <v>61</v>
      </c>
      <c r="B63" s="13" t="str">
        <f>IF(A63&lt;=抽出!$B$1,VLOOKUP(A63,抽出!$A$3:$B$300,2),"")</f>
        <v/>
      </c>
      <c r="C63" s="67" t="str">
        <f>IF(B63="","",VLOOKUP($B63,用語!$B$6:$J$369,2,0))</f>
        <v/>
      </c>
      <c r="D63" s="28" t="str">
        <f>IF(B63="","",VLOOKUP($B63,用語!$B$6:$H$369,3,0))</f>
        <v/>
      </c>
      <c r="E63" s="31" t="str">
        <f>IF(B63="","",VLOOKUP($B63,用語!$B$6:$H$369,4,0))</f>
        <v/>
      </c>
      <c r="F63" s="31" t="str">
        <f>IF(E63="","",VLOOKUP($B63,用語!$B$6:$H$369,7,0))</f>
        <v/>
      </c>
      <c r="G63" s="39" t="str">
        <f>IF(B63="","",VLOOKUP($B63,用語!$B$6:$J$369,8,0))</f>
        <v/>
      </c>
      <c r="H63" s="39" t="str">
        <f>IF(B63="","",VLOOKUP($B63,用語!$B$6:$J$369,9,0))</f>
        <v/>
      </c>
    </row>
    <row r="64" spans="1:8" ht="90" customHeight="1" x14ac:dyDescent="0.15">
      <c r="A64" s="12">
        <v>62</v>
      </c>
      <c r="B64" s="13" t="str">
        <f>IF(A64&lt;=抽出!$B$1,VLOOKUP(A64,抽出!$A$3:$B$300,2),"")</f>
        <v/>
      </c>
      <c r="C64" s="67" t="str">
        <f>IF(B64="","",VLOOKUP($B64,用語!$B$6:$J$369,2,0))</f>
        <v/>
      </c>
      <c r="D64" s="28" t="str">
        <f>IF(B64="","",VLOOKUP($B64,用語!$B$6:$H$369,3,0))</f>
        <v/>
      </c>
      <c r="E64" s="31" t="str">
        <f>IF(B64="","",VLOOKUP($B64,用語!$B$6:$H$369,4,0))</f>
        <v/>
      </c>
      <c r="F64" s="31" t="str">
        <f>IF(E64="","",VLOOKUP($B64,用語!$B$6:$H$369,7,0))</f>
        <v/>
      </c>
      <c r="G64" s="39" t="str">
        <f>IF(B64="","",VLOOKUP($B64,用語!$B$6:$J$369,8,0))</f>
        <v/>
      </c>
      <c r="H64" s="39" t="str">
        <f>IF(B64="","",VLOOKUP($B64,用語!$B$6:$J$369,9,0))</f>
        <v/>
      </c>
    </row>
    <row r="65" spans="1:8" ht="90" customHeight="1" x14ac:dyDescent="0.15">
      <c r="A65" s="12">
        <v>63</v>
      </c>
      <c r="B65" s="13" t="str">
        <f>IF(A65&lt;=抽出!$B$1,VLOOKUP(A65,抽出!$A$3:$B$300,2),"")</f>
        <v/>
      </c>
      <c r="C65" s="67" t="str">
        <f>IF(B65="","",VLOOKUP($B65,用語!$B$6:$J$369,2,0))</f>
        <v/>
      </c>
      <c r="D65" s="28" t="str">
        <f>IF(B65="","",VLOOKUP($B65,用語!$B$6:$H$369,3,0))</f>
        <v/>
      </c>
      <c r="E65" s="31" t="str">
        <f>IF(B65="","",VLOOKUP($B65,用語!$B$6:$H$369,4,0))</f>
        <v/>
      </c>
      <c r="F65" s="31" t="str">
        <f>IF(E65="","",VLOOKUP($B65,用語!$B$6:$H$369,7,0))</f>
        <v/>
      </c>
      <c r="G65" s="39" t="str">
        <f>IF(B65="","",VLOOKUP($B65,用語!$B$6:$J$369,8,0))</f>
        <v/>
      </c>
      <c r="H65" s="39" t="str">
        <f>IF(B65="","",VLOOKUP($B65,用語!$B$6:$J$369,9,0))</f>
        <v/>
      </c>
    </row>
    <row r="66" spans="1:8" ht="90" customHeight="1" x14ac:dyDescent="0.15">
      <c r="A66" s="12">
        <v>64</v>
      </c>
      <c r="B66" s="13" t="str">
        <f>IF(A66&lt;=抽出!$B$1,VLOOKUP(A66,抽出!$A$3:$B$300,2),"")</f>
        <v/>
      </c>
      <c r="C66" s="67" t="str">
        <f>IF(B66="","",VLOOKUP($B66,用語!$B$6:$J$369,2,0))</f>
        <v/>
      </c>
      <c r="D66" s="28" t="str">
        <f>IF(B66="","",VLOOKUP($B66,用語!$B$6:$H$369,3,0))</f>
        <v/>
      </c>
      <c r="E66" s="31" t="str">
        <f>IF(B66="","",VLOOKUP($B66,用語!$B$6:$H$369,4,0))</f>
        <v/>
      </c>
      <c r="F66" s="31" t="str">
        <f>IF(E66="","",VLOOKUP($B66,用語!$B$6:$H$369,7,0))</f>
        <v/>
      </c>
      <c r="G66" s="39" t="str">
        <f>IF(B66="","",VLOOKUP($B66,用語!$B$6:$J$369,8,0))</f>
        <v/>
      </c>
      <c r="H66" s="39" t="str">
        <f>IF(B66="","",VLOOKUP($B66,用語!$B$6:$J$369,9,0))</f>
        <v/>
      </c>
    </row>
    <row r="67" spans="1:8" ht="90" customHeight="1" x14ac:dyDescent="0.15">
      <c r="A67" s="12">
        <v>65</v>
      </c>
      <c r="B67" s="13" t="str">
        <f>IF(A67&lt;=抽出!$B$1,VLOOKUP(A67,抽出!$A$3:$B$300,2),"")</f>
        <v/>
      </c>
      <c r="C67" s="67" t="str">
        <f>IF(B67="","",VLOOKUP($B67,用語!$B$6:$J$369,2,0))</f>
        <v/>
      </c>
      <c r="D67" s="28" t="str">
        <f>IF(B67="","",VLOOKUP($B67,用語!$B$6:$H$369,3,0))</f>
        <v/>
      </c>
      <c r="E67" s="31" t="str">
        <f>IF(B67="","",VLOOKUP($B67,用語!$B$6:$H$369,4,0))</f>
        <v/>
      </c>
      <c r="F67" s="31" t="str">
        <f>IF(E67="","",VLOOKUP($B67,用語!$B$6:$H$369,7,0))</f>
        <v/>
      </c>
      <c r="G67" s="39" t="str">
        <f>IF(B67="","",VLOOKUP($B67,用語!$B$6:$J$369,8,0))</f>
        <v/>
      </c>
      <c r="H67" s="39" t="str">
        <f>IF(B67="","",VLOOKUP($B67,用語!$B$6:$J$369,9,0))</f>
        <v/>
      </c>
    </row>
    <row r="68" spans="1:8" ht="90" customHeight="1" x14ac:dyDescent="0.15">
      <c r="A68" s="12">
        <v>66</v>
      </c>
      <c r="B68" s="13" t="str">
        <f>IF(A68&lt;=抽出!$B$1,VLOOKUP(A68,抽出!$A$3:$B$300,2),"")</f>
        <v/>
      </c>
      <c r="C68" s="67" t="str">
        <f>IF(B68="","",VLOOKUP($B68,用語!$B$6:$J$369,2,0))</f>
        <v/>
      </c>
      <c r="D68" s="28" t="str">
        <f>IF(B68="","",VLOOKUP($B68,用語!$B$6:$H$369,3,0))</f>
        <v/>
      </c>
      <c r="E68" s="31" t="str">
        <f>IF(B68="","",VLOOKUP($B68,用語!$B$6:$H$369,4,0))</f>
        <v/>
      </c>
      <c r="F68" s="31" t="str">
        <f>IF(E68="","",VLOOKUP($B68,用語!$B$6:$H$369,7,0))</f>
        <v/>
      </c>
      <c r="G68" s="39" t="str">
        <f>IF(B68="","",VLOOKUP($B68,用語!$B$6:$J$369,8,0))</f>
        <v/>
      </c>
      <c r="H68" s="39" t="str">
        <f>IF(B68="","",VLOOKUP($B68,用語!$B$6:$J$369,9,0))</f>
        <v/>
      </c>
    </row>
    <row r="69" spans="1:8" ht="90" customHeight="1" x14ac:dyDescent="0.15">
      <c r="A69" s="12">
        <v>67</v>
      </c>
      <c r="B69" s="13" t="str">
        <f>IF(A69&lt;=抽出!$B$1,VLOOKUP(A69,抽出!$A$3:$B$300,2),"")</f>
        <v/>
      </c>
      <c r="C69" s="67" t="str">
        <f>IF(B69="","",VLOOKUP($B69,用語!$B$6:$J$369,2,0))</f>
        <v/>
      </c>
      <c r="D69" s="28" t="str">
        <f>IF(B69="","",VLOOKUP($B69,用語!$B$6:$H$369,3,0))</f>
        <v/>
      </c>
      <c r="E69" s="31" t="str">
        <f>IF(B69="","",VLOOKUP($B69,用語!$B$6:$H$369,4,0))</f>
        <v/>
      </c>
      <c r="F69" s="31" t="str">
        <f>IF(E69="","",VLOOKUP($B69,用語!$B$6:$H$369,7,0))</f>
        <v/>
      </c>
      <c r="G69" s="39" t="str">
        <f>IF(B69="","",VLOOKUP($B69,用語!$B$6:$J$369,8,0))</f>
        <v/>
      </c>
      <c r="H69" s="39" t="str">
        <f>IF(B69="","",VLOOKUP($B69,用語!$B$6:$J$369,9,0))</f>
        <v/>
      </c>
    </row>
    <row r="70" spans="1:8" ht="90" customHeight="1" x14ac:dyDescent="0.15">
      <c r="A70" s="12">
        <v>68</v>
      </c>
      <c r="B70" s="13" t="str">
        <f>IF(A70&lt;=抽出!$B$1,VLOOKUP(A70,抽出!$A$3:$B$300,2),"")</f>
        <v/>
      </c>
      <c r="C70" s="67" t="str">
        <f>IF(B70="","",VLOOKUP($B70,用語!$B$6:$J$369,2,0))</f>
        <v/>
      </c>
      <c r="D70" s="28" t="str">
        <f>IF(B70="","",VLOOKUP($B70,用語!$B$6:$H$369,3,0))</f>
        <v/>
      </c>
      <c r="E70" s="31" t="str">
        <f>IF(B70="","",VLOOKUP($B70,用語!$B$6:$H$369,4,0))</f>
        <v/>
      </c>
      <c r="F70" s="31" t="str">
        <f>IF(E70="","",VLOOKUP($B70,用語!$B$6:$H$369,7,0))</f>
        <v/>
      </c>
      <c r="G70" s="39" t="str">
        <f>IF(B70="","",VLOOKUP($B70,用語!$B$6:$J$369,8,0))</f>
        <v/>
      </c>
      <c r="H70" s="39" t="str">
        <f>IF(B70="","",VLOOKUP($B70,用語!$B$6:$J$369,9,0))</f>
        <v/>
      </c>
    </row>
    <row r="71" spans="1:8" ht="90" customHeight="1" x14ac:dyDescent="0.15">
      <c r="A71" s="12">
        <v>69</v>
      </c>
      <c r="B71" s="13" t="str">
        <f>IF(A71&lt;=抽出!$B$1,VLOOKUP(A71,抽出!$A$3:$B$300,2),"")</f>
        <v/>
      </c>
      <c r="C71" s="67" t="str">
        <f>IF(B71="","",VLOOKUP($B71,用語!$B$6:$J$369,2,0))</f>
        <v/>
      </c>
      <c r="D71" s="28" t="str">
        <f>IF(B71="","",VLOOKUP($B71,用語!$B$6:$H$369,3,0))</f>
        <v/>
      </c>
      <c r="E71" s="31" t="str">
        <f>IF(B71="","",VLOOKUP($B71,用語!$B$6:$H$369,4,0))</f>
        <v/>
      </c>
      <c r="F71" s="31" t="str">
        <f>IF(E71="","",VLOOKUP($B71,用語!$B$6:$H$369,7,0))</f>
        <v/>
      </c>
      <c r="G71" s="39" t="str">
        <f>IF(B71="","",VLOOKUP($B71,用語!$B$6:$J$369,8,0))</f>
        <v/>
      </c>
      <c r="H71" s="39" t="str">
        <f>IF(B71="","",VLOOKUP($B71,用語!$B$6:$J$369,9,0))</f>
        <v/>
      </c>
    </row>
    <row r="72" spans="1:8" ht="90" customHeight="1" x14ac:dyDescent="0.15">
      <c r="A72" s="12">
        <v>70</v>
      </c>
      <c r="B72" s="13" t="str">
        <f>IF(A72&lt;=抽出!$B$1,VLOOKUP(A72,抽出!$A$3:$B$300,2),"")</f>
        <v/>
      </c>
      <c r="C72" s="67" t="str">
        <f>IF(B72="","",VLOOKUP($B72,用語!$B$6:$J$369,2,0))</f>
        <v/>
      </c>
      <c r="D72" s="28" t="str">
        <f>IF(B72="","",VLOOKUP($B72,用語!$B$6:$H$369,3,0))</f>
        <v/>
      </c>
      <c r="E72" s="31" t="str">
        <f>IF(B72="","",VLOOKUP($B72,用語!$B$6:$H$369,4,0))</f>
        <v/>
      </c>
      <c r="F72" s="31" t="str">
        <f>IF(E72="","",VLOOKUP($B72,用語!$B$6:$H$369,7,0))</f>
        <v/>
      </c>
      <c r="G72" s="39" t="str">
        <f>IF(B72="","",VLOOKUP($B72,用語!$B$6:$J$369,8,0))</f>
        <v/>
      </c>
      <c r="H72" s="39" t="str">
        <f>IF(B72="","",VLOOKUP($B72,用語!$B$6:$J$369,9,0))</f>
        <v/>
      </c>
    </row>
    <row r="73" spans="1:8" ht="90" customHeight="1" x14ac:dyDescent="0.15">
      <c r="A73" s="12">
        <v>71</v>
      </c>
      <c r="B73" s="13" t="str">
        <f>IF(A73&lt;=抽出!$B$1,VLOOKUP(A73,抽出!$A$3:$B$300,2),"")</f>
        <v/>
      </c>
      <c r="C73" s="67" t="str">
        <f>IF(B73="","",VLOOKUP($B73,用語!$B$6:$J$369,2,0))</f>
        <v/>
      </c>
      <c r="D73" s="28" t="str">
        <f>IF(B73="","",VLOOKUP($B73,用語!$B$6:$H$369,3,0))</f>
        <v/>
      </c>
      <c r="E73" s="31" t="str">
        <f>IF(B73="","",VLOOKUP($B73,用語!$B$6:$H$369,4,0))</f>
        <v/>
      </c>
      <c r="F73" s="38" t="str">
        <f>IF(E73="","",VLOOKUP($B73,用語!$B$6:$H$369,7,0))</f>
        <v/>
      </c>
      <c r="G73" s="39" t="str">
        <f>IF(B73="","",VLOOKUP($B73,用語!$B$6:$J$369,8,0))</f>
        <v/>
      </c>
      <c r="H73" s="39" t="str">
        <f>IF(B73="","",VLOOKUP($B73,用語!$B$6:$J$369,9,0))</f>
        <v/>
      </c>
    </row>
    <row r="74" spans="1:8" ht="90" customHeight="1" x14ac:dyDescent="0.15">
      <c r="A74" s="12">
        <v>72</v>
      </c>
      <c r="B74" s="13" t="str">
        <f>IF(A74&lt;=抽出!$B$1,VLOOKUP(A74,抽出!$A$3:$B$300,2),"")</f>
        <v/>
      </c>
      <c r="C74" s="67" t="str">
        <f>IF(B74="","",VLOOKUP($B74,用語!$B$6:$J$369,2,0))</f>
        <v/>
      </c>
      <c r="D74" s="28" t="str">
        <f>IF(B74="","",VLOOKUP($B74,用語!$B$6:$H$369,3,0))</f>
        <v/>
      </c>
      <c r="E74" s="31" t="str">
        <f>IF(B74="","",VLOOKUP($B74,用語!$B$6:$H$369,4,0))</f>
        <v/>
      </c>
      <c r="F74" s="31" t="str">
        <f>IF(E74="","",VLOOKUP($B74,用語!$B$6:$H$369,7,0))</f>
        <v/>
      </c>
      <c r="G74" s="39" t="str">
        <f>IF(B74="","",VLOOKUP($B74,用語!$B$6:$J$369,8,0))</f>
        <v/>
      </c>
      <c r="H74" s="39" t="str">
        <f>IF(B74="","",VLOOKUP($B74,用語!$B$6:$J$369,9,0))</f>
        <v/>
      </c>
    </row>
    <row r="75" spans="1:8" ht="90" customHeight="1" x14ac:dyDescent="0.15">
      <c r="A75" s="12">
        <v>73</v>
      </c>
      <c r="B75" s="13" t="str">
        <f>IF(A75&lt;=抽出!$B$1,VLOOKUP(A75,抽出!$A$3:$B$300,2),"")</f>
        <v/>
      </c>
      <c r="C75" s="67" t="str">
        <f>IF(B75="","",VLOOKUP($B75,用語!$B$6:$J$369,2,0))</f>
        <v/>
      </c>
      <c r="D75" s="28" t="str">
        <f>IF(B75="","",VLOOKUP($B75,用語!$B$6:$H$369,3,0))</f>
        <v/>
      </c>
      <c r="E75" s="31" t="str">
        <f>IF(B75="","",VLOOKUP($B75,用語!$B$6:$H$369,4,0))</f>
        <v/>
      </c>
      <c r="F75" s="31" t="str">
        <f>IF(E75="","",VLOOKUP($B75,用語!$B$6:$H$369,7,0))</f>
        <v/>
      </c>
      <c r="G75" s="39" t="str">
        <f>IF(B75="","",VLOOKUP($B75,用語!$B$6:$J$369,8,0))</f>
        <v/>
      </c>
      <c r="H75" s="39" t="str">
        <f>IF(B75="","",VLOOKUP($B75,用語!$B$6:$J$369,9,0))</f>
        <v/>
      </c>
    </row>
    <row r="76" spans="1:8" ht="90" customHeight="1" x14ac:dyDescent="0.15">
      <c r="A76" s="12">
        <v>74</v>
      </c>
      <c r="B76" s="13" t="str">
        <f>IF(A76&lt;=抽出!$B$1,VLOOKUP(A76,抽出!$A$3:$B$300,2),"")</f>
        <v/>
      </c>
      <c r="C76" s="67" t="str">
        <f>IF(B76="","",VLOOKUP($B76,用語!$B$6:$J$369,2,0))</f>
        <v/>
      </c>
      <c r="D76" s="28" t="str">
        <f>IF(B76="","",VLOOKUP($B76,用語!$B$6:$H$369,3,0))</f>
        <v/>
      </c>
      <c r="E76" s="31" t="str">
        <f>IF(B76="","",VLOOKUP($B76,用語!$B$6:$H$369,4,0))</f>
        <v/>
      </c>
      <c r="F76" s="31" t="str">
        <f>IF(E76="","",VLOOKUP($B76,用語!$B$6:$H$369,7,0))</f>
        <v/>
      </c>
      <c r="G76" s="39" t="str">
        <f>IF(B76="","",VLOOKUP($B76,用語!$B$6:$J$369,8,0))</f>
        <v/>
      </c>
      <c r="H76" s="39" t="str">
        <f>IF(B76="","",VLOOKUP($B76,用語!$B$6:$J$369,9,0))</f>
        <v/>
      </c>
    </row>
    <row r="77" spans="1:8" ht="90" customHeight="1" x14ac:dyDescent="0.15">
      <c r="A77" s="12">
        <v>75</v>
      </c>
      <c r="B77" s="13" t="str">
        <f>IF(A77&lt;=抽出!$B$1,VLOOKUP(A77,抽出!$A$3:$B$300,2),"")</f>
        <v/>
      </c>
      <c r="C77" s="67" t="str">
        <f>IF(B77="","",VLOOKUP($B77,用語!$B$6:$J$369,2,0))</f>
        <v/>
      </c>
      <c r="D77" s="28" t="str">
        <f>IF(B77="","",VLOOKUP($B77,用語!$B$6:$H$369,3,0))</f>
        <v/>
      </c>
      <c r="E77" s="31" t="str">
        <f>IF(B77="","",VLOOKUP($B77,用語!$B$6:$H$369,4,0))</f>
        <v/>
      </c>
      <c r="F77" s="31" t="str">
        <f>IF(E77="","",VLOOKUP($B77,用語!$B$6:$H$369,7,0))</f>
        <v/>
      </c>
      <c r="G77" s="39" t="str">
        <f>IF(B77="","",VLOOKUP($B77,用語!$B$6:$J$369,8,0))</f>
        <v/>
      </c>
      <c r="H77" s="39" t="str">
        <f>IF(B77="","",VLOOKUP($B77,用語!$B$6:$J$369,9,0))</f>
        <v/>
      </c>
    </row>
    <row r="78" spans="1:8" ht="90" customHeight="1" x14ac:dyDescent="0.15">
      <c r="A78" s="12">
        <v>76</v>
      </c>
      <c r="B78" s="13" t="str">
        <f>IF(A78&lt;=抽出!$B$1,VLOOKUP(A78,抽出!$A$3:$B$300,2),"")</f>
        <v/>
      </c>
      <c r="C78" s="67" t="str">
        <f>IF(B78="","",VLOOKUP($B78,用語!$B$6:$J$369,2,0))</f>
        <v/>
      </c>
      <c r="D78" s="28" t="str">
        <f>IF(B78="","",VLOOKUP($B78,用語!$B$6:$H$369,3,0))</f>
        <v/>
      </c>
      <c r="E78" s="31" t="str">
        <f>IF(B78="","",VLOOKUP($B78,用語!$B$6:$H$369,4,0))</f>
        <v/>
      </c>
      <c r="F78" s="31" t="str">
        <f>IF(E78="","",VLOOKUP($B78,用語!$B$6:$H$369,7,0))</f>
        <v/>
      </c>
      <c r="G78" s="39" t="str">
        <f>IF(B78="","",VLOOKUP($B78,用語!$B$6:$J$369,8,0))</f>
        <v/>
      </c>
      <c r="H78" s="39" t="str">
        <f>IF(B78="","",VLOOKUP($B78,用語!$B$6:$J$369,9,0))</f>
        <v/>
      </c>
    </row>
    <row r="79" spans="1:8" ht="90" customHeight="1" x14ac:dyDescent="0.15">
      <c r="A79" s="12">
        <v>77</v>
      </c>
      <c r="B79" s="13" t="str">
        <f>IF(A79&lt;=抽出!$B$1,VLOOKUP(A79,抽出!$A$3:$B$300,2),"")</f>
        <v/>
      </c>
      <c r="C79" s="67" t="str">
        <f>IF(B79="","",VLOOKUP($B79,用語!$B$6:$J$369,2,0))</f>
        <v/>
      </c>
      <c r="D79" s="28" t="str">
        <f>IF(B79="","",VLOOKUP($B79,用語!$B$6:$H$369,3,0))</f>
        <v/>
      </c>
      <c r="E79" s="31" t="str">
        <f>IF(B79="","",VLOOKUP($B79,用語!$B$6:$H$369,4,0))</f>
        <v/>
      </c>
      <c r="F79" s="31" t="str">
        <f>IF(E79="","",VLOOKUP($B79,用語!$B$6:$H$369,7,0))</f>
        <v/>
      </c>
      <c r="G79" s="39" t="str">
        <f>IF(B79="","",VLOOKUP($B79,用語!$B$6:$J$369,8,0))</f>
        <v/>
      </c>
      <c r="H79" s="39" t="str">
        <f>IF(B79="","",VLOOKUP($B79,用語!$B$6:$J$369,9,0))</f>
        <v/>
      </c>
    </row>
    <row r="80" spans="1:8" ht="90" customHeight="1" x14ac:dyDescent="0.15">
      <c r="A80" s="12">
        <v>78</v>
      </c>
      <c r="B80" s="13" t="str">
        <f>IF(A80&lt;=抽出!$B$1,VLOOKUP(A80,抽出!$A$3:$B$300,2),"")</f>
        <v/>
      </c>
      <c r="C80" s="67" t="str">
        <f>IF(B80="","",VLOOKUP($B80,用語!$B$6:$J$369,2,0))</f>
        <v/>
      </c>
      <c r="D80" s="28" t="str">
        <f>IF(B80="","",VLOOKUP($B80,用語!$B$6:$H$369,3,0))</f>
        <v/>
      </c>
      <c r="E80" s="31" t="str">
        <f>IF(B80="","",VLOOKUP($B80,用語!$B$6:$H$369,4,0))</f>
        <v/>
      </c>
      <c r="F80" s="31" t="str">
        <f>IF(E80="","",VLOOKUP($B80,用語!$B$6:$H$369,7,0))</f>
        <v/>
      </c>
      <c r="G80" s="39" t="str">
        <f>IF(B80="","",VLOOKUP($B80,用語!$B$6:$J$369,8,0))</f>
        <v/>
      </c>
      <c r="H80" s="39" t="str">
        <f>IF(B80="","",VLOOKUP($B80,用語!$B$6:$J$369,9,0))</f>
        <v/>
      </c>
    </row>
    <row r="81" spans="1:8" ht="90" customHeight="1" x14ac:dyDescent="0.15">
      <c r="A81" s="12">
        <v>79</v>
      </c>
      <c r="B81" s="13" t="str">
        <f>IF(A81&lt;=抽出!$B$1,VLOOKUP(A81,抽出!$A$3:$B$300,2),"")</f>
        <v/>
      </c>
      <c r="C81" s="67" t="str">
        <f>IF(B81="","",VLOOKUP($B81,用語!$B$6:$J$369,2,0))</f>
        <v/>
      </c>
      <c r="D81" s="28" t="str">
        <f>IF(B81="","",VLOOKUP($B81,用語!$B$6:$H$369,3,0))</f>
        <v/>
      </c>
      <c r="E81" s="31" t="str">
        <f>IF(B81="","",VLOOKUP($B81,用語!$B$6:$H$369,4,0))</f>
        <v/>
      </c>
      <c r="F81" s="31" t="str">
        <f>IF(E81="","",VLOOKUP($B81,用語!$B$6:$H$369,7,0))</f>
        <v/>
      </c>
      <c r="G81" s="39" t="str">
        <f>IF(B81="","",VLOOKUP($B81,用語!$B$6:$J$369,8,0))</f>
        <v/>
      </c>
      <c r="H81" s="39" t="str">
        <f>IF(B81="","",VLOOKUP($B81,用語!$B$6:$J$369,9,0))</f>
        <v/>
      </c>
    </row>
    <row r="82" spans="1:8" ht="90" customHeight="1" x14ac:dyDescent="0.15">
      <c r="A82" s="12">
        <v>80</v>
      </c>
      <c r="B82" s="13" t="str">
        <f>IF(A82&lt;=抽出!$B$1,VLOOKUP(A82,抽出!$A$3:$B$300,2),"")</f>
        <v/>
      </c>
      <c r="C82" s="67" t="str">
        <f>IF(B82="","",VLOOKUP($B82,用語!$B$6:$J$369,2,0))</f>
        <v/>
      </c>
      <c r="D82" s="28" t="str">
        <f>IF(B82="","",VLOOKUP($B82,用語!$B$6:$H$369,3,0))</f>
        <v/>
      </c>
      <c r="E82" s="31" t="str">
        <f>IF(B82="","",VLOOKUP($B82,用語!$B$6:$H$369,4,0))</f>
        <v/>
      </c>
      <c r="F82" s="31" t="str">
        <f>IF(E82="","",VLOOKUP($B82,用語!$B$6:$H$369,7,0))</f>
        <v/>
      </c>
      <c r="G82" s="39" t="str">
        <f>IF(B82="","",VLOOKUP($B82,用語!$B$6:$J$369,8,0))</f>
        <v/>
      </c>
      <c r="H82" s="39" t="str">
        <f>IF(B82="","",VLOOKUP($B82,用語!$B$6:$J$369,9,0))</f>
        <v/>
      </c>
    </row>
    <row r="83" spans="1:8" ht="90" customHeight="1" x14ac:dyDescent="0.15">
      <c r="A83" s="12">
        <v>81</v>
      </c>
      <c r="B83" s="13" t="str">
        <f>IF(A83&lt;=抽出!$B$1,VLOOKUP(A83,抽出!$A$3:$B$300,2),"")</f>
        <v/>
      </c>
      <c r="C83" s="67" t="str">
        <f>IF(B83="","",VLOOKUP($B83,用語!$B$6:$J$369,2,0))</f>
        <v/>
      </c>
      <c r="D83" s="28" t="str">
        <f>IF(B83="","",VLOOKUP($B83,用語!$B$6:$H$369,3,0))</f>
        <v/>
      </c>
      <c r="E83" s="31" t="str">
        <f>IF(B83="","",VLOOKUP($B83,用語!$B$6:$H$369,4,0))</f>
        <v/>
      </c>
      <c r="F83" s="31" t="str">
        <f>IF(E83="","",VLOOKUP($B83,用語!$B$6:$H$369,7,0))</f>
        <v/>
      </c>
      <c r="G83" s="39" t="str">
        <f>IF(B83="","",VLOOKUP($B83,用語!$B$6:$J$369,8,0))</f>
        <v/>
      </c>
      <c r="H83" s="39" t="str">
        <f>IF(B83="","",VLOOKUP($B83,用語!$B$6:$J$369,9,0))</f>
        <v/>
      </c>
    </row>
    <row r="84" spans="1:8" ht="90" customHeight="1" x14ac:dyDescent="0.15">
      <c r="A84" s="12">
        <v>82</v>
      </c>
      <c r="B84" s="13" t="str">
        <f>IF(A84&lt;=抽出!$B$1,VLOOKUP(A84,抽出!$A$3:$B$300,2),"")</f>
        <v/>
      </c>
      <c r="C84" s="67" t="str">
        <f>IF(B84="","",VLOOKUP($B84,用語!$B$6:$J$369,2,0))</f>
        <v/>
      </c>
      <c r="D84" s="28" t="str">
        <f>IF(B84="","",VLOOKUP($B84,用語!$B$6:$H$369,3,0))</f>
        <v/>
      </c>
      <c r="E84" s="31" t="str">
        <f>IF(B84="","",VLOOKUP($B84,用語!$B$6:$H$369,4,0))</f>
        <v/>
      </c>
      <c r="F84" s="31" t="str">
        <f>IF(E84="","",VLOOKUP($B84,用語!$B$6:$H$369,7,0))</f>
        <v/>
      </c>
      <c r="G84" s="39" t="str">
        <f>IF(B84="","",VLOOKUP($B84,用語!$B$6:$J$369,8,0))</f>
        <v/>
      </c>
      <c r="H84" s="39" t="str">
        <f>IF(B84="","",VLOOKUP($B84,用語!$B$6:$J$369,9,0))</f>
        <v/>
      </c>
    </row>
    <row r="85" spans="1:8" ht="90" customHeight="1" x14ac:dyDescent="0.15">
      <c r="A85" s="12">
        <v>83</v>
      </c>
      <c r="B85" s="13" t="str">
        <f>IF(A85&lt;=抽出!$B$1,VLOOKUP(A85,抽出!$A$3:$B$300,2),"")</f>
        <v/>
      </c>
      <c r="C85" s="67" t="str">
        <f>IF(B85="","",VLOOKUP($B85,用語!$B$6:$J$369,2,0))</f>
        <v/>
      </c>
      <c r="D85" s="28" t="str">
        <f>IF(B85="","",VLOOKUP($B85,用語!$B$6:$H$369,3,0))</f>
        <v/>
      </c>
      <c r="E85" s="31" t="str">
        <f>IF(B85="","",VLOOKUP($B85,用語!$B$6:$H$369,4,0))</f>
        <v/>
      </c>
      <c r="F85" s="31" t="str">
        <f>IF(E85="","",VLOOKUP($B85,用語!$B$6:$H$369,7,0))</f>
        <v/>
      </c>
      <c r="G85" s="39" t="str">
        <f>IF(B85="","",VLOOKUP($B85,用語!$B$6:$J$369,8,0))</f>
        <v/>
      </c>
      <c r="H85" s="39" t="str">
        <f>IF(B85="","",VLOOKUP($B85,用語!$B$6:$J$369,9,0))</f>
        <v/>
      </c>
    </row>
    <row r="86" spans="1:8" ht="90" customHeight="1" x14ac:dyDescent="0.15">
      <c r="A86" s="12">
        <v>84</v>
      </c>
      <c r="B86" s="13" t="str">
        <f>IF(A86&lt;=抽出!$B$1,VLOOKUP(A86,抽出!$A$3:$B$300,2),"")</f>
        <v/>
      </c>
      <c r="C86" s="67" t="str">
        <f>IF(B86="","",VLOOKUP($B86,用語!$B$6:$J$369,2,0))</f>
        <v/>
      </c>
      <c r="D86" s="28" t="str">
        <f>IF(B86="","",VLOOKUP($B86,用語!$B$6:$H$369,3,0))</f>
        <v/>
      </c>
      <c r="E86" s="31" t="str">
        <f>IF(B86="","",VLOOKUP($B86,用語!$B$6:$H$369,4,0))</f>
        <v/>
      </c>
      <c r="F86" s="31" t="str">
        <f>IF(E86="","",VLOOKUP($B86,用語!$B$6:$H$369,7,0))</f>
        <v/>
      </c>
      <c r="G86" s="39" t="str">
        <f>IF(B86="","",VLOOKUP($B86,用語!$B$6:$J$369,8,0))</f>
        <v/>
      </c>
      <c r="H86" s="39" t="str">
        <f>IF(B86="","",VLOOKUP($B86,用語!$B$6:$J$369,9,0))</f>
        <v/>
      </c>
    </row>
    <row r="87" spans="1:8" ht="90" customHeight="1" x14ac:dyDescent="0.15">
      <c r="A87" s="12">
        <v>85</v>
      </c>
      <c r="B87" s="13" t="str">
        <f>IF(A87&lt;=抽出!$B$1,VLOOKUP(A87,抽出!$A$3:$B$300,2),"")</f>
        <v/>
      </c>
      <c r="C87" s="67" t="str">
        <f>IF(B87="","",VLOOKUP($B87,用語!$B$6:$J$369,2,0))</f>
        <v/>
      </c>
      <c r="D87" s="28" t="str">
        <f>IF(B87="","",VLOOKUP($B87,用語!$B$6:$H$369,3,0))</f>
        <v/>
      </c>
      <c r="E87" s="31" t="str">
        <f>IF(B87="","",VLOOKUP($B87,用語!$B$6:$H$369,4,0))</f>
        <v/>
      </c>
      <c r="F87" s="31" t="str">
        <f>IF(E87="","",VLOOKUP($B87,用語!$B$6:$H$369,7,0))</f>
        <v/>
      </c>
      <c r="G87" s="39" t="str">
        <f>IF(B87="","",VLOOKUP($B87,用語!$B$6:$J$369,8,0))</f>
        <v/>
      </c>
      <c r="H87" s="39" t="str">
        <f>IF(B87="","",VLOOKUP($B87,用語!$B$6:$J$369,9,0))</f>
        <v/>
      </c>
    </row>
    <row r="88" spans="1:8" ht="90" customHeight="1" x14ac:dyDescent="0.15">
      <c r="A88" s="12">
        <v>86</v>
      </c>
      <c r="B88" s="13" t="str">
        <f>IF(A88&lt;=抽出!$B$1,VLOOKUP(A88,抽出!$A$3:$B$300,2),"")</f>
        <v/>
      </c>
      <c r="C88" s="67" t="str">
        <f>IF(B88="","",VLOOKUP($B88,用語!$B$6:$J$369,2,0))</f>
        <v/>
      </c>
      <c r="D88" s="28" t="str">
        <f>IF(B88="","",VLOOKUP($B88,用語!$B$6:$H$369,3,0))</f>
        <v/>
      </c>
      <c r="E88" s="31" t="str">
        <f>IF(B88="","",VLOOKUP($B88,用語!$B$6:$H$369,4,0))</f>
        <v/>
      </c>
      <c r="F88" s="31" t="str">
        <f>IF(E88="","",VLOOKUP($B88,用語!$B$6:$H$369,7,0))</f>
        <v/>
      </c>
      <c r="G88" s="39" t="str">
        <f>IF(B88="","",VLOOKUP($B88,用語!$B$6:$J$369,8,0))</f>
        <v/>
      </c>
      <c r="H88" s="39" t="str">
        <f>IF(B88="","",VLOOKUP($B88,用語!$B$6:$J$369,9,0))</f>
        <v/>
      </c>
    </row>
    <row r="89" spans="1:8" ht="90" customHeight="1" x14ac:dyDescent="0.15">
      <c r="A89" s="12">
        <v>87</v>
      </c>
      <c r="B89" s="13" t="str">
        <f>IF(A89&lt;=抽出!$B$1,VLOOKUP(A89,抽出!$A$3:$B$300,2),"")</f>
        <v/>
      </c>
      <c r="C89" s="67" t="str">
        <f>IF(B89="","",VLOOKUP($B89,用語!$B$6:$J$369,2,0))</f>
        <v/>
      </c>
      <c r="D89" s="28" t="str">
        <f>IF(B89="","",VLOOKUP($B89,用語!$B$6:$H$369,3,0))</f>
        <v/>
      </c>
      <c r="E89" s="31" t="str">
        <f>IF(B89="","",VLOOKUP($B89,用語!$B$6:$H$369,4,0))</f>
        <v/>
      </c>
      <c r="F89" s="31" t="str">
        <f>IF(E89="","",VLOOKUP($B89,用語!$B$6:$H$369,7,0))</f>
        <v/>
      </c>
      <c r="G89" s="39" t="str">
        <f>IF(B89="","",VLOOKUP($B89,用語!$B$6:$J$369,8,0))</f>
        <v/>
      </c>
      <c r="H89" s="39" t="str">
        <f>IF(B89="","",VLOOKUP($B89,用語!$B$6:$J$369,9,0))</f>
        <v/>
      </c>
    </row>
    <row r="90" spans="1:8" ht="90" customHeight="1" x14ac:dyDescent="0.15">
      <c r="A90" s="12">
        <v>88</v>
      </c>
      <c r="B90" s="13" t="str">
        <f>IF(A90&lt;=抽出!$B$1,VLOOKUP(A90,抽出!$A$3:$B$300,2),"")</f>
        <v/>
      </c>
      <c r="C90" s="67" t="str">
        <f>IF(B90="","",VLOOKUP($B90,用語!$B$6:$J$369,2,0))</f>
        <v/>
      </c>
      <c r="D90" s="28" t="str">
        <f>IF(B90="","",VLOOKUP($B90,用語!$B$6:$H$369,3,0))</f>
        <v/>
      </c>
      <c r="E90" s="31" t="str">
        <f>IF(B90="","",VLOOKUP($B90,用語!$B$6:$H$369,4,0))</f>
        <v/>
      </c>
      <c r="F90" s="31" t="str">
        <f>IF(E90="","",VLOOKUP($B90,用語!$B$6:$H$369,7,0))</f>
        <v/>
      </c>
      <c r="G90" s="39" t="str">
        <f>IF(B90="","",VLOOKUP($B90,用語!$B$6:$J$369,8,0))</f>
        <v/>
      </c>
      <c r="H90" s="39" t="str">
        <f>IF(B90="","",VLOOKUP($B90,用語!$B$6:$J$369,9,0))</f>
        <v/>
      </c>
    </row>
    <row r="91" spans="1:8" ht="90" customHeight="1" x14ac:dyDescent="0.15">
      <c r="A91" s="12">
        <v>89</v>
      </c>
      <c r="B91" s="13" t="str">
        <f>IF(A91&lt;=抽出!$B$1,VLOOKUP(A91,抽出!$A$3:$B$300,2),"")</f>
        <v/>
      </c>
      <c r="C91" s="67" t="str">
        <f>IF(B91="","",VLOOKUP($B91,用語!$B$6:$J$369,2,0))</f>
        <v/>
      </c>
      <c r="D91" s="28" t="str">
        <f>IF(B91="","",VLOOKUP($B91,用語!$B$6:$H$369,3,0))</f>
        <v/>
      </c>
      <c r="E91" s="31" t="str">
        <f>IF(B91="","",VLOOKUP($B91,用語!$B$6:$H$369,4,0))</f>
        <v/>
      </c>
      <c r="F91" s="31" t="str">
        <f>IF(E91="","",VLOOKUP($B91,用語!$B$6:$H$369,7,0))</f>
        <v/>
      </c>
      <c r="G91" s="39" t="str">
        <f>IF(B91="","",VLOOKUP($B91,用語!$B$6:$J$369,8,0))</f>
        <v/>
      </c>
      <c r="H91" s="39" t="str">
        <f>IF(B91="","",VLOOKUP($B91,用語!$B$6:$J$369,9,0))</f>
        <v/>
      </c>
    </row>
    <row r="92" spans="1:8" ht="90" customHeight="1" x14ac:dyDescent="0.15">
      <c r="A92" s="12">
        <v>90</v>
      </c>
      <c r="B92" s="13" t="str">
        <f>IF(A92&lt;=抽出!$B$1,VLOOKUP(A92,抽出!$A$3:$B$300,2),"")</f>
        <v/>
      </c>
      <c r="C92" s="67" t="str">
        <f>IF(B92="","",VLOOKUP($B92,用語!$B$6:$J$369,2,0))</f>
        <v/>
      </c>
      <c r="D92" s="28" t="str">
        <f>IF(B92="","",VLOOKUP($B92,用語!$B$6:$H$369,3,0))</f>
        <v/>
      </c>
      <c r="E92" s="31" t="str">
        <f>IF(B92="","",VLOOKUP($B92,用語!$B$6:$H$369,4,0))</f>
        <v/>
      </c>
      <c r="F92" s="31" t="str">
        <f>IF(E92="","",VLOOKUP($B92,用語!$B$6:$H$369,7,0))</f>
        <v/>
      </c>
      <c r="G92" s="39" t="str">
        <f>IF(B92="","",VLOOKUP($B92,用語!$B$6:$J$369,8,0))</f>
        <v/>
      </c>
      <c r="H92" s="39" t="str">
        <f>IF(B92="","",VLOOKUP($B92,用語!$B$6:$J$369,9,0))</f>
        <v/>
      </c>
    </row>
    <row r="93" spans="1:8" ht="90" customHeight="1" x14ac:dyDescent="0.15">
      <c r="A93" s="12">
        <v>91</v>
      </c>
      <c r="B93" s="13" t="str">
        <f>IF(A93&lt;=抽出!$B$1,VLOOKUP(A93,抽出!$A$3:$B$300,2),"")</f>
        <v/>
      </c>
      <c r="C93" s="67" t="str">
        <f>IF(B93="","",VLOOKUP($B93,用語!$B$6:$J$369,2,0))</f>
        <v/>
      </c>
      <c r="D93" s="28" t="str">
        <f>IF(B93="","",VLOOKUP($B93,用語!$B$6:$H$369,3,0))</f>
        <v/>
      </c>
      <c r="E93" s="31" t="str">
        <f>IF(B93="","",VLOOKUP($B93,用語!$B$6:$H$369,4,0))</f>
        <v/>
      </c>
      <c r="F93" s="31" t="str">
        <f>IF(E93="","",VLOOKUP($B93,用語!$B$6:$H$369,7,0))</f>
        <v/>
      </c>
      <c r="G93" s="39" t="str">
        <f>IF(B93="","",VLOOKUP($B93,用語!$B$6:$J$369,8,0))</f>
        <v/>
      </c>
      <c r="H93" s="39" t="str">
        <f>IF(B93="","",VLOOKUP($B93,用語!$B$6:$J$369,9,0))</f>
        <v/>
      </c>
    </row>
    <row r="94" spans="1:8" ht="90" customHeight="1" x14ac:dyDescent="0.15">
      <c r="A94" s="12">
        <v>92</v>
      </c>
      <c r="B94" s="13" t="str">
        <f>IF(A94&lt;=抽出!$B$1,VLOOKUP(A94,抽出!$A$3:$B$300,2),"")</f>
        <v/>
      </c>
      <c r="C94" s="67" t="str">
        <f>IF(B94="","",VLOOKUP($B94,用語!$B$6:$J$369,2,0))</f>
        <v/>
      </c>
      <c r="D94" s="28" t="str">
        <f>IF(B94="","",VLOOKUP($B94,用語!$B$6:$H$369,3,0))</f>
        <v/>
      </c>
      <c r="E94" s="31" t="str">
        <f>IF(B94="","",VLOOKUP($B94,用語!$B$6:$H$369,4,0))</f>
        <v/>
      </c>
      <c r="F94" s="31" t="str">
        <f>IF(E94="","",VLOOKUP($B94,用語!$B$6:$H$369,7,0))</f>
        <v/>
      </c>
      <c r="G94" s="39" t="str">
        <f>IF(B94="","",VLOOKUP($B94,用語!$B$6:$J$369,8,0))</f>
        <v/>
      </c>
      <c r="H94" s="39" t="str">
        <f>IF(B94="","",VLOOKUP($B94,用語!$B$6:$J$369,9,0))</f>
        <v/>
      </c>
    </row>
    <row r="95" spans="1:8" ht="90" customHeight="1" x14ac:dyDescent="0.15">
      <c r="A95" s="12">
        <v>93</v>
      </c>
      <c r="B95" s="13" t="str">
        <f>IF(A95&lt;=抽出!$B$1,VLOOKUP(A95,抽出!$A$3:$B$300,2),"")</f>
        <v/>
      </c>
      <c r="C95" s="67" t="str">
        <f>IF(B95="","",VLOOKUP($B95,用語!$B$6:$J$369,2,0))</f>
        <v/>
      </c>
      <c r="D95" s="28" t="str">
        <f>IF(B95="","",VLOOKUP($B95,用語!$B$6:$H$369,3,0))</f>
        <v/>
      </c>
      <c r="E95" s="31" t="str">
        <f>IF(B95="","",VLOOKUP($B95,用語!$B$6:$H$369,4,0))</f>
        <v/>
      </c>
      <c r="F95" s="31" t="str">
        <f>IF(E95="","",VLOOKUP($B95,用語!$B$6:$H$369,7,0))</f>
        <v/>
      </c>
      <c r="G95" s="39" t="str">
        <f>IF(B95="","",VLOOKUP($B95,用語!$B$6:$J$369,8,0))</f>
        <v/>
      </c>
      <c r="H95" s="39" t="str">
        <f>IF(B95="","",VLOOKUP($B95,用語!$B$6:$J$369,9,0))</f>
        <v/>
      </c>
    </row>
    <row r="96" spans="1:8" ht="90" customHeight="1" x14ac:dyDescent="0.15">
      <c r="A96" s="12">
        <v>94</v>
      </c>
      <c r="B96" s="13" t="str">
        <f>IF(A96&lt;=抽出!$B$1,VLOOKUP(A96,抽出!$A$3:$B$300,2),"")</f>
        <v/>
      </c>
      <c r="C96" s="67" t="str">
        <f>IF(B96="","",VLOOKUP($B96,用語!$B$6:$J$369,2,0))</f>
        <v/>
      </c>
      <c r="D96" s="28" t="str">
        <f>IF(B96="","",VLOOKUP($B96,用語!$B$6:$H$369,3,0))</f>
        <v/>
      </c>
      <c r="E96" s="31" t="str">
        <f>IF(B96="","",VLOOKUP($B96,用語!$B$6:$H$369,4,0))</f>
        <v/>
      </c>
      <c r="F96" s="31" t="str">
        <f>IF(E96="","",VLOOKUP($B96,用語!$B$6:$H$369,7,0))</f>
        <v/>
      </c>
      <c r="G96" s="39" t="str">
        <f>IF(B96="","",VLOOKUP($B96,用語!$B$6:$J$369,8,0))</f>
        <v/>
      </c>
      <c r="H96" s="39" t="str">
        <f>IF(B96="","",VLOOKUP($B96,用語!$B$6:$J$369,9,0))</f>
        <v/>
      </c>
    </row>
    <row r="97" spans="1:8" ht="90" customHeight="1" x14ac:dyDescent="0.15">
      <c r="A97" s="12">
        <v>95</v>
      </c>
      <c r="B97" s="13" t="str">
        <f>IF(A97&lt;=抽出!$B$1,VLOOKUP(A97,抽出!$A$3:$B$300,2),"")</f>
        <v/>
      </c>
      <c r="C97" s="67" t="str">
        <f>IF(B97="","",VLOOKUP($B97,用語!$B$6:$J$369,2,0))</f>
        <v/>
      </c>
      <c r="D97" s="28" t="str">
        <f>IF(B97="","",VLOOKUP($B97,用語!$B$6:$H$369,3,0))</f>
        <v/>
      </c>
      <c r="E97" s="31" t="str">
        <f>IF(B97="","",VLOOKUP($B97,用語!$B$6:$H$369,4,0))</f>
        <v/>
      </c>
      <c r="F97" s="31" t="str">
        <f>IF(E97="","",VLOOKUP($B97,用語!$B$6:$H$369,7,0))</f>
        <v/>
      </c>
      <c r="G97" s="39" t="str">
        <f>IF(B97="","",VLOOKUP($B97,用語!$B$6:$J$369,8,0))</f>
        <v/>
      </c>
      <c r="H97" s="39" t="str">
        <f>IF(B97="","",VLOOKUP($B97,用語!$B$6:$J$369,9,0))</f>
        <v/>
      </c>
    </row>
    <row r="98" spans="1:8" ht="90" customHeight="1" x14ac:dyDescent="0.15">
      <c r="A98" s="12">
        <v>96</v>
      </c>
      <c r="B98" s="13" t="str">
        <f>IF(A98&lt;=抽出!$B$1,VLOOKUP(A98,抽出!$A$3:$B$300,2),"")</f>
        <v/>
      </c>
      <c r="C98" s="67" t="str">
        <f>IF(B98="","",VLOOKUP($B98,用語!$B$6:$J$369,2,0))</f>
        <v/>
      </c>
      <c r="D98" s="28" t="str">
        <f>IF(B98="","",VLOOKUP($B98,用語!$B$6:$H$369,3,0))</f>
        <v/>
      </c>
      <c r="E98" s="31" t="str">
        <f>IF(B98="","",VLOOKUP($B98,用語!$B$6:$H$369,4,0))</f>
        <v/>
      </c>
      <c r="F98" s="31" t="str">
        <f>IF(E98="","",VLOOKUP($B98,用語!$B$6:$H$369,7,0))</f>
        <v/>
      </c>
      <c r="G98" s="39" t="str">
        <f>IF(B98="","",VLOOKUP($B98,用語!$B$6:$J$369,8,0))</f>
        <v/>
      </c>
      <c r="H98" s="39" t="str">
        <f>IF(B98="","",VLOOKUP($B98,用語!$B$6:$J$369,9,0))</f>
        <v/>
      </c>
    </row>
    <row r="99" spans="1:8" ht="90" customHeight="1" x14ac:dyDescent="0.15">
      <c r="A99" s="12">
        <v>97</v>
      </c>
      <c r="B99" s="13" t="str">
        <f>IF(A99&lt;=抽出!$B$1,VLOOKUP(A99,抽出!$A$3:$B$300,2),"")</f>
        <v/>
      </c>
      <c r="C99" s="67" t="str">
        <f>IF(B99="","",VLOOKUP($B99,用語!$B$6:$J$369,2,0))</f>
        <v/>
      </c>
      <c r="D99" s="28" t="str">
        <f>IF(B99="","",VLOOKUP($B99,用語!$B$6:$H$369,3,0))</f>
        <v/>
      </c>
      <c r="E99" s="31" t="str">
        <f>IF(B99="","",VLOOKUP($B99,用語!$B$6:$H$369,4,0))</f>
        <v/>
      </c>
      <c r="F99" s="31" t="str">
        <f>IF(E99="","",VLOOKUP($B99,用語!$B$6:$H$369,7,0))</f>
        <v/>
      </c>
      <c r="G99" s="39" t="str">
        <f>IF(B99="","",VLOOKUP($B99,用語!$B$6:$J$369,8,0))</f>
        <v/>
      </c>
      <c r="H99" s="39" t="str">
        <f>IF(B99="","",VLOOKUP($B99,用語!$B$6:$J$369,9,0))</f>
        <v/>
      </c>
    </row>
    <row r="100" spans="1:8" ht="90" customHeight="1" x14ac:dyDescent="0.15">
      <c r="A100" s="12">
        <v>98</v>
      </c>
      <c r="B100" s="13" t="str">
        <f>IF(A100&lt;=抽出!$B$1,VLOOKUP(A100,抽出!$A$3:$B$300,2),"")</f>
        <v/>
      </c>
      <c r="C100" s="67" t="str">
        <f>IF(B100="","",VLOOKUP($B100,用語!$B$6:$J$369,2,0))</f>
        <v/>
      </c>
      <c r="D100" s="28" t="str">
        <f>IF(B100="","",VLOOKUP($B100,用語!$B$6:$H$369,3,0))</f>
        <v/>
      </c>
      <c r="E100" s="31" t="str">
        <f>IF(B100="","",VLOOKUP($B100,用語!$B$6:$H$369,4,0))</f>
        <v/>
      </c>
      <c r="F100" s="31" t="str">
        <f>IF(E100="","",VLOOKUP($B100,用語!$B$6:$H$369,7,0))</f>
        <v/>
      </c>
      <c r="G100" s="39" t="str">
        <f>IF(B100="","",VLOOKUP($B100,用語!$B$6:$J$369,8,0))</f>
        <v/>
      </c>
      <c r="H100" s="39" t="str">
        <f>IF(B100="","",VLOOKUP($B100,用語!$B$6:$J$369,9,0))</f>
        <v/>
      </c>
    </row>
    <row r="101" spans="1:8" ht="90" customHeight="1" x14ac:dyDescent="0.15">
      <c r="A101" s="12">
        <v>99</v>
      </c>
      <c r="B101" s="13" t="str">
        <f>IF(A101&lt;=抽出!$B$1,VLOOKUP(A101,抽出!$A$3:$B$300,2),"")</f>
        <v/>
      </c>
      <c r="C101" s="67" t="str">
        <f>IF(B101="","",VLOOKUP($B101,用語!$B$6:$J$369,2,0))</f>
        <v/>
      </c>
      <c r="D101" s="28" t="str">
        <f>IF(B101="","",VLOOKUP($B101,用語!$B$6:$H$369,3,0))</f>
        <v/>
      </c>
      <c r="E101" s="31" t="str">
        <f>IF(B101="","",VLOOKUP($B101,用語!$B$6:$H$369,4,0))</f>
        <v/>
      </c>
      <c r="F101" s="31" t="str">
        <f>IF(E101="","",VLOOKUP($B101,用語!$B$6:$H$369,7,0))</f>
        <v/>
      </c>
      <c r="G101" s="39" t="str">
        <f>IF(B101="","",VLOOKUP($B101,用語!$B$6:$J$369,8,0))</f>
        <v/>
      </c>
      <c r="H101" s="39" t="str">
        <f>IF(B101="","",VLOOKUP($B101,用語!$B$6:$J$369,9,0))</f>
        <v/>
      </c>
    </row>
    <row r="102" spans="1:8" ht="90" customHeight="1" x14ac:dyDescent="0.15">
      <c r="A102" s="12">
        <v>100</v>
      </c>
      <c r="B102" s="13" t="str">
        <f>IF(A102&lt;=抽出!$B$1,VLOOKUP(A102,抽出!$A$3:$B$300,2),"")</f>
        <v/>
      </c>
      <c r="C102" s="67" t="str">
        <f>IF(B102="","",VLOOKUP($B102,用語!$B$6:$J$369,2,0))</f>
        <v/>
      </c>
      <c r="D102" s="28" t="str">
        <f>IF(B102="","",VLOOKUP($B102,用語!$B$6:$H$369,3,0))</f>
        <v/>
      </c>
      <c r="E102" s="31" t="str">
        <f>IF(B102="","",VLOOKUP($B102,用語!$B$6:$H$369,4,0))</f>
        <v/>
      </c>
      <c r="F102" s="31" t="str">
        <f>IF(E102="","",VLOOKUP($B102,用語!$B$6:$H$369,7,0))</f>
        <v/>
      </c>
      <c r="G102" s="39" t="str">
        <f>IF(B102="","",VLOOKUP($B102,用語!$B$6:$J$369,8,0))</f>
        <v/>
      </c>
      <c r="H102" s="39" t="str">
        <f>IF(B102="","",VLOOKUP($B102,用語!$B$6:$J$369,9,0))</f>
        <v/>
      </c>
    </row>
    <row r="103" spans="1:8" ht="18" customHeight="1" x14ac:dyDescent="0.15">
      <c r="A103" s="12"/>
    </row>
    <row r="104" spans="1:8" ht="18" customHeight="1" x14ac:dyDescent="0.15">
      <c r="A104" s="12"/>
    </row>
    <row r="105" spans="1:8" ht="18" customHeight="1" x14ac:dyDescent="0.15">
      <c r="A105" s="12"/>
    </row>
    <row r="106" spans="1:8" ht="18" customHeight="1" x14ac:dyDescent="0.15">
      <c r="A106" s="12"/>
    </row>
    <row r="107" spans="1:8" ht="18" customHeight="1" x14ac:dyDescent="0.15">
      <c r="A107" s="12"/>
    </row>
    <row r="108" spans="1:8" ht="18" customHeight="1" x14ac:dyDescent="0.15">
      <c r="A108" s="12"/>
    </row>
    <row r="109" spans="1:8" ht="18" customHeight="1" x14ac:dyDescent="0.15">
      <c r="A109" s="12"/>
    </row>
    <row r="110" spans="1:8" ht="18" customHeight="1" x14ac:dyDescent="0.15">
      <c r="A110" s="12"/>
    </row>
    <row r="111" spans="1:8" ht="18" customHeight="1" x14ac:dyDescent="0.15">
      <c r="A111" s="12"/>
    </row>
    <row r="112" spans="1:8" ht="18" customHeight="1" x14ac:dyDescent="0.15">
      <c r="A112" s="12"/>
    </row>
    <row r="113" spans="1:1" ht="18" customHeight="1" x14ac:dyDescent="0.15">
      <c r="A113" s="12"/>
    </row>
    <row r="114" spans="1:1" ht="18" customHeight="1" x14ac:dyDescent="0.15">
      <c r="A114" s="12"/>
    </row>
    <row r="115" spans="1:1" ht="18" customHeight="1" x14ac:dyDescent="0.15">
      <c r="A115" s="12"/>
    </row>
    <row r="116" spans="1:1" ht="18" customHeight="1" x14ac:dyDescent="0.15">
      <c r="A116" s="12"/>
    </row>
    <row r="117" spans="1:1" ht="18" customHeight="1" x14ac:dyDescent="0.15">
      <c r="A117" s="12"/>
    </row>
    <row r="118" spans="1:1" ht="18" customHeight="1" x14ac:dyDescent="0.15">
      <c r="A118" s="12"/>
    </row>
    <row r="119" spans="1:1" ht="18" customHeight="1" x14ac:dyDescent="0.15">
      <c r="A119" s="12"/>
    </row>
    <row r="120" spans="1:1" ht="18" customHeight="1" x14ac:dyDescent="0.15">
      <c r="A120" s="12"/>
    </row>
    <row r="121" spans="1:1" ht="18" customHeight="1" x14ac:dyDescent="0.15">
      <c r="A121" s="12"/>
    </row>
    <row r="122" spans="1:1" ht="18" customHeight="1" x14ac:dyDescent="0.15">
      <c r="A122" s="12"/>
    </row>
    <row r="123" spans="1:1" ht="18" customHeight="1" x14ac:dyDescent="0.15">
      <c r="A123" s="12"/>
    </row>
    <row r="124" spans="1:1" ht="18" customHeight="1" x14ac:dyDescent="0.15">
      <c r="A124" s="12"/>
    </row>
    <row r="125" spans="1:1" ht="18" customHeight="1" x14ac:dyDescent="0.15">
      <c r="A125" s="12"/>
    </row>
    <row r="126" spans="1:1" ht="18" customHeight="1" x14ac:dyDescent="0.15">
      <c r="A126" s="12"/>
    </row>
    <row r="127" spans="1:1" ht="18" customHeight="1" x14ac:dyDescent="0.15">
      <c r="A127" s="12"/>
    </row>
    <row r="128" spans="1:1" ht="18" customHeight="1" x14ac:dyDescent="0.15">
      <c r="A128" s="12"/>
    </row>
    <row r="129" spans="1:1" ht="18" customHeight="1" x14ac:dyDescent="0.15">
      <c r="A129" s="12"/>
    </row>
    <row r="130" spans="1:1" ht="18" customHeight="1" x14ac:dyDescent="0.15">
      <c r="A130" s="12"/>
    </row>
    <row r="131" spans="1:1" ht="18" customHeight="1" x14ac:dyDescent="0.15">
      <c r="A131" s="12"/>
    </row>
    <row r="132" spans="1:1" ht="18" customHeight="1" x14ac:dyDescent="0.15">
      <c r="A132" s="12"/>
    </row>
    <row r="133" spans="1:1" ht="18" customHeight="1" x14ac:dyDescent="0.15">
      <c r="A133" s="12"/>
    </row>
    <row r="134" spans="1:1" ht="18" customHeight="1" x14ac:dyDescent="0.15">
      <c r="A134" s="12"/>
    </row>
    <row r="135" spans="1:1" ht="18" customHeight="1" x14ac:dyDescent="0.15">
      <c r="A135" s="12"/>
    </row>
    <row r="136" spans="1:1" ht="18" customHeight="1" x14ac:dyDescent="0.15">
      <c r="A136" s="12"/>
    </row>
    <row r="137" spans="1:1" ht="18" customHeight="1" x14ac:dyDescent="0.15">
      <c r="A137" s="12"/>
    </row>
    <row r="138" spans="1:1" ht="18" customHeight="1" x14ac:dyDescent="0.15">
      <c r="A138" s="12"/>
    </row>
    <row r="139" spans="1:1" ht="18" customHeight="1" x14ac:dyDescent="0.15">
      <c r="A139" s="12"/>
    </row>
    <row r="140" spans="1:1" ht="18" customHeight="1" x14ac:dyDescent="0.15">
      <c r="A140" s="12"/>
    </row>
    <row r="141" spans="1:1" ht="18" customHeight="1" x14ac:dyDescent="0.15">
      <c r="A141" s="12"/>
    </row>
    <row r="142" spans="1:1" ht="18" customHeight="1" x14ac:dyDescent="0.15">
      <c r="A142" s="12"/>
    </row>
    <row r="143" spans="1:1" ht="18" customHeight="1" x14ac:dyDescent="0.15">
      <c r="A143" s="12"/>
    </row>
    <row r="144" spans="1:1" ht="18" customHeight="1" x14ac:dyDescent="0.15">
      <c r="A144" s="12"/>
    </row>
    <row r="145" spans="1:1" ht="18" customHeight="1" x14ac:dyDescent="0.15">
      <c r="A145" s="12"/>
    </row>
    <row r="146" spans="1:1" ht="18" customHeight="1" x14ac:dyDescent="0.15">
      <c r="A146" s="12"/>
    </row>
    <row r="147" spans="1:1" ht="18" customHeight="1" x14ac:dyDescent="0.15">
      <c r="A147" s="12"/>
    </row>
    <row r="148" spans="1:1" ht="18" customHeight="1" x14ac:dyDescent="0.15">
      <c r="A148" s="12"/>
    </row>
    <row r="149" spans="1:1" ht="18" customHeight="1" x14ac:dyDescent="0.15">
      <c r="A149" s="12"/>
    </row>
    <row r="150" spans="1:1" ht="18" customHeight="1" x14ac:dyDescent="0.15">
      <c r="A150" s="12"/>
    </row>
    <row r="151" spans="1:1" ht="18" customHeight="1" x14ac:dyDescent="0.15">
      <c r="A151" s="12"/>
    </row>
    <row r="152" spans="1:1" ht="18" customHeight="1" x14ac:dyDescent="0.15">
      <c r="A152" s="12"/>
    </row>
    <row r="153" spans="1:1" ht="18" customHeight="1" x14ac:dyDescent="0.15">
      <c r="A153" s="12"/>
    </row>
    <row r="154" spans="1:1" ht="18" customHeight="1" x14ac:dyDescent="0.15">
      <c r="A154" s="12"/>
    </row>
    <row r="155" spans="1:1" ht="18" customHeight="1" x14ac:dyDescent="0.15">
      <c r="A155" s="12"/>
    </row>
    <row r="156" spans="1:1" ht="18" customHeight="1" x14ac:dyDescent="0.15">
      <c r="A156" s="12"/>
    </row>
    <row r="157" spans="1:1" ht="18" customHeight="1" x14ac:dyDescent="0.15">
      <c r="A157" s="12"/>
    </row>
    <row r="158" spans="1:1" ht="18" customHeight="1" x14ac:dyDescent="0.15">
      <c r="A158" s="12"/>
    </row>
    <row r="159" spans="1:1" ht="18" customHeight="1" x14ac:dyDescent="0.15">
      <c r="A159" s="12"/>
    </row>
    <row r="160" spans="1:1" ht="18" customHeight="1" x14ac:dyDescent="0.15">
      <c r="A160" s="12"/>
    </row>
    <row r="161" spans="1:1" ht="18" customHeight="1" x14ac:dyDescent="0.15">
      <c r="A161" s="12"/>
    </row>
    <row r="162" spans="1:1" ht="18" customHeight="1" x14ac:dyDescent="0.15">
      <c r="A162" s="12"/>
    </row>
    <row r="163" spans="1:1" ht="18" customHeight="1" x14ac:dyDescent="0.15">
      <c r="A163" s="12"/>
    </row>
    <row r="164" spans="1:1" ht="18" customHeight="1" x14ac:dyDescent="0.15">
      <c r="A164" s="12"/>
    </row>
    <row r="165" spans="1:1" ht="18" customHeight="1" x14ac:dyDescent="0.15">
      <c r="A165" s="12"/>
    </row>
    <row r="166" spans="1:1" ht="18" customHeight="1" x14ac:dyDescent="0.15">
      <c r="A166" s="12"/>
    </row>
    <row r="167" spans="1:1" ht="18" customHeight="1" x14ac:dyDescent="0.15">
      <c r="A167" s="12"/>
    </row>
    <row r="168" spans="1:1" ht="18" customHeight="1" x14ac:dyDescent="0.15">
      <c r="A168" s="12"/>
    </row>
    <row r="169" spans="1:1" ht="18" customHeight="1" x14ac:dyDescent="0.15">
      <c r="A169" s="12"/>
    </row>
    <row r="170" spans="1:1" ht="18" customHeight="1" x14ac:dyDescent="0.15">
      <c r="A170" s="12"/>
    </row>
    <row r="171" spans="1:1" ht="18" customHeight="1" x14ac:dyDescent="0.15">
      <c r="A171" s="12"/>
    </row>
    <row r="172" spans="1:1" ht="18" customHeight="1" x14ac:dyDescent="0.15">
      <c r="A172" s="12"/>
    </row>
    <row r="173" spans="1:1" ht="18" customHeight="1" x14ac:dyDescent="0.15">
      <c r="A173" s="12"/>
    </row>
    <row r="174" spans="1:1" ht="18" customHeight="1" x14ac:dyDescent="0.15">
      <c r="A174" s="12"/>
    </row>
    <row r="175" spans="1:1" ht="18" customHeight="1" x14ac:dyDescent="0.15">
      <c r="A175" s="12"/>
    </row>
    <row r="176" spans="1:1" ht="18" customHeight="1" x14ac:dyDescent="0.15">
      <c r="A176" s="12"/>
    </row>
    <row r="177" spans="1:1" ht="18" customHeight="1" x14ac:dyDescent="0.15">
      <c r="A177" s="12"/>
    </row>
    <row r="178" spans="1:1" ht="18" customHeight="1" x14ac:dyDescent="0.15">
      <c r="A178" s="12"/>
    </row>
    <row r="179" spans="1:1" ht="18" customHeight="1" x14ac:dyDescent="0.15">
      <c r="A179" s="12"/>
    </row>
    <row r="180" spans="1:1" ht="18" customHeight="1" x14ac:dyDescent="0.15">
      <c r="A180" s="12"/>
    </row>
    <row r="181" spans="1:1" ht="18" customHeight="1" x14ac:dyDescent="0.15">
      <c r="A181" s="12"/>
    </row>
    <row r="182" spans="1:1" ht="18" customHeight="1" x14ac:dyDescent="0.15">
      <c r="A182" s="12"/>
    </row>
    <row r="183" spans="1:1" ht="18" customHeight="1" x14ac:dyDescent="0.15">
      <c r="A183" s="12"/>
    </row>
    <row r="184" spans="1:1" ht="18" customHeight="1" x14ac:dyDescent="0.15">
      <c r="A184" s="12"/>
    </row>
    <row r="185" spans="1:1" ht="18" customHeight="1" x14ac:dyDescent="0.15">
      <c r="A185" s="12"/>
    </row>
    <row r="186" spans="1:1" ht="18" customHeight="1" x14ac:dyDescent="0.15">
      <c r="A186" s="12"/>
    </row>
    <row r="187" spans="1:1" ht="18" customHeight="1" x14ac:dyDescent="0.15">
      <c r="A187" s="12"/>
    </row>
    <row r="188" spans="1:1" ht="18" customHeight="1" x14ac:dyDescent="0.15">
      <c r="A188" s="12"/>
    </row>
    <row r="189" spans="1:1" ht="18" customHeight="1" x14ac:dyDescent="0.15">
      <c r="A189" s="12"/>
    </row>
    <row r="190" spans="1:1" ht="18" customHeight="1" x14ac:dyDescent="0.15">
      <c r="A190" s="12"/>
    </row>
    <row r="191" spans="1:1" ht="18" customHeight="1" x14ac:dyDescent="0.15">
      <c r="A191" s="12"/>
    </row>
    <row r="192" spans="1:1" ht="18" customHeight="1" x14ac:dyDescent="0.15">
      <c r="A192" s="12"/>
    </row>
    <row r="193" spans="1:1" ht="18" customHeight="1" x14ac:dyDescent="0.15">
      <c r="A193" s="12"/>
    </row>
    <row r="194" spans="1:1" ht="18" customHeight="1" x14ac:dyDescent="0.15">
      <c r="A194" s="12"/>
    </row>
    <row r="195" spans="1:1" ht="18" customHeight="1" x14ac:dyDescent="0.15">
      <c r="A195" s="12"/>
    </row>
    <row r="196" spans="1:1" ht="18" customHeight="1" x14ac:dyDescent="0.15">
      <c r="A196" s="12"/>
    </row>
    <row r="197" spans="1:1" ht="18" customHeight="1" x14ac:dyDescent="0.15">
      <c r="A197" s="12"/>
    </row>
    <row r="198" spans="1:1" ht="18" customHeight="1" x14ac:dyDescent="0.15">
      <c r="A198" s="12"/>
    </row>
    <row r="199" spans="1:1" ht="18" customHeight="1" x14ac:dyDescent="0.15">
      <c r="A199" s="12"/>
    </row>
    <row r="200" spans="1:1" ht="18" customHeight="1" x14ac:dyDescent="0.15">
      <c r="A200" s="12"/>
    </row>
    <row r="201" spans="1:1" ht="18" customHeight="1" x14ac:dyDescent="0.15">
      <c r="A201" s="12"/>
    </row>
    <row r="202" spans="1:1" ht="18" customHeight="1" x14ac:dyDescent="0.15">
      <c r="A202" s="12"/>
    </row>
    <row r="203" spans="1:1" ht="18" customHeight="1" x14ac:dyDescent="0.15">
      <c r="A203" s="12"/>
    </row>
    <row r="204" spans="1:1" ht="18" customHeight="1" x14ac:dyDescent="0.15">
      <c r="A204" s="12"/>
    </row>
  </sheetData>
  <mergeCells count="1">
    <mergeCell ref="B1:D1"/>
  </mergeCells>
  <phoneticPr fontId="1"/>
  <conditionalFormatting sqref="D2 E3:E231 F3:H102">
    <cfRule type="cellIs" dxfId="11" priority="1" stopIfTrue="1" operator="between">
      <formula>1</formula>
      <formula>2</formula>
    </cfRule>
  </conditionalFormatting>
  <dataValidations count="2">
    <dataValidation imeMode="off" allowBlank="1" showInputMessage="1" showErrorMessage="1" sqref="F2:H2"/>
    <dataValidation allowBlank="1" showErrorMessage="1" sqref="E1 A1:A1048576 B3:E65536 B1:C1 F3:H102"/>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51"/>
  </sheetPr>
  <dimension ref="A1:I204"/>
  <sheetViews>
    <sheetView topLeftCell="A4" zoomScaleNormal="100" workbookViewId="0">
      <selection activeCell="F4" sqref="F4:F5"/>
    </sheetView>
  </sheetViews>
  <sheetFormatPr defaultColWidth="9" defaultRowHeight="18" customHeight="1" x14ac:dyDescent="0.15"/>
  <cols>
    <col min="1" max="1" width="3.75" style="3" customWidth="1"/>
    <col min="2" max="2" width="4.5" style="2" bestFit="1" customWidth="1"/>
    <col min="3" max="3" width="3.375" style="2" bestFit="1" customWidth="1"/>
    <col min="4" max="4" width="12.5" style="66" customWidth="1"/>
    <col min="5" max="5" width="12.5" style="2" customWidth="1"/>
    <col min="6" max="6" width="75" style="11" customWidth="1"/>
    <col min="7" max="16384" width="9" style="11"/>
  </cols>
  <sheetData>
    <row r="1" spans="1:9" ht="30" customHeight="1" x14ac:dyDescent="0.15">
      <c r="A1" s="12"/>
      <c r="B1" s="139" t="str">
        <f>リスト!C4</f>
        <v>学務</v>
      </c>
      <c r="C1" s="139"/>
      <c r="D1" s="139"/>
      <c r="G1" s="35">
        <f>COUNT($B$3:$B$102)</f>
        <v>7</v>
      </c>
      <c r="H1" s="36" t="s">
        <v>5</v>
      </c>
      <c r="I1" s="11" t="s">
        <v>37</v>
      </c>
    </row>
    <row r="2" spans="1:9" ht="23.25" customHeight="1" x14ac:dyDescent="0.15">
      <c r="A2" s="12"/>
      <c r="B2" s="29" t="s">
        <v>28</v>
      </c>
      <c r="C2" s="29"/>
      <c r="D2" s="65" t="s">
        <v>26</v>
      </c>
      <c r="E2" s="30" t="s">
        <v>27</v>
      </c>
      <c r="F2" s="4" t="s">
        <v>30</v>
      </c>
      <c r="G2" s="34" t="s">
        <v>0</v>
      </c>
      <c r="H2" s="34" t="s">
        <v>1</v>
      </c>
    </row>
    <row r="3" spans="1:9" ht="90" customHeight="1" x14ac:dyDescent="0.15">
      <c r="A3" s="12">
        <v>1</v>
      </c>
      <c r="B3" s="13">
        <f>IF(A3&lt;=抽出!$D$1,VLOOKUP(A3,抽出!$C$3:$D$300,2),"")</f>
        <v>70</v>
      </c>
      <c r="C3" s="67" t="str">
        <f>IF(B3="","",VLOOKUP($B3,用語!$B$6:$J$369,2,0))</f>
        <v>こ</v>
      </c>
      <c r="D3" s="28" t="str">
        <f>IF(B3="","",VLOOKUP($B3,用語!$B$6:$J$369,3,0))</f>
        <v>雇用保険</v>
      </c>
      <c r="E3" s="31" t="str">
        <f>IF(B3="","",VLOOKUP($B3,用語!$B$6:$J$369,4,0))</f>
        <v>こようほけん</v>
      </c>
      <c r="F3" s="31" t="str">
        <f>IF(B3="","",VLOOKUP($B3,用語!$B$6:$J$369,7,0))</f>
        <v>雇用保険は政府が管掌する保険制度。
原則として強制保険。保険料は事業主と労働者の双方が負担する。
再任用職員、会計年度任用職員も以下の場合は対象となる。
○３１日以上の雇用見込みがある
○１週間の所定労働時間が２０時間以上</v>
      </c>
      <c r="G3" s="39" t="str">
        <f>IF(F3="","",VLOOKUP($B3,用語!$B$6:$J$369,8,0))</f>
        <v>.</v>
      </c>
      <c r="H3" s="39" t="str">
        <f>IF(B3="","",VLOOKUP($B3,用語!$B$6:$J$369,9,0))</f>
        <v>.</v>
      </c>
    </row>
    <row r="4" spans="1:9" ht="90" customHeight="1" x14ac:dyDescent="0.15">
      <c r="A4" s="12">
        <v>2</v>
      </c>
      <c r="B4" s="13">
        <f>IF(A4&lt;=抽出!$D$1,VLOOKUP(A4,抽出!$C$3:$D$300,2),"")</f>
        <v>77</v>
      </c>
      <c r="C4" s="67" t="str">
        <f>IF(B4="","",VLOOKUP($B4,用語!$B$6:$J$369,2,0))</f>
        <v>し</v>
      </c>
      <c r="D4" s="28" t="str">
        <f>IF(B4="","",VLOOKUP($B4,用語!$B$6:$H$369,3,0))</f>
        <v>事故欠</v>
      </c>
      <c r="E4" s="31" t="str">
        <f>IF(B4="","",VLOOKUP($B4,用語!$B$6:$H$369,4,0))</f>
        <v>じこけつ</v>
      </c>
      <c r="F4" s="31" t="str">
        <f>IF(E4="","",VLOOKUP($B4,用語!$B$6:$H$369,7,0))</f>
        <v>出席簿の「事故欠席」の略。
児童生徒の出席簿等に関する用語。
病気・忌引き・出停・その他学校が認める理由以外の理由で、主として家庭の都合により欠席する場合に使う。
病気以外で欠席したとき「事故欠席」になる。（出席停止・忌引きは除く）</v>
      </c>
      <c r="G4" s="39" t="str">
        <f>IF(B4="","",VLOOKUP($B4,用語!$B$6:$J$369,8,0))</f>
        <v>.</v>
      </c>
      <c r="H4" s="39" t="str">
        <f>IF(B4="","",VLOOKUP($B4,用語!$B$6:$J$369,9,0))</f>
        <v>.</v>
      </c>
    </row>
    <row r="5" spans="1:9" ht="90" customHeight="1" x14ac:dyDescent="0.15">
      <c r="A5" s="12">
        <v>3</v>
      </c>
      <c r="B5" s="13">
        <f>IF(A5&lt;=抽出!$D$1,VLOOKUP(A5,抽出!$C$3:$D$300,2),"")</f>
        <v>84</v>
      </c>
      <c r="C5" s="67" t="str">
        <f>IF(B5="","",VLOOKUP($B5,用語!$B$6:$J$369,2,0))</f>
        <v>し</v>
      </c>
      <c r="D5" s="28" t="str">
        <f>IF(B5="","",VLOOKUP($B5,用語!$B$6:$H$369,3,0))</f>
        <v>指導要録</v>
      </c>
      <c r="E5" s="31" t="str">
        <f>IF(B5="","",VLOOKUP($B5,用語!$B$6:$H$369,4,0))</f>
        <v>しどうようろく</v>
      </c>
      <c r="F5" s="31" t="str">
        <f>IF(E5="","",VLOOKUP($B5,用語!$B$6:$H$369,7,0))</f>
        <v>児童生徒の学籍並びに指導の過程及び結果の要約を記録し、指導及び外部に対する証明等に役立たせるための原簿。
様式１：学籍に関する記録・・・２０年間保存
様式２：指導に関する記録・・・　５年間保存</v>
      </c>
      <c r="G5" s="39" t="str">
        <f>IF(B5="","",VLOOKUP($B5,用語!$B$6:$J$369,8,0))</f>
        <v>学校教育法施行規則第24条第1項</v>
      </c>
      <c r="H5" s="39" t="str">
        <f>IF(B5="","",VLOOKUP($B5,用語!$B$6:$J$369,9,0))</f>
        <v>.</v>
      </c>
    </row>
    <row r="6" spans="1:9" ht="90" customHeight="1" x14ac:dyDescent="0.15">
      <c r="A6" s="12">
        <v>4</v>
      </c>
      <c r="B6" s="13">
        <f>IF(A6&lt;=抽出!$D$1,VLOOKUP(A6,抽出!$C$3:$D$300,2),"")</f>
        <v>91</v>
      </c>
      <c r="C6" s="67" t="str">
        <f>IF(B6="","",VLOOKUP($B6,用語!$B$6:$J$369,2,0))</f>
        <v>し</v>
      </c>
      <c r="D6" s="28" t="str">
        <f>IF(B6="","",VLOOKUP($B6,用語!$B$6:$H$369,3,0))</f>
        <v>出停</v>
      </c>
      <c r="E6" s="31" t="str">
        <f>IF(B6="","",VLOOKUP($B6,用語!$B$6:$H$369,4,0))</f>
        <v>しゅってい</v>
      </c>
      <c r="F6" s="31" t="str">
        <f>IF(E6="","",VLOOKUP($B6,用語!$B$6:$H$369,7,0))</f>
        <v>出席停止の略。
素行不良による停止と病気の蔓延を防ぐための停止がある。指定されている伝染性の病気に感染した場合は、医師の了解があるまで、出席をさせない事ができる。この間出席すべき日数には入れず、欠席扱いにはならない。</v>
      </c>
      <c r="G6" s="39" t="str">
        <f>IF(B6="","",VLOOKUP($B6,用語!$B$6:$J$369,8,0))</f>
        <v>.</v>
      </c>
      <c r="H6" s="39" t="str">
        <f>IF(B6="","",VLOOKUP($B6,用語!$B$6:$J$369,9,0))</f>
        <v>.</v>
      </c>
    </row>
    <row r="7" spans="1:9" ht="90" customHeight="1" x14ac:dyDescent="0.15">
      <c r="A7" s="12">
        <v>5</v>
      </c>
      <c r="B7" s="13">
        <f>IF(A7&lt;=抽出!$D$1,VLOOKUP(A7,抽出!$C$3:$D$300,2),"")</f>
        <v>92</v>
      </c>
      <c r="C7" s="67" t="str">
        <f>IF(B7="","",VLOOKUP($B7,用語!$B$6:$J$369,2,0))</f>
        <v>し</v>
      </c>
      <c r="D7" s="28" t="str">
        <f>IF(B7="","",VLOOKUP($B7,用語!$B$6:$H$369,3,0))</f>
        <v>準要保護</v>
      </c>
      <c r="E7" s="31" t="str">
        <f>IF(B7="","",VLOOKUP($B7,用語!$B$6:$H$369,4,0))</f>
        <v>じゅんようほご</v>
      </c>
      <c r="F7" s="31" t="str">
        <f>IF(E7="","",VLOOKUP($B7,用語!$B$6:$H$369,7,0))</f>
        <v>準要保護児童生徒とは、保護者が生活保護法第６条第２項に規定する要保護に準ずる程度に困窮していると認められているものをいい、校長の報告のもとに認定要領を参考にして教育委員会が認定した児童生徒をいう。
要保護・準要保護児童生徒就学援助制度とは、生活保護を必要とする世帯、または生活保護に準じた保護が必要な世帯の児童・生徒に対し、義務教育を円滑に実施することができるよう、学用品費や給食費、修学旅行費など一定の援助を行う支援制度。</v>
      </c>
      <c r="G7" s="39" t="str">
        <f>IF(B7="","",VLOOKUP($B7,用語!$B$6:$J$369,8,0))</f>
        <v>.</v>
      </c>
      <c r="H7" s="39" t="str">
        <f>IF(B7="","",VLOOKUP($B7,用語!$B$6:$J$369,9,0))</f>
        <v>.</v>
      </c>
    </row>
    <row r="8" spans="1:9" ht="90" customHeight="1" x14ac:dyDescent="0.15">
      <c r="A8" s="12">
        <v>6</v>
      </c>
      <c r="B8" s="13">
        <f>IF(A8&lt;=抽出!$D$1,VLOOKUP(A8,抽出!$C$3:$D$300,2),"")</f>
        <v>147</v>
      </c>
      <c r="C8" s="67" t="str">
        <f>IF(B8="","",VLOOKUP($B8,用語!$B$6:$J$369,2,0))</f>
        <v>ひ</v>
      </c>
      <c r="D8" s="28" t="str">
        <f>IF(B8="","",VLOOKUP($B8,用語!$B$6:$H$369,3,0))</f>
        <v>病欠</v>
      </c>
      <c r="E8" s="31" t="str">
        <f>IF(B8="","",VLOOKUP($B8,用語!$B$6:$H$369,4,0))</f>
        <v>びょうけつ</v>
      </c>
      <c r="F8" s="31" t="str">
        <f>IF(E8="","",VLOOKUP($B8,用語!$B$6:$H$369,7,0))</f>
        <v>児童生徒の出席簿等に関する用語。
病気による欠席。</v>
      </c>
      <c r="G8" s="39" t="str">
        <f>IF(B8="","",VLOOKUP($B8,用語!$B$6:$J$369,8,0))</f>
        <v>.</v>
      </c>
      <c r="H8" s="39" t="str">
        <f>IF(B8="","",VLOOKUP($B8,用語!$B$6:$J$369,9,0))</f>
        <v>.</v>
      </c>
    </row>
    <row r="9" spans="1:9" ht="90" customHeight="1" x14ac:dyDescent="0.15">
      <c r="A9" s="12">
        <v>7</v>
      </c>
      <c r="B9" s="13">
        <f>IF(A9&lt;=抽出!$D$1,VLOOKUP(A9,抽出!$C$3:$D$300,2),"")</f>
        <v>157</v>
      </c>
      <c r="C9" s="67" t="str">
        <f>IF(B9="","",VLOOKUP($B9,用語!$B$6:$J$369,2,0))</f>
        <v>ふ</v>
      </c>
      <c r="D9" s="28" t="str">
        <f>IF(B9="","",VLOOKUP($B9,用語!$B$6:$H$369,3,0))</f>
        <v>振替</v>
      </c>
      <c r="E9" s="31" t="str">
        <f>IF(B9="","",VLOOKUP($B9,用語!$B$6:$H$369,4,0))</f>
        <v>ふりかえ</v>
      </c>
      <c r="F9" s="31" t="str">
        <f>IF(E9="","",VLOOKUP($B9,用語!$B$6:$H$369,7,0))</f>
        <v>勤務を割り振られていない週休日等に勤務を命令し、代わりの勤務日に勤務をしなかった場合、学校行事や引率など児童生徒が関わる場合にとられる処置。
代わりに休業した日(平日)の学校日誌・出席簿・出勤簿は｢振替｣と表示する。
週休日等に出張の場合は、振替をするのではなく、時間外業務の扱いをする事が多い。</v>
      </c>
      <c r="G9" s="39" t="str">
        <f>IF(B9="","",VLOOKUP($B9,用語!$B$6:$J$369,8,0))</f>
        <v>.</v>
      </c>
      <c r="H9" s="39" t="str">
        <f>IF(B9="","",VLOOKUP($B9,用語!$B$6:$J$369,9,0))</f>
        <v>.</v>
      </c>
    </row>
    <row r="10" spans="1:9" ht="90" customHeight="1" x14ac:dyDescent="0.15">
      <c r="A10" s="12">
        <v>8</v>
      </c>
      <c r="B10" s="13" t="str">
        <f>IF(A10&lt;=抽出!$D$1,VLOOKUP(A10,抽出!$C$3:$D$300,2),"")</f>
        <v/>
      </c>
      <c r="C10" s="67" t="str">
        <f>IF(B10="","",VLOOKUP($B10,用語!$B$6:$J$369,2,0))</f>
        <v/>
      </c>
      <c r="D10" s="28" t="str">
        <f>IF(B10="","",VLOOKUP($B10,用語!$B$6:$H$369,3,0))</f>
        <v/>
      </c>
      <c r="E10" s="31" t="str">
        <f>IF(B10="","",VLOOKUP($B10,用語!$B$6:$H$369,4,0))</f>
        <v/>
      </c>
      <c r="F10" s="31" t="str">
        <f>IF(E10="","",VLOOKUP($B10,用語!$B$6:$H$369,7,0))</f>
        <v/>
      </c>
      <c r="G10" s="39" t="str">
        <f>IF(B10="","",VLOOKUP($B10,用語!$B$6:$J$369,8,0))</f>
        <v/>
      </c>
      <c r="H10" s="39" t="str">
        <f>IF(B10="","",VLOOKUP($B10,用語!$B$6:$J$369,9,0))</f>
        <v/>
      </c>
    </row>
    <row r="11" spans="1:9" ht="90" customHeight="1" x14ac:dyDescent="0.15">
      <c r="A11" s="12">
        <v>9</v>
      </c>
      <c r="B11" s="13" t="str">
        <f>IF(A11&lt;=抽出!$D$1,VLOOKUP(A11,抽出!$C$3:$D$300,2),"")</f>
        <v/>
      </c>
      <c r="C11" s="67" t="str">
        <f>IF(B11="","",VLOOKUP($B11,用語!$B$6:$J$369,2,0))</f>
        <v/>
      </c>
      <c r="D11" s="28" t="str">
        <f>IF(B11="","",VLOOKUP($B11,用語!$B$6:$H$369,3,0))</f>
        <v/>
      </c>
      <c r="E11" s="31" t="str">
        <f>IF(B11="","",VLOOKUP($B11,用語!$B$6:$H$369,4,0))</f>
        <v/>
      </c>
      <c r="F11" s="31" t="str">
        <f>IF(E11="","",VLOOKUP($B11,用語!$B$6:$H$369,7,0))</f>
        <v/>
      </c>
      <c r="G11" s="39" t="str">
        <f>IF(B11="","",VLOOKUP($B11,用語!$B$6:$J$369,8,0))</f>
        <v/>
      </c>
      <c r="H11" s="39" t="str">
        <f>IF(B11="","",VLOOKUP($B11,用語!$B$6:$J$369,9,0))</f>
        <v/>
      </c>
    </row>
    <row r="12" spans="1:9" ht="90" customHeight="1" x14ac:dyDescent="0.15">
      <c r="A12" s="12">
        <v>10</v>
      </c>
      <c r="B12" s="13" t="str">
        <f>IF(A12&lt;=抽出!$D$1,VLOOKUP(A12,抽出!$C$3:$D$300,2),"")</f>
        <v/>
      </c>
      <c r="C12" s="67" t="str">
        <f>IF(B12="","",VLOOKUP($B12,用語!$B$6:$J$369,2,0))</f>
        <v/>
      </c>
      <c r="D12" s="28" t="str">
        <f>IF(B12="","",VLOOKUP($B12,用語!$B$6:$H$369,3,0))</f>
        <v/>
      </c>
      <c r="E12" s="31" t="str">
        <f>IF(B12="","",VLOOKUP($B12,用語!$B$6:$H$369,4,0))</f>
        <v/>
      </c>
      <c r="F12" s="31" t="str">
        <f>IF(E12="","",VLOOKUP($B12,用語!$B$6:$H$369,7,0))</f>
        <v/>
      </c>
      <c r="G12" s="39" t="str">
        <f>IF(B12="","",VLOOKUP($B12,用語!$B$6:$J$369,8,0))</f>
        <v/>
      </c>
      <c r="H12" s="39" t="str">
        <f>IF(B12="","",VLOOKUP($B12,用語!$B$6:$J$369,9,0))</f>
        <v/>
      </c>
    </row>
    <row r="13" spans="1:9" ht="90" customHeight="1" x14ac:dyDescent="0.15">
      <c r="A13" s="12">
        <v>11</v>
      </c>
      <c r="B13" s="13" t="str">
        <f>IF(A13&lt;=抽出!$D$1,VLOOKUP(A13,抽出!$C$3:$D$300,2),"")</f>
        <v/>
      </c>
      <c r="C13" s="67" t="str">
        <f>IF(B13="","",VLOOKUP($B13,用語!$B$6:$J$369,2,0))</f>
        <v/>
      </c>
      <c r="D13" s="28" t="str">
        <f>IF(B13="","",VLOOKUP($B13,用語!$B$6:$H$369,3,0))</f>
        <v/>
      </c>
      <c r="E13" s="31" t="str">
        <f>IF(B13="","",VLOOKUP($B13,用語!$B$6:$H$369,4,0))</f>
        <v/>
      </c>
      <c r="F13" s="31" t="str">
        <f>IF(E13="","",VLOOKUP($B13,用語!$B$6:$H$369,7,0))</f>
        <v/>
      </c>
      <c r="G13" s="39" t="str">
        <f>IF(B13="","",VLOOKUP($B13,用語!$B$6:$J$369,8,0))</f>
        <v/>
      </c>
      <c r="H13" s="39" t="str">
        <f>IF(B13="","",VLOOKUP($B13,用語!$B$6:$J$369,9,0))</f>
        <v/>
      </c>
    </row>
    <row r="14" spans="1:9" ht="90" customHeight="1" x14ac:dyDescent="0.15">
      <c r="A14" s="12">
        <v>12</v>
      </c>
      <c r="B14" s="13" t="str">
        <f>IF(A14&lt;=抽出!$D$1,VLOOKUP(A14,抽出!$C$3:$D$300,2),"")</f>
        <v/>
      </c>
      <c r="C14" s="67" t="str">
        <f>IF(B14="","",VLOOKUP($B14,用語!$B$6:$J$369,2,0))</f>
        <v/>
      </c>
      <c r="D14" s="28" t="str">
        <f>IF(B14="","",VLOOKUP($B14,用語!$B$6:$H$369,3,0))</f>
        <v/>
      </c>
      <c r="E14" s="31" t="str">
        <f>IF(B14="","",VLOOKUP($B14,用語!$B$6:$H$369,4,0))</f>
        <v/>
      </c>
      <c r="F14" s="31" t="str">
        <f>IF(E14="","",VLOOKUP($B14,用語!$B$6:$H$369,7,0))</f>
        <v/>
      </c>
      <c r="G14" s="39" t="str">
        <f>IF(B14="","",VLOOKUP($B14,用語!$B$6:$J$369,8,0))</f>
        <v/>
      </c>
      <c r="H14" s="39" t="str">
        <f>IF(B14="","",VLOOKUP($B14,用語!$B$6:$J$369,9,0))</f>
        <v/>
      </c>
    </row>
    <row r="15" spans="1:9" ht="90" customHeight="1" x14ac:dyDescent="0.15">
      <c r="A15" s="12">
        <v>13</v>
      </c>
      <c r="B15" s="13" t="str">
        <f>IF(A15&lt;=抽出!$D$1,VLOOKUP(A15,抽出!$C$3:$D$300,2),"")</f>
        <v/>
      </c>
      <c r="C15" s="67" t="str">
        <f>IF(B15="","",VLOOKUP($B15,用語!$B$6:$J$369,2,0))</f>
        <v/>
      </c>
      <c r="D15" s="28" t="str">
        <f>IF(B15="","",VLOOKUP($B15,用語!$B$6:$H$369,3,0))</f>
        <v/>
      </c>
      <c r="E15" s="31" t="str">
        <f>IF(B15="","",VLOOKUP($B15,用語!$B$6:$H$369,4,0))</f>
        <v/>
      </c>
      <c r="F15" s="31" t="str">
        <f>IF(E15="","",VLOOKUP($B15,用語!$B$6:$H$369,7,0))</f>
        <v/>
      </c>
      <c r="G15" s="39" t="str">
        <f>IF(B15="","",VLOOKUP($B15,用語!$B$6:$J$369,8,0))</f>
        <v/>
      </c>
      <c r="H15" s="39" t="str">
        <f>IF(B15="","",VLOOKUP($B15,用語!$B$6:$J$369,9,0))</f>
        <v/>
      </c>
    </row>
    <row r="16" spans="1:9" ht="90" customHeight="1" x14ac:dyDescent="0.15">
      <c r="A16" s="12">
        <v>14</v>
      </c>
      <c r="B16" s="13" t="str">
        <f>IF(A16&lt;=抽出!$D$1,VLOOKUP(A16,抽出!$C$3:$D$300,2),"")</f>
        <v/>
      </c>
      <c r="C16" s="67" t="str">
        <f>IF(B16="","",VLOOKUP($B16,用語!$B$6:$J$369,2,0))</f>
        <v/>
      </c>
      <c r="D16" s="28" t="str">
        <f>IF(B16="","",VLOOKUP($B16,用語!$B$6:$H$369,3,0))</f>
        <v/>
      </c>
      <c r="E16" s="31" t="str">
        <f>IF(B16="","",VLOOKUP($B16,用語!$B$6:$H$369,4,0))</f>
        <v/>
      </c>
      <c r="F16" s="31" t="str">
        <f>IF(E16="","",VLOOKUP($B16,用語!$B$6:$H$369,7,0))</f>
        <v/>
      </c>
      <c r="G16" s="39" t="str">
        <f>IF(B16="","",VLOOKUP($B16,用語!$B$6:$J$369,8,0))</f>
        <v/>
      </c>
      <c r="H16" s="39" t="str">
        <f>IF(B16="","",VLOOKUP($B16,用語!$B$6:$J$369,9,0))</f>
        <v/>
      </c>
    </row>
    <row r="17" spans="1:8" ht="90" customHeight="1" x14ac:dyDescent="0.15">
      <c r="A17" s="12">
        <v>15</v>
      </c>
      <c r="B17" s="13" t="str">
        <f>IF(A17&lt;=抽出!$D$1,VLOOKUP(A17,抽出!$C$3:$D$300,2),"")</f>
        <v/>
      </c>
      <c r="C17" s="67" t="str">
        <f>IF(B17="","",VLOOKUP($B17,用語!$B$6:$J$369,2,0))</f>
        <v/>
      </c>
      <c r="D17" s="28" t="str">
        <f>IF(B17="","",VLOOKUP($B17,用語!$B$6:$H$369,3,0))</f>
        <v/>
      </c>
      <c r="E17" s="31" t="str">
        <f>IF(B17="","",VLOOKUP($B17,用語!$B$6:$H$369,4,0))</f>
        <v/>
      </c>
      <c r="F17" s="31" t="str">
        <f>IF(E17="","",VLOOKUP($B17,用語!$B$6:$H$369,7,0))</f>
        <v/>
      </c>
      <c r="G17" s="39" t="str">
        <f>IF(B17="","",VLOOKUP($B17,用語!$B$6:$J$369,8,0))</f>
        <v/>
      </c>
      <c r="H17" s="39" t="str">
        <f>IF(B17="","",VLOOKUP($B17,用語!$B$6:$J$369,9,0))</f>
        <v/>
      </c>
    </row>
    <row r="18" spans="1:8" ht="90" customHeight="1" x14ac:dyDescent="0.15">
      <c r="A18" s="12">
        <v>16</v>
      </c>
      <c r="B18" s="13" t="str">
        <f>IF(A18&lt;=抽出!$D$1,VLOOKUP(A18,抽出!$C$3:$D$300,2),"")</f>
        <v/>
      </c>
      <c r="C18" s="67" t="str">
        <f>IF(B18="","",VLOOKUP($B18,用語!$B$6:$J$369,2,0))</f>
        <v/>
      </c>
      <c r="D18" s="28" t="str">
        <f>IF(B18="","",VLOOKUP($B18,用語!$B$6:$H$369,3,0))</f>
        <v/>
      </c>
      <c r="E18" s="31" t="str">
        <f>IF(B18="","",VLOOKUP($B18,用語!$B$6:$H$369,4,0))</f>
        <v/>
      </c>
      <c r="F18" s="31" t="str">
        <f>IF(E18="","",VLOOKUP($B18,用語!$B$6:$H$369,7,0))</f>
        <v/>
      </c>
      <c r="G18" s="39" t="str">
        <f>IF(B18="","",VLOOKUP($B18,用語!$B$6:$J$369,8,0))</f>
        <v/>
      </c>
      <c r="H18" s="39" t="str">
        <f>IF(B18="","",VLOOKUP($B18,用語!$B$6:$J$369,9,0))</f>
        <v/>
      </c>
    </row>
    <row r="19" spans="1:8" ht="90" customHeight="1" x14ac:dyDescent="0.15">
      <c r="A19" s="12">
        <v>17</v>
      </c>
      <c r="B19" s="13" t="str">
        <f>IF(A19&lt;=抽出!$D$1,VLOOKUP(A19,抽出!$C$3:$D$300,2),"")</f>
        <v/>
      </c>
      <c r="C19" s="67" t="str">
        <f>IF(B19="","",VLOOKUP($B19,用語!$B$6:$J$369,2,0))</f>
        <v/>
      </c>
      <c r="D19" s="28" t="str">
        <f>IF(B19="","",VLOOKUP($B19,用語!$B$6:$H$369,3,0))</f>
        <v/>
      </c>
      <c r="E19" s="31" t="str">
        <f>IF(B19="","",VLOOKUP($B19,用語!$B$6:$H$369,4,0))</f>
        <v/>
      </c>
      <c r="F19" s="31" t="str">
        <f>IF(E19="","",VLOOKUP($B19,用語!$B$6:$H$369,7,0))</f>
        <v/>
      </c>
      <c r="G19" s="39" t="str">
        <f>IF(B19="","",VLOOKUP($B19,用語!$B$6:$J$369,8,0))</f>
        <v/>
      </c>
      <c r="H19" s="39" t="str">
        <f>IF(B19="","",VLOOKUP($B19,用語!$B$6:$J$369,9,0))</f>
        <v/>
      </c>
    </row>
    <row r="20" spans="1:8" ht="90" customHeight="1" x14ac:dyDescent="0.15">
      <c r="A20" s="12">
        <v>18</v>
      </c>
      <c r="B20" s="13" t="str">
        <f>IF(A20&lt;=抽出!$D$1,VLOOKUP(A20,抽出!$C$3:$D$300,2),"")</f>
        <v/>
      </c>
      <c r="C20" s="67" t="str">
        <f>IF(B20="","",VLOOKUP($B20,用語!$B$6:$J$369,2,0))</f>
        <v/>
      </c>
      <c r="D20" s="28" t="str">
        <f>IF(B20="","",VLOOKUP($B20,用語!$B$6:$H$369,3,0))</f>
        <v/>
      </c>
      <c r="E20" s="31" t="str">
        <f>IF(B20="","",VLOOKUP($B20,用語!$B$6:$H$369,4,0))</f>
        <v/>
      </c>
      <c r="F20" s="31" t="str">
        <f>IF(E20="","",VLOOKUP($B20,用語!$B$6:$H$369,7,0))</f>
        <v/>
      </c>
      <c r="G20" s="39" t="str">
        <f>IF(B20="","",VLOOKUP($B20,用語!$B$6:$J$369,8,0))</f>
        <v/>
      </c>
      <c r="H20" s="39" t="str">
        <f>IF(B20="","",VLOOKUP($B20,用語!$B$6:$J$369,9,0))</f>
        <v/>
      </c>
    </row>
    <row r="21" spans="1:8" ht="90" customHeight="1" x14ac:dyDescent="0.15">
      <c r="A21" s="12">
        <v>19</v>
      </c>
      <c r="B21" s="13" t="str">
        <f>IF(A21&lt;=抽出!$D$1,VLOOKUP(A21,抽出!$C$3:$D$300,2),"")</f>
        <v/>
      </c>
      <c r="C21" s="67" t="str">
        <f>IF(B21="","",VLOOKUP($B21,用語!$B$6:$J$369,2,0))</f>
        <v/>
      </c>
      <c r="D21" s="28" t="str">
        <f>IF(B21="","",VLOOKUP($B21,用語!$B$6:$H$369,3,0))</f>
        <v/>
      </c>
      <c r="E21" s="31" t="str">
        <f>IF(B21="","",VLOOKUP($B21,用語!$B$6:$H$369,4,0))</f>
        <v/>
      </c>
      <c r="F21" s="31" t="str">
        <f>IF(E21="","",VLOOKUP($B21,用語!$B$6:$H$369,7,0))</f>
        <v/>
      </c>
      <c r="G21" s="39" t="str">
        <f>IF(B21="","",VLOOKUP($B21,用語!$B$6:$J$369,8,0))</f>
        <v/>
      </c>
      <c r="H21" s="39" t="str">
        <f>IF(B21="","",VLOOKUP($B21,用語!$B$6:$J$369,9,0))</f>
        <v/>
      </c>
    </row>
    <row r="22" spans="1:8" ht="90" customHeight="1" x14ac:dyDescent="0.15">
      <c r="A22" s="12">
        <v>20</v>
      </c>
      <c r="B22" s="13" t="str">
        <f>IF(A22&lt;=抽出!$D$1,VLOOKUP(A22,抽出!$C$3:$D$300,2),"")</f>
        <v/>
      </c>
      <c r="C22" s="67" t="str">
        <f>IF(B22="","",VLOOKUP($B22,用語!$B$6:$J$369,2,0))</f>
        <v/>
      </c>
      <c r="D22" s="28" t="str">
        <f>IF(B22="","",VLOOKUP($B22,用語!$B$6:$H$369,3,0))</f>
        <v/>
      </c>
      <c r="E22" s="31" t="str">
        <f>IF(B22="","",VLOOKUP($B22,用語!$B$6:$H$369,4,0))</f>
        <v/>
      </c>
      <c r="F22" s="31" t="str">
        <f>IF(E22="","",VLOOKUP($B22,用語!$B$6:$H$369,7,0))</f>
        <v/>
      </c>
      <c r="G22" s="39" t="str">
        <f>IF(B22="","",VLOOKUP($B22,用語!$B$6:$J$369,8,0))</f>
        <v/>
      </c>
      <c r="H22" s="39" t="str">
        <f>IF(B22="","",VLOOKUP($B22,用語!$B$6:$J$369,9,0))</f>
        <v/>
      </c>
    </row>
    <row r="23" spans="1:8" ht="90" customHeight="1" x14ac:dyDescent="0.15">
      <c r="A23" s="12">
        <v>21</v>
      </c>
      <c r="B23" s="13" t="str">
        <f>IF(A23&lt;=抽出!$D$1,VLOOKUP(A23,抽出!$C$3:$D$300,2),"")</f>
        <v/>
      </c>
      <c r="C23" s="67" t="str">
        <f>IF(B23="","",VLOOKUP($B23,用語!$B$6:$J$369,2,0))</f>
        <v/>
      </c>
      <c r="D23" s="28" t="str">
        <f>IF(B23="","",VLOOKUP($B23,用語!$B$6:$H$369,3,0))</f>
        <v/>
      </c>
      <c r="E23" s="31" t="str">
        <f>IF(B23="","",VLOOKUP($B23,用語!$B$6:$H$369,4,0))</f>
        <v/>
      </c>
      <c r="F23" s="31" t="str">
        <f>IF(E23="","",VLOOKUP($B23,用語!$B$6:$H$369,7,0))</f>
        <v/>
      </c>
      <c r="G23" s="39" t="str">
        <f>IF(B23="","",VLOOKUP($B23,用語!$B$6:$J$369,8,0))</f>
        <v/>
      </c>
      <c r="H23" s="39" t="str">
        <f>IF(B23="","",VLOOKUP($B23,用語!$B$6:$J$369,9,0))</f>
        <v/>
      </c>
    </row>
    <row r="24" spans="1:8" ht="90" customHeight="1" x14ac:dyDescent="0.15">
      <c r="A24" s="12">
        <v>22</v>
      </c>
      <c r="B24" s="13" t="str">
        <f>IF(A24&lt;=抽出!$D$1,VLOOKUP(A24,抽出!$C$3:$D$300,2),"")</f>
        <v/>
      </c>
      <c r="C24" s="67" t="str">
        <f>IF(B24="","",VLOOKUP($B24,用語!$B$6:$J$369,2,0))</f>
        <v/>
      </c>
      <c r="D24" s="28" t="str">
        <f>IF(B24="","",VLOOKUP($B24,用語!$B$6:$H$369,3,0))</f>
        <v/>
      </c>
      <c r="E24" s="31" t="str">
        <f>IF(B24="","",VLOOKUP($B24,用語!$B$6:$H$369,4,0))</f>
        <v/>
      </c>
      <c r="F24" s="31" t="str">
        <f>IF(E24="","",VLOOKUP($B24,用語!$B$6:$H$369,7,0))</f>
        <v/>
      </c>
      <c r="G24" s="39" t="str">
        <f>IF(B24="","",VLOOKUP($B24,用語!$B$6:$J$369,8,0))</f>
        <v/>
      </c>
      <c r="H24" s="39" t="str">
        <f>IF(B24="","",VLOOKUP($B24,用語!$B$6:$J$369,9,0))</f>
        <v/>
      </c>
    </row>
    <row r="25" spans="1:8" ht="90" customHeight="1" x14ac:dyDescent="0.15">
      <c r="A25" s="12">
        <v>23</v>
      </c>
      <c r="B25" s="13" t="str">
        <f>IF(A25&lt;=抽出!$D$1,VLOOKUP(A25,抽出!$C$3:$D$300,2),"")</f>
        <v/>
      </c>
      <c r="C25" s="67" t="str">
        <f>IF(B25="","",VLOOKUP($B25,用語!$B$6:$J$369,2,0))</f>
        <v/>
      </c>
      <c r="D25" s="28" t="str">
        <f>IF(B25="","",VLOOKUP($B25,用語!$B$6:$H$369,3,0))</f>
        <v/>
      </c>
      <c r="E25" s="31" t="str">
        <f>IF(B25="","",VLOOKUP($B25,用語!$B$6:$H$369,4,0))</f>
        <v/>
      </c>
      <c r="F25" s="31" t="str">
        <f>IF(E25="","",VLOOKUP($B25,用語!$B$6:$H$369,7,0))</f>
        <v/>
      </c>
      <c r="G25" s="39" t="str">
        <f>IF(B25="","",VLOOKUP($B25,用語!$B$6:$J$369,8,0))</f>
        <v/>
      </c>
      <c r="H25" s="39" t="str">
        <f>IF(B25="","",VLOOKUP($B25,用語!$B$6:$J$369,9,0))</f>
        <v/>
      </c>
    </row>
    <row r="26" spans="1:8" ht="90" customHeight="1" x14ac:dyDescent="0.15">
      <c r="A26" s="12">
        <v>24</v>
      </c>
      <c r="B26" s="13" t="str">
        <f>IF(A26&lt;=抽出!$D$1,VLOOKUP(A26,抽出!$C$3:$D$300,2),"")</f>
        <v/>
      </c>
      <c r="C26" s="67" t="str">
        <f>IF(B26="","",VLOOKUP($B26,用語!$B$6:$J$369,2,0))</f>
        <v/>
      </c>
      <c r="D26" s="28" t="str">
        <f>IF(B26="","",VLOOKUP($B26,用語!$B$6:$H$369,3,0))</f>
        <v/>
      </c>
      <c r="E26" s="31" t="str">
        <f>IF(B26="","",VLOOKUP($B26,用語!$B$6:$H$369,4,0))</f>
        <v/>
      </c>
      <c r="F26" s="31" t="str">
        <f>IF(E26="","",VLOOKUP($B26,用語!$B$6:$H$369,7,0))</f>
        <v/>
      </c>
      <c r="G26" s="39" t="str">
        <f>IF(B26="","",VLOOKUP($B26,用語!$B$6:$J$369,8,0))</f>
        <v/>
      </c>
      <c r="H26" s="39" t="str">
        <f>IF(B26="","",VLOOKUP($B26,用語!$B$6:$J$369,9,0))</f>
        <v/>
      </c>
    </row>
    <row r="27" spans="1:8" ht="90" customHeight="1" x14ac:dyDescent="0.15">
      <c r="A27" s="12">
        <v>25</v>
      </c>
      <c r="B27" s="13" t="str">
        <f>IF(A27&lt;=抽出!$D$1,VLOOKUP(A27,抽出!$C$3:$D$300,2),"")</f>
        <v/>
      </c>
      <c r="C27" s="67" t="str">
        <f>IF(B27="","",VLOOKUP($B27,用語!$B$6:$J$369,2,0))</f>
        <v/>
      </c>
      <c r="D27" s="28" t="str">
        <f>IF(B27="","",VLOOKUP($B27,用語!$B$6:$H$369,3,0))</f>
        <v/>
      </c>
      <c r="E27" s="31" t="str">
        <f>IF(B27="","",VLOOKUP($B27,用語!$B$6:$H$369,4,0))</f>
        <v/>
      </c>
      <c r="F27" s="31" t="str">
        <f>IF(E27="","",VLOOKUP($B27,用語!$B$6:$H$369,7,0))</f>
        <v/>
      </c>
      <c r="G27" s="39" t="str">
        <f>IF(B27="","",VLOOKUP($B27,用語!$B$6:$J$369,8,0))</f>
        <v/>
      </c>
      <c r="H27" s="39" t="str">
        <f>IF(B27="","",VLOOKUP($B27,用語!$B$6:$J$369,9,0))</f>
        <v/>
      </c>
    </row>
    <row r="28" spans="1:8" ht="90" customHeight="1" x14ac:dyDescent="0.15">
      <c r="A28" s="12">
        <v>26</v>
      </c>
      <c r="B28" s="13" t="str">
        <f>IF(A28&lt;=抽出!$D$1,VLOOKUP(A28,抽出!$C$3:$D$300,2),"")</f>
        <v/>
      </c>
      <c r="C28" s="67" t="str">
        <f>IF(B28="","",VLOOKUP($B28,用語!$B$6:$J$369,2,0))</f>
        <v/>
      </c>
      <c r="D28" s="28" t="str">
        <f>IF(B28="","",VLOOKUP($B28,用語!$B$6:$H$369,3,0))</f>
        <v/>
      </c>
      <c r="E28" s="31" t="str">
        <f>IF(B28="","",VLOOKUP($B28,用語!$B$6:$H$369,4,0))</f>
        <v/>
      </c>
      <c r="F28" s="31" t="str">
        <f>IF(E28="","",VLOOKUP($B28,用語!$B$6:$H$369,7,0))</f>
        <v/>
      </c>
      <c r="G28" s="39" t="str">
        <f>IF(B28="","",VLOOKUP($B28,用語!$B$6:$J$369,8,0))</f>
        <v/>
      </c>
      <c r="H28" s="39" t="str">
        <f>IF(B28="","",VLOOKUP($B28,用語!$B$6:$J$369,9,0))</f>
        <v/>
      </c>
    </row>
    <row r="29" spans="1:8" ht="90" customHeight="1" x14ac:dyDescent="0.15">
      <c r="A29" s="12">
        <v>27</v>
      </c>
      <c r="B29" s="13" t="str">
        <f>IF(A29&lt;=抽出!$D$1,VLOOKUP(A29,抽出!$C$3:$D$300,2),"")</f>
        <v/>
      </c>
      <c r="C29" s="67" t="str">
        <f>IF(B29="","",VLOOKUP($B29,用語!$B$6:$J$369,2,0))</f>
        <v/>
      </c>
      <c r="D29" s="28" t="str">
        <f>IF(B29="","",VLOOKUP($B29,用語!$B$6:$H$369,3,0))</f>
        <v/>
      </c>
      <c r="E29" s="31" t="str">
        <f>IF(B29="","",VLOOKUP($B29,用語!$B$6:$H$369,4,0))</f>
        <v/>
      </c>
      <c r="F29" s="31" t="str">
        <f>IF(E29="","",VLOOKUP($B29,用語!$B$6:$H$369,7,0))</f>
        <v/>
      </c>
      <c r="G29" s="39" t="str">
        <f>IF(B29="","",VLOOKUP($B29,用語!$B$6:$J$369,8,0))</f>
        <v/>
      </c>
      <c r="H29" s="39" t="str">
        <f>IF(B29="","",VLOOKUP($B29,用語!$B$6:$J$369,9,0))</f>
        <v/>
      </c>
    </row>
    <row r="30" spans="1:8" ht="90" customHeight="1" x14ac:dyDescent="0.15">
      <c r="A30" s="12">
        <v>28</v>
      </c>
      <c r="B30" s="13" t="str">
        <f>IF(A30&lt;=抽出!$D$1,VLOOKUP(A30,抽出!$C$3:$D$300,2),"")</f>
        <v/>
      </c>
      <c r="C30" s="67" t="str">
        <f>IF(B30="","",VLOOKUP($B30,用語!$B$6:$J$369,2,0))</f>
        <v/>
      </c>
      <c r="D30" s="28" t="str">
        <f>IF(B30="","",VLOOKUP($B30,用語!$B$6:$H$369,3,0))</f>
        <v/>
      </c>
      <c r="E30" s="31" t="str">
        <f>IF(B30="","",VLOOKUP($B30,用語!$B$6:$H$369,4,0))</f>
        <v/>
      </c>
      <c r="F30" s="31" t="str">
        <f>IF(E30="","",VLOOKUP($B30,用語!$B$6:$H$369,7,0))</f>
        <v/>
      </c>
      <c r="G30" s="39" t="str">
        <f>IF(B30="","",VLOOKUP($B30,用語!$B$6:$J$369,8,0))</f>
        <v/>
      </c>
      <c r="H30" s="39" t="str">
        <f>IF(B30="","",VLOOKUP($B30,用語!$B$6:$J$369,9,0))</f>
        <v/>
      </c>
    </row>
    <row r="31" spans="1:8" ht="90" customHeight="1" x14ac:dyDescent="0.15">
      <c r="A31" s="12">
        <v>29</v>
      </c>
      <c r="B31" s="13" t="str">
        <f>IF(A31&lt;=抽出!$D$1,VLOOKUP(A31,抽出!$C$3:$D$300,2),"")</f>
        <v/>
      </c>
      <c r="C31" s="67" t="str">
        <f>IF(B31="","",VLOOKUP($B31,用語!$B$6:$J$369,2,0))</f>
        <v/>
      </c>
      <c r="D31" s="28" t="str">
        <f>IF(B31="","",VLOOKUP($B31,用語!$B$6:$H$369,3,0))</f>
        <v/>
      </c>
      <c r="E31" s="31" t="str">
        <f>IF(B31="","",VLOOKUP($B31,用語!$B$6:$H$369,4,0))</f>
        <v/>
      </c>
      <c r="F31" s="31" t="str">
        <f>IF(E31="","",VLOOKUP($B31,用語!$B$6:$H$369,7,0))</f>
        <v/>
      </c>
      <c r="G31" s="39" t="str">
        <f>IF(B31="","",VLOOKUP($B31,用語!$B$6:$J$369,8,0))</f>
        <v/>
      </c>
      <c r="H31" s="39" t="str">
        <f>IF(B31="","",VLOOKUP($B31,用語!$B$6:$J$369,9,0))</f>
        <v/>
      </c>
    </row>
    <row r="32" spans="1:8" ht="90" customHeight="1" x14ac:dyDescent="0.15">
      <c r="A32" s="12">
        <v>30</v>
      </c>
      <c r="B32" s="13" t="str">
        <f>IF(A32&lt;=抽出!$D$1,VLOOKUP(A32,抽出!$C$3:$D$300,2),"")</f>
        <v/>
      </c>
      <c r="C32" s="67" t="str">
        <f>IF(B32="","",VLOOKUP($B32,用語!$B$6:$J$369,2,0))</f>
        <v/>
      </c>
      <c r="D32" s="28" t="str">
        <f>IF(B32="","",VLOOKUP($B32,用語!$B$6:$H$369,3,0))</f>
        <v/>
      </c>
      <c r="E32" s="31" t="str">
        <f>IF(B32="","",VLOOKUP($B32,用語!$B$6:$H$369,4,0))</f>
        <v/>
      </c>
      <c r="F32" s="31" t="str">
        <f>IF(E32="","",VLOOKUP($B32,用語!$B$6:$H$369,7,0))</f>
        <v/>
      </c>
      <c r="G32" s="39" t="str">
        <f>IF(B32="","",VLOOKUP($B32,用語!$B$6:$J$369,8,0))</f>
        <v/>
      </c>
      <c r="H32" s="39" t="str">
        <f>IF(B32="","",VLOOKUP($B32,用語!$B$6:$J$369,9,0))</f>
        <v/>
      </c>
    </row>
    <row r="33" spans="1:8" ht="90" customHeight="1" x14ac:dyDescent="0.15">
      <c r="A33" s="12">
        <v>31</v>
      </c>
      <c r="B33" s="13" t="str">
        <f>IF(A33&lt;=抽出!$D$1,VLOOKUP(A33,抽出!$C$3:$D$300,2),"")</f>
        <v/>
      </c>
      <c r="C33" s="67" t="str">
        <f>IF(B33="","",VLOOKUP($B33,用語!$B$6:$J$369,2,0))</f>
        <v/>
      </c>
      <c r="D33" s="28" t="str">
        <f>IF(B33="","",VLOOKUP($B33,用語!$B$6:$H$369,3,0))</f>
        <v/>
      </c>
      <c r="E33" s="31" t="str">
        <f>IF(B33="","",VLOOKUP($B33,用語!$B$6:$H$369,4,0))</f>
        <v/>
      </c>
      <c r="F33" s="31" t="str">
        <f>IF(E33="","",VLOOKUP($B33,用語!$B$6:$H$369,7,0))</f>
        <v/>
      </c>
      <c r="G33" s="39" t="str">
        <f>IF(B33="","",VLOOKUP($B33,用語!$B$6:$J$369,8,0))</f>
        <v/>
      </c>
      <c r="H33" s="39" t="str">
        <f>IF(B33="","",VLOOKUP($B33,用語!$B$6:$J$369,9,0))</f>
        <v/>
      </c>
    </row>
    <row r="34" spans="1:8" ht="90" customHeight="1" x14ac:dyDescent="0.15">
      <c r="A34" s="12">
        <v>32</v>
      </c>
      <c r="B34" s="13" t="str">
        <f>IF(A34&lt;=抽出!$D$1,VLOOKUP(A34,抽出!$C$3:$D$300,2),"")</f>
        <v/>
      </c>
      <c r="C34" s="67" t="str">
        <f>IF(B34="","",VLOOKUP($B34,用語!$B$6:$J$369,2,0))</f>
        <v/>
      </c>
      <c r="D34" s="28" t="str">
        <f>IF(B34="","",VLOOKUP($B34,用語!$B$6:$H$369,3,0))</f>
        <v/>
      </c>
      <c r="E34" s="31" t="str">
        <f>IF(B34="","",VLOOKUP($B34,用語!$B$6:$H$369,4,0))</f>
        <v/>
      </c>
      <c r="F34" s="31" t="str">
        <f>IF(E34="","",VLOOKUP($B34,用語!$B$6:$H$369,7,0))</f>
        <v/>
      </c>
      <c r="G34" s="39" t="str">
        <f>IF(B34="","",VLOOKUP($B34,用語!$B$6:$J$369,8,0))</f>
        <v/>
      </c>
      <c r="H34" s="39" t="str">
        <f>IF(B34="","",VLOOKUP($B34,用語!$B$6:$J$369,9,0))</f>
        <v/>
      </c>
    </row>
    <row r="35" spans="1:8" ht="90" customHeight="1" x14ac:dyDescent="0.15">
      <c r="A35" s="12">
        <v>33</v>
      </c>
      <c r="B35" s="13" t="str">
        <f>IF(A35&lt;=抽出!$D$1,VLOOKUP(A35,抽出!$C$3:$D$300,2),"")</f>
        <v/>
      </c>
      <c r="C35" s="67" t="str">
        <f>IF(B35="","",VLOOKUP($B35,用語!$B$6:$J$369,2,0))</f>
        <v/>
      </c>
      <c r="D35" s="28" t="str">
        <f>IF(B35="","",VLOOKUP($B35,用語!$B$6:$H$369,3,0))</f>
        <v/>
      </c>
      <c r="E35" s="31" t="str">
        <f>IF(B35="","",VLOOKUP($B35,用語!$B$6:$H$369,4,0))</f>
        <v/>
      </c>
      <c r="F35" s="31" t="str">
        <f>IF(E35="","",VLOOKUP($B35,用語!$B$6:$H$369,7,0))</f>
        <v/>
      </c>
      <c r="G35" s="39" t="str">
        <f>IF(B35="","",VLOOKUP($B35,用語!$B$6:$J$369,8,0))</f>
        <v/>
      </c>
      <c r="H35" s="39" t="str">
        <f>IF(B35="","",VLOOKUP($B35,用語!$B$6:$J$369,9,0))</f>
        <v/>
      </c>
    </row>
    <row r="36" spans="1:8" ht="90" customHeight="1" x14ac:dyDescent="0.15">
      <c r="A36" s="12">
        <v>34</v>
      </c>
      <c r="B36" s="13" t="str">
        <f>IF(A36&lt;=抽出!$D$1,VLOOKUP(A36,抽出!$C$3:$D$300,2),"")</f>
        <v/>
      </c>
      <c r="C36" s="67" t="str">
        <f>IF(B36="","",VLOOKUP($B36,用語!$B$6:$J$369,2,0))</f>
        <v/>
      </c>
      <c r="D36" s="28" t="str">
        <f>IF(B36="","",VLOOKUP($B36,用語!$B$6:$H$369,3,0))</f>
        <v/>
      </c>
      <c r="E36" s="31" t="str">
        <f>IF(B36="","",VLOOKUP($B36,用語!$B$6:$H$369,4,0))</f>
        <v/>
      </c>
      <c r="F36" s="31" t="str">
        <f>IF(E36="","",VLOOKUP($B36,用語!$B$6:$H$369,7,0))</f>
        <v/>
      </c>
      <c r="G36" s="39" t="str">
        <f>IF(B36="","",VLOOKUP($B36,用語!$B$6:$J$369,8,0))</f>
        <v/>
      </c>
      <c r="H36" s="39" t="str">
        <f>IF(B36="","",VLOOKUP($B36,用語!$B$6:$J$369,9,0))</f>
        <v/>
      </c>
    </row>
    <row r="37" spans="1:8" ht="90" customHeight="1" x14ac:dyDescent="0.15">
      <c r="A37" s="12">
        <v>35</v>
      </c>
      <c r="B37" s="13" t="str">
        <f>IF(A37&lt;=抽出!$D$1,VLOOKUP(A37,抽出!$C$3:$D$300,2),"")</f>
        <v/>
      </c>
      <c r="C37" s="67" t="str">
        <f>IF(B37="","",VLOOKUP($B37,用語!$B$6:$J$369,2,0))</f>
        <v/>
      </c>
      <c r="D37" s="28" t="str">
        <f>IF(B37="","",VLOOKUP($B37,用語!$B$6:$H$369,3,0))</f>
        <v/>
      </c>
      <c r="E37" s="31" t="str">
        <f>IF(B37="","",VLOOKUP($B37,用語!$B$6:$H$369,4,0))</f>
        <v/>
      </c>
      <c r="F37" s="31" t="str">
        <f>IF(E37="","",VLOOKUP($B37,用語!$B$6:$H$369,7,0))</f>
        <v/>
      </c>
      <c r="G37" s="39" t="str">
        <f>IF(B37="","",VLOOKUP($B37,用語!$B$6:$J$369,8,0))</f>
        <v/>
      </c>
      <c r="H37" s="39" t="str">
        <f>IF(B37="","",VLOOKUP($B37,用語!$B$6:$J$369,9,0))</f>
        <v/>
      </c>
    </row>
    <row r="38" spans="1:8" ht="90" customHeight="1" x14ac:dyDescent="0.15">
      <c r="A38" s="12">
        <v>36</v>
      </c>
      <c r="B38" s="13" t="str">
        <f>IF(A38&lt;=抽出!$D$1,VLOOKUP(A38,抽出!$C$3:$D$300,2),"")</f>
        <v/>
      </c>
      <c r="C38" s="67" t="str">
        <f>IF(B38="","",VLOOKUP($B38,用語!$B$6:$J$369,2,0))</f>
        <v/>
      </c>
      <c r="D38" s="28" t="str">
        <f>IF(B38="","",VLOOKUP($B38,用語!$B$6:$H$369,3,0))</f>
        <v/>
      </c>
      <c r="E38" s="31" t="str">
        <f>IF(B38="","",VLOOKUP($B38,用語!$B$6:$H$369,4,0))</f>
        <v/>
      </c>
      <c r="F38" s="31" t="str">
        <f>IF(E38="","",VLOOKUP($B38,用語!$B$6:$H$369,7,0))</f>
        <v/>
      </c>
      <c r="G38" s="39" t="str">
        <f>IF(B38="","",VLOOKUP($B38,用語!$B$6:$J$369,8,0))</f>
        <v/>
      </c>
      <c r="H38" s="39" t="str">
        <f>IF(B38="","",VLOOKUP($B38,用語!$B$6:$J$369,9,0))</f>
        <v/>
      </c>
    </row>
    <row r="39" spans="1:8" ht="90" customHeight="1" x14ac:dyDescent="0.15">
      <c r="A39" s="12">
        <v>37</v>
      </c>
      <c r="B39" s="13" t="str">
        <f>IF(A39&lt;=抽出!$D$1,VLOOKUP(A39,抽出!$C$3:$D$300,2),"")</f>
        <v/>
      </c>
      <c r="C39" s="67" t="str">
        <f>IF(B39="","",VLOOKUP($B39,用語!$B$6:$J$369,2,0))</f>
        <v/>
      </c>
      <c r="D39" s="28" t="str">
        <f>IF(B39="","",VLOOKUP($B39,用語!$B$6:$H$369,3,0))</f>
        <v/>
      </c>
      <c r="E39" s="31" t="str">
        <f>IF(B39="","",VLOOKUP($B39,用語!$B$6:$H$369,4,0))</f>
        <v/>
      </c>
      <c r="F39" s="31" t="str">
        <f>IF(E39="","",VLOOKUP($B39,用語!$B$6:$H$369,7,0))</f>
        <v/>
      </c>
      <c r="G39" s="39" t="str">
        <f>IF(B39="","",VLOOKUP($B39,用語!$B$6:$J$369,8,0))</f>
        <v/>
      </c>
      <c r="H39" s="39" t="str">
        <f>IF(B39="","",VLOOKUP($B39,用語!$B$6:$J$369,9,0))</f>
        <v/>
      </c>
    </row>
    <row r="40" spans="1:8" ht="90" customHeight="1" x14ac:dyDescent="0.15">
      <c r="A40" s="12">
        <v>38</v>
      </c>
      <c r="B40" s="13" t="str">
        <f>IF(A40&lt;=抽出!$D$1,VLOOKUP(A40,抽出!$C$3:$D$300,2),"")</f>
        <v/>
      </c>
      <c r="C40" s="67" t="str">
        <f>IF(B40="","",VLOOKUP($B40,用語!$B$6:$J$369,2,0))</f>
        <v/>
      </c>
      <c r="D40" s="28" t="str">
        <f>IF(B40="","",VLOOKUP($B40,用語!$B$6:$H$369,3,0))</f>
        <v/>
      </c>
      <c r="E40" s="31" t="str">
        <f>IF(B40="","",VLOOKUP($B40,用語!$B$6:$H$369,4,0))</f>
        <v/>
      </c>
      <c r="F40" s="31" t="str">
        <f>IF(E40="","",VLOOKUP($B40,用語!$B$6:$H$369,7,0))</f>
        <v/>
      </c>
      <c r="G40" s="39" t="str">
        <f>IF(B40="","",VLOOKUP($B40,用語!$B$6:$J$369,8,0))</f>
        <v/>
      </c>
      <c r="H40" s="39" t="str">
        <f>IF(B40="","",VLOOKUP($B40,用語!$B$6:$J$369,9,0))</f>
        <v/>
      </c>
    </row>
    <row r="41" spans="1:8" ht="90" customHeight="1" x14ac:dyDescent="0.15">
      <c r="A41" s="12">
        <v>39</v>
      </c>
      <c r="B41" s="13" t="str">
        <f>IF(A41&lt;=抽出!$D$1,VLOOKUP(A41,抽出!$C$3:$D$300,2),"")</f>
        <v/>
      </c>
      <c r="C41" s="67" t="str">
        <f>IF(B41="","",VLOOKUP($B41,用語!$B$6:$J$369,2,0))</f>
        <v/>
      </c>
      <c r="D41" s="28" t="str">
        <f>IF(B41="","",VLOOKUP($B41,用語!$B$6:$H$369,3,0))</f>
        <v/>
      </c>
      <c r="E41" s="31" t="str">
        <f>IF(B41="","",VLOOKUP($B41,用語!$B$6:$H$369,4,0))</f>
        <v/>
      </c>
      <c r="F41" s="31" t="str">
        <f>IF(E41="","",VLOOKUP($B41,用語!$B$6:$H$369,7,0))</f>
        <v/>
      </c>
      <c r="G41" s="39" t="str">
        <f>IF(B41="","",VLOOKUP($B41,用語!$B$6:$J$369,8,0))</f>
        <v/>
      </c>
      <c r="H41" s="39" t="str">
        <f>IF(B41="","",VLOOKUP($B41,用語!$B$6:$J$369,9,0))</f>
        <v/>
      </c>
    </row>
    <row r="42" spans="1:8" ht="90" customHeight="1" x14ac:dyDescent="0.15">
      <c r="A42" s="12">
        <v>40</v>
      </c>
      <c r="B42" s="13" t="str">
        <f>IF(A42&lt;=抽出!$D$1,VLOOKUP(A42,抽出!$C$3:$D$300,2),"")</f>
        <v/>
      </c>
      <c r="C42" s="67" t="str">
        <f>IF(B42="","",VLOOKUP($B42,用語!$B$6:$J$369,2,0))</f>
        <v/>
      </c>
      <c r="D42" s="28" t="str">
        <f>IF(B42="","",VLOOKUP($B42,用語!$B$6:$H$369,3,0))</f>
        <v/>
      </c>
      <c r="E42" s="31" t="str">
        <f>IF(B42="","",VLOOKUP($B42,用語!$B$6:$H$369,4,0))</f>
        <v/>
      </c>
      <c r="F42" s="31" t="str">
        <f>IF(E42="","",VLOOKUP($B42,用語!$B$6:$H$369,7,0))</f>
        <v/>
      </c>
      <c r="G42" s="39" t="str">
        <f>IF(B42="","",VLOOKUP($B42,用語!$B$6:$J$369,8,0))</f>
        <v/>
      </c>
      <c r="H42" s="39" t="str">
        <f>IF(B42="","",VLOOKUP($B42,用語!$B$6:$J$369,9,0))</f>
        <v/>
      </c>
    </row>
    <row r="43" spans="1:8" ht="90" customHeight="1" x14ac:dyDescent="0.15">
      <c r="A43" s="12">
        <v>41</v>
      </c>
      <c r="B43" s="13" t="str">
        <f>IF(A43&lt;=抽出!$D$1,VLOOKUP(A43,抽出!$C$3:$D$300,2),"")</f>
        <v/>
      </c>
      <c r="C43" s="67" t="str">
        <f>IF(B43="","",VLOOKUP($B43,用語!$B$6:$J$369,2,0))</f>
        <v/>
      </c>
      <c r="D43" s="28" t="str">
        <f>IF(B43="","",VLOOKUP($B43,用語!$B$6:$H$369,3,0))</f>
        <v/>
      </c>
      <c r="E43" s="31" t="str">
        <f>IF(B43="","",VLOOKUP($B43,用語!$B$6:$H$369,4,0))</f>
        <v/>
      </c>
      <c r="F43" s="31" t="str">
        <f>IF(E43="","",VLOOKUP($B43,用語!$B$6:$H$369,7,0))</f>
        <v/>
      </c>
      <c r="G43" s="39" t="str">
        <f>IF(B43="","",VLOOKUP($B43,用語!$B$6:$J$369,8,0))</f>
        <v/>
      </c>
      <c r="H43" s="39" t="str">
        <f>IF(B43="","",VLOOKUP($B43,用語!$B$6:$J$369,9,0))</f>
        <v/>
      </c>
    </row>
    <row r="44" spans="1:8" ht="90" customHeight="1" x14ac:dyDescent="0.15">
      <c r="A44" s="12">
        <v>42</v>
      </c>
      <c r="B44" s="13" t="str">
        <f>IF(A44&lt;=抽出!$D$1,VLOOKUP(A44,抽出!$C$3:$D$300,2),"")</f>
        <v/>
      </c>
      <c r="C44" s="67" t="str">
        <f>IF(B44="","",VLOOKUP($B44,用語!$B$6:$J$369,2,0))</f>
        <v/>
      </c>
      <c r="D44" s="28" t="str">
        <f>IF(B44="","",VLOOKUP($B44,用語!$B$6:$H$369,3,0))</f>
        <v/>
      </c>
      <c r="E44" s="31" t="str">
        <f>IF(B44="","",VLOOKUP($B44,用語!$B$6:$H$369,4,0))</f>
        <v/>
      </c>
      <c r="F44" s="31" t="str">
        <f>IF(E44="","",VLOOKUP($B44,用語!$B$6:$H$369,7,0))</f>
        <v/>
      </c>
      <c r="G44" s="39" t="str">
        <f>IF(B44="","",VLOOKUP($B44,用語!$B$6:$J$369,8,0))</f>
        <v/>
      </c>
      <c r="H44" s="39" t="str">
        <f>IF(B44="","",VLOOKUP($B44,用語!$B$6:$J$369,9,0))</f>
        <v/>
      </c>
    </row>
    <row r="45" spans="1:8" ht="90" customHeight="1" x14ac:dyDescent="0.15">
      <c r="A45" s="12">
        <v>43</v>
      </c>
      <c r="B45" s="13" t="str">
        <f>IF(A45&lt;=抽出!$D$1,VLOOKUP(A45,抽出!$C$3:$D$300,2),"")</f>
        <v/>
      </c>
      <c r="C45" s="67" t="str">
        <f>IF(B45="","",VLOOKUP($B45,用語!$B$6:$J$369,2,0))</f>
        <v/>
      </c>
      <c r="D45" s="28" t="str">
        <f>IF(B45="","",VLOOKUP($B45,用語!$B$6:$H$369,3,0))</f>
        <v/>
      </c>
      <c r="E45" s="31" t="str">
        <f>IF(B45="","",VLOOKUP($B45,用語!$B$6:$H$369,4,0))</f>
        <v/>
      </c>
      <c r="F45" s="31" t="str">
        <f>IF(E45="","",VLOOKUP($B45,用語!$B$6:$H$369,7,0))</f>
        <v/>
      </c>
      <c r="G45" s="39" t="str">
        <f>IF(B45="","",VLOOKUP($B45,用語!$B$6:$J$369,8,0))</f>
        <v/>
      </c>
      <c r="H45" s="39" t="str">
        <f>IF(B45="","",VLOOKUP($B45,用語!$B$6:$J$369,9,0))</f>
        <v/>
      </c>
    </row>
    <row r="46" spans="1:8" ht="90" customHeight="1" x14ac:dyDescent="0.15">
      <c r="A46" s="12">
        <v>44</v>
      </c>
      <c r="B46" s="13" t="str">
        <f>IF(A46&lt;=抽出!$D$1,VLOOKUP(A46,抽出!$C$3:$D$300,2),"")</f>
        <v/>
      </c>
      <c r="C46" s="67" t="str">
        <f>IF(B46="","",VLOOKUP($B46,用語!$B$6:$J$369,2,0))</f>
        <v/>
      </c>
      <c r="D46" s="28" t="str">
        <f>IF(B46="","",VLOOKUP($B46,用語!$B$6:$H$369,3,0))</f>
        <v/>
      </c>
      <c r="E46" s="31" t="str">
        <f>IF(B46="","",VLOOKUP($B46,用語!$B$6:$H$369,4,0))</f>
        <v/>
      </c>
      <c r="F46" s="31" t="str">
        <f>IF(E46="","",VLOOKUP($B46,用語!$B$6:$H$369,7,0))</f>
        <v/>
      </c>
      <c r="G46" s="39" t="str">
        <f>IF(B46="","",VLOOKUP($B46,用語!$B$6:$J$369,8,0))</f>
        <v/>
      </c>
      <c r="H46" s="39" t="str">
        <f>IF(B46="","",VLOOKUP($B46,用語!$B$6:$J$369,9,0))</f>
        <v/>
      </c>
    </row>
    <row r="47" spans="1:8" ht="90" customHeight="1" x14ac:dyDescent="0.15">
      <c r="A47" s="12">
        <v>45</v>
      </c>
      <c r="B47" s="13" t="str">
        <f>IF(A47&lt;=抽出!$D$1,VLOOKUP(A47,抽出!$C$3:$D$300,2),"")</f>
        <v/>
      </c>
      <c r="C47" s="67" t="str">
        <f>IF(B47="","",VLOOKUP($B47,用語!$B$6:$J$369,2,0))</f>
        <v/>
      </c>
      <c r="D47" s="28" t="str">
        <f>IF(B47="","",VLOOKUP($B47,用語!$B$6:$H$369,3,0))</f>
        <v/>
      </c>
      <c r="E47" s="31" t="str">
        <f>IF(B47="","",VLOOKUP($B47,用語!$B$6:$H$369,4,0))</f>
        <v/>
      </c>
      <c r="F47" s="31" t="str">
        <f>IF(E47="","",VLOOKUP($B47,用語!$B$6:$H$369,7,0))</f>
        <v/>
      </c>
      <c r="G47" s="39" t="str">
        <f>IF(B47="","",VLOOKUP($B47,用語!$B$6:$J$369,8,0))</f>
        <v/>
      </c>
      <c r="H47" s="39" t="str">
        <f>IF(B47="","",VLOOKUP($B47,用語!$B$6:$J$369,9,0))</f>
        <v/>
      </c>
    </row>
    <row r="48" spans="1:8" ht="90" customHeight="1" x14ac:dyDescent="0.15">
      <c r="A48" s="12">
        <v>46</v>
      </c>
      <c r="B48" s="13" t="str">
        <f>IF(A48&lt;=抽出!$D$1,VLOOKUP(A48,抽出!$C$3:$D$300,2),"")</f>
        <v/>
      </c>
      <c r="C48" s="67" t="str">
        <f>IF(B48="","",VLOOKUP($B48,用語!$B$6:$J$369,2,0))</f>
        <v/>
      </c>
      <c r="D48" s="28" t="str">
        <f>IF(B48="","",VLOOKUP($B48,用語!$B$6:$H$369,3,0))</f>
        <v/>
      </c>
      <c r="E48" s="31" t="str">
        <f>IF(B48="","",VLOOKUP($B48,用語!$B$6:$H$369,4,0))</f>
        <v/>
      </c>
      <c r="F48" s="31" t="str">
        <f>IF(E48="","",VLOOKUP($B48,用語!$B$6:$H$369,7,0))</f>
        <v/>
      </c>
      <c r="G48" s="39" t="str">
        <f>IF(B48="","",VLOOKUP($B48,用語!$B$6:$J$369,8,0))</f>
        <v/>
      </c>
      <c r="H48" s="39" t="str">
        <f>IF(B48="","",VLOOKUP($B48,用語!$B$6:$J$369,9,0))</f>
        <v/>
      </c>
    </row>
    <row r="49" spans="1:8" ht="90" customHeight="1" x14ac:dyDescent="0.15">
      <c r="A49" s="12">
        <v>47</v>
      </c>
      <c r="B49" s="13" t="str">
        <f>IF(A49&lt;=抽出!$D$1,VLOOKUP(A49,抽出!$C$3:$D$300,2),"")</f>
        <v/>
      </c>
      <c r="C49" s="67" t="str">
        <f>IF(B49="","",VLOOKUP($B49,用語!$B$6:$J$369,2,0))</f>
        <v/>
      </c>
      <c r="D49" s="28" t="str">
        <f>IF(B49="","",VLOOKUP($B49,用語!$B$6:$H$369,3,0))</f>
        <v/>
      </c>
      <c r="E49" s="31" t="str">
        <f>IF(B49="","",VLOOKUP($B49,用語!$B$6:$H$369,4,0))</f>
        <v/>
      </c>
      <c r="F49" s="31" t="str">
        <f>IF(E49="","",VLOOKUP($B49,用語!$B$6:$H$369,7,0))</f>
        <v/>
      </c>
      <c r="G49" s="39" t="str">
        <f>IF(B49="","",VLOOKUP($B49,用語!$B$6:$J$369,8,0))</f>
        <v/>
      </c>
      <c r="H49" s="39" t="str">
        <f>IF(B49="","",VLOOKUP($B49,用語!$B$6:$J$369,9,0))</f>
        <v/>
      </c>
    </row>
    <row r="50" spans="1:8" ht="90" customHeight="1" x14ac:dyDescent="0.15">
      <c r="A50" s="12">
        <v>48</v>
      </c>
      <c r="B50" s="13" t="str">
        <f>IF(A50&lt;=抽出!$D$1,VLOOKUP(A50,抽出!$C$3:$D$300,2),"")</f>
        <v/>
      </c>
      <c r="C50" s="67" t="str">
        <f>IF(B50="","",VLOOKUP($B50,用語!$B$6:$J$369,2,0))</f>
        <v/>
      </c>
      <c r="D50" s="28" t="str">
        <f>IF(B50="","",VLOOKUP($B50,用語!$B$6:$H$369,3,0))</f>
        <v/>
      </c>
      <c r="E50" s="31" t="str">
        <f>IF(B50="","",VLOOKUP($B50,用語!$B$6:$H$369,4,0))</f>
        <v/>
      </c>
      <c r="F50" s="31" t="str">
        <f>IF(E50="","",VLOOKUP($B50,用語!$B$6:$H$369,7,0))</f>
        <v/>
      </c>
      <c r="G50" s="39" t="str">
        <f>IF(B50="","",VLOOKUP($B50,用語!$B$6:$J$369,8,0))</f>
        <v/>
      </c>
      <c r="H50" s="39" t="str">
        <f>IF(B50="","",VLOOKUP($B50,用語!$B$6:$J$369,9,0))</f>
        <v/>
      </c>
    </row>
    <row r="51" spans="1:8" ht="90" customHeight="1" x14ac:dyDescent="0.15">
      <c r="A51" s="12">
        <v>49</v>
      </c>
      <c r="B51" s="13" t="str">
        <f>IF(A51&lt;=抽出!$D$1,VLOOKUP(A51,抽出!$C$3:$D$300,2),"")</f>
        <v/>
      </c>
      <c r="C51" s="67" t="str">
        <f>IF(B51="","",VLOOKUP($B51,用語!$B$6:$J$369,2,0))</f>
        <v/>
      </c>
      <c r="D51" s="28" t="str">
        <f>IF(B51="","",VLOOKUP($B51,用語!$B$6:$H$369,3,0))</f>
        <v/>
      </c>
      <c r="E51" s="31" t="str">
        <f>IF(B51="","",VLOOKUP($B51,用語!$B$6:$H$369,4,0))</f>
        <v/>
      </c>
      <c r="F51" s="31" t="str">
        <f>IF(E51="","",VLOOKUP($B51,用語!$B$6:$H$369,7,0))</f>
        <v/>
      </c>
      <c r="G51" s="39" t="str">
        <f>IF(B51="","",VLOOKUP($B51,用語!$B$6:$J$369,8,0))</f>
        <v/>
      </c>
      <c r="H51" s="39" t="str">
        <f>IF(B51="","",VLOOKUP($B51,用語!$B$6:$J$369,9,0))</f>
        <v/>
      </c>
    </row>
    <row r="52" spans="1:8" ht="90" customHeight="1" x14ac:dyDescent="0.15">
      <c r="A52" s="12">
        <v>50</v>
      </c>
      <c r="B52" s="13" t="str">
        <f>IF(A52&lt;=抽出!$D$1,VLOOKUP(A52,抽出!$C$3:$D$300,2),"")</f>
        <v/>
      </c>
      <c r="C52" s="67" t="str">
        <f>IF(B52="","",VLOOKUP($B52,用語!$B$6:$J$369,2,0))</f>
        <v/>
      </c>
      <c r="D52" s="28" t="str">
        <f>IF(B52="","",VLOOKUP($B52,用語!$B$6:$H$369,3,0))</f>
        <v/>
      </c>
      <c r="E52" s="31" t="str">
        <f>IF(B52="","",VLOOKUP($B52,用語!$B$6:$H$369,4,0))</f>
        <v/>
      </c>
      <c r="F52" s="31" t="str">
        <f>IF(E52="","",VLOOKUP($B52,用語!$B$6:$H$369,7,0))</f>
        <v/>
      </c>
      <c r="G52" s="39" t="str">
        <f>IF(B52="","",VLOOKUP($B52,用語!$B$6:$J$369,8,0))</f>
        <v/>
      </c>
      <c r="H52" s="39" t="str">
        <f>IF(B52="","",VLOOKUP($B52,用語!$B$6:$J$369,9,0))</f>
        <v/>
      </c>
    </row>
    <row r="53" spans="1:8" ht="90" customHeight="1" x14ac:dyDescent="0.15">
      <c r="A53" s="12">
        <v>51</v>
      </c>
      <c r="B53" s="13" t="str">
        <f>IF(A53&lt;=抽出!$D$1,VLOOKUP(A53,抽出!$C$3:$D$300,2),"")</f>
        <v/>
      </c>
      <c r="C53" s="67" t="str">
        <f>IF(B53="","",VLOOKUP($B53,用語!$B$6:$J$369,2,0))</f>
        <v/>
      </c>
      <c r="D53" s="28" t="str">
        <f>IF(B53="","",VLOOKUP($B53,用語!$B$6:$H$369,3,0))</f>
        <v/>
      </c>
      <c r="E53" s="31" t="str">
        <f>IF(B53="","",VLOOKUP($B53,用語!$B$6:$H$369,4,0))</f>
        <v/>
      </c>
      <c r="F53" s="31" t="str">
        <f>IF(E53="","",VLOOKUP($B53,用語!$B$6:$H$369,7,0))</f>
        <v/>
      </c>
      <c r="G53" s="39" t="str">
        <f>IF(B53="","",VLOOKUP($B53,用語!$B$6:$J$369,8,0))</f>
        <v/>
      </c>
      <c r="H53" s="39" t="str">
        <f>IF(B53="","",VLOOKUP($B53,用語!$B$6:$J$369,9,0))</f>
        <v/>
      </c>
    </row>
    <row r="54" spans="1:8" ht="90" customHeight="1" x14ac:dyDescent="0.15">
      <c r="A54" s="12">
        <v>52</v>
      </c>
      <c r="B54" s="13" t="str">
        <f>IF(A54&lt;=抽出!$D$1,VLOOKUP(A54,抽出!$C$3:$D$300,2),"")</f>
        <v/>
      </c>
      <c r="C54" s="67" t="str">
        <f>IF(B54="","",VLOOKUP($B54,用語!$B$6:$J$369,2,0))</f>
        <v/>
      </c>
      <c r="D54" s="28" t="str">
        <f>IF(B54="","",VLOOKUP($B54,用語!$B$6:$H$369,3,0))</f>
        <v/>
      </c>
      <c r="E54" s="31" t="str">
        <f>IF(B54="","",VLOOKUP($B54,用語!$B$6:$H$369,4,0))</f>
        <v/>
      </c>
      <c r="F54" s="31" t="str">
        <f>IF(E54="","",VLOOKUP($B54,用語!$B$6:$H$369,7,0))</f>
        <v/>
      </c>
      <c r="G54" s="39" t="str">
        <f>IF(B54="","",VLOOKUP($B54,用語!$B$6:$J$369,8,0))</f>
        <v/>
      </c>
      <c r="H54" s="39" t="str">
        <f>IF(B54="","",VLOOKUP($B54,用語!$B$6:$J$369,9,0))</f>
        <v/>
      </c>
    </row>
    <row r="55" spans="1:8" ht="90" customHeight="1" x14ac:dyDescent="0.15">
      <c r="A55" s="12">
        <v>53</v>
      </c>
      <c r="B55" s="13" t="str">
        <f>IF(A55&lt;=抽出!$D$1,VLOOKUP(A55,抽出!$C$3:$D$300,2),"")</f>
        <v/>
      </c>
      <c r="C55" s="67" t="str">
        <f>IF(B55="","",VLOOKUP($B55,用語!$B$6:$J$369,2,0))</f>
        <v/>
      </c>
      <c r="D55" s="28" t="str">
        <f>IF(B55="","",VLOOKUP($B55,用語!$B$6:$H$369,3,0))</f>
        <v/>
      </c>
      <c r="E55" s="31" t="str">
        <f>IF(B55="","",VLOOKUP($B55,用語!$B$6:$H$369,4,0))</f>
        <v/>
      </c>
      <c r="F55" s="31" t="str">
        <f>IF(E55="","",VLOOKUP($B55,用語!$B$6:$H$369,7,0))</f>
        <v/>
      </c>
      <c r="G55" s="39" t="str">
        <f>IF(B55="","",VLOOKUP($B55,用語!$B$6:$J$369,8,0))</f>
        <v/>
      </c>
      <c r="H55" s="39" t="str">
        <f>IF(B55="","",VLOOKUP($B55,用語!$B$6:$J$369,9,0))</f>
        <v/>
      </c>
    </row>
    <row r="56" spans="1:8" ht="90" customHeight="1" x14ac:dyDescent="0.15">
      <c r="A56" s="12">
        <v>54</v>
      </c>
      <c r="B56" s="13" t="str">
        <f>IF(A56&lt;=抽出!$D$1,VLOOKUP(A56,抽出!$C$3:$D$300,2),"")</f>
        <v/>
      </c>
      <c r="C56" s="67" t="str">
        <f>IF(B56="","",VLOOKUP($B56,用語!$B$6:$J$369,2,0))</f>
        <v/>
      </c>
      <c r="D56" s="28" t="str">
        <f>IF(B56="","",VLOOKUP($B56,用語!$B$6:$H$369,3,0))</f>
        <v/>
      </c>
      <c r="E56" s="31" t="str">
        <f>IF(B56="","",VLOOKUP($B56,用語!$B$6:$H$369,4,0))</f>
        <v/>
      </c>
      <c r="F56" s="31" t="str">
        <f>IF(E56="","",VLOOKUP($B56,用語!$B$6:$H$369,7,0))</f>
        <v/>
      </c>
      <c r="G56" s="39" t="str">
        <f>IF(B56="","",VLOOKUP($B56,用語!$B$6:$J$369,8,0))</f>
        <v/>
      </c>
      <c r="H56" s="39" t="str">
        <f>IF(B56="","",VLOOKUP($B56,用語!$B$6:$J$369,9,0))</f>
        <v/>
      </c>
    </row>
    <row r="57" spans="1:8" ht="90" customHeight="1" x14ac:dyDescent="0.15">
      <c r="A57" s="12">
        <v>55</v>
      </c>
      <c r="B57" s="13" t="str">
        <f>IF(A57&lt;=抽出!$D$1,VLOOKUP(A57,抽出!$C$3:$D$300,2),"")</f>
        <v/>
      </c>
      <c r="C57" s="67" t="str">
        <f>IF(B57="","",VLOOKUP($B57,用語!$B$6:$J$369,2,0))</f>
        <v/>
      </c>
      <c r="D57" s="28" t="str">
        <f>IF(B57="","",VLOOKUP($B57,用語!$B$6:$H$369,3,0))</f>
        <v/>
      </c>
      <c r="E57" s="31" t="str">
        <f>IF(B57="","",VLOOKUP($B57,用語!$B$6:$H$369,4,0))</f>
        <v/>
      </c>
      <c r="F57" s="31" t="str">
        <f>IF(E57="","",VLOOKUP($B57,用語!$B$6:$H$369,7,0))</f>
        <v/>
      </c>
      <c r="G57" s="39" t="str">
        <f>IF(B57="","",VLOOKUP($B57,用語!$B$6:$J$369,8,0))</f>
        <v/>
      </c>
      <c r="H57" s="39" t="str">
        <f>IF(B57="","",VLOOKUP($B57,用語!$B$6:$J$369,9,0))</f>
        <v/>
      </c>
    </row>
    <row r="58" spans="1:8" ht="90" customHeight="1" x14ac:dyDescent="0.15">
      <c r="A58" s="12">
        <v>56</v>
      </c>
      <c r="B58" s="13" t="str">
        <f>IF(A58&lt;=抽出!$D$1,VLOOKUP(A58,抽出!$C$3:$D$300,2),"")</f>
        <v/>
      </c>
      <c r="C58" s="67" t="str">
        <f>IF(B58="","",VLOOKUP($B58,用語!$B$6:$J$369,2,0))</f>
        <v/>
      </c>
      <c r="D58" s="28" t="str">
        <f>IF(B58="","",VLOOKUP($B58,用語!$B$6:$H$369,3,0))</f>
        <v/>
      </c>
      <c r="E58" s="31" t="str">
        <f>IF(B58="","",VLOOKUP($B58,用語!$B$6:$H$369,4,0))</f>
        <v/>
      </c>
      <c r="F58" s="31" t="str">
        <f>IF(E58="","",VLOOKUP($B58,用語!$B$6:$H$369,7,0))</f>
        <v/>
      </c>
      <c r="G58" s="39" t="str">
        <f>IF(B58="","",VLOOKUP($B58,用語!$B$6:$J$369,8,0))</f>
        <v/>
      </c>
      <c r="H58" s="39" t="str">
        <f>IF(B58="","",VLOOKUP($B58,用語!$B$6:$J$369,9,0))</f>
        <v/>
      </c>
    </row>
    <row r="59" spans="1:8" ht="90" customHeight="1" x14ac:dyDescent="0.15">
      <c r="A59" s="12">
        <v>57</v>
      </c>
      <c r="B59" s="13" t="str">
        <f>IF(A59&lt;=抽出!$D$1,VLOOKUP(A59,抽出!$C$3:$D$300,2),"")</f>
        <v/>
      </c>
      <c r="C59" s="67" t="str">
        <f>IF(B59="","",VLOOKUP($B59,用語!$B$6:$J$369,2,0))</f>
        <v/>
      </c>
      <c r="D59" s="28" t="str">
        <f>IF(B59="","",VLOOKUP($B59,用語!$B$6:$H$369,3,0))</f>
        <v/>
      </c>
      <c r="E59" s="31" t="str">
        <f>IF(B59="","",VLOOKUP($B59,用語!$B$6:$H$369,4,0))</f>
        <v/>
      </c>
      <c r="F59" s="31" t="str">
        <f>IF(E59="","",VLOOKUP($B59,用語!$B$6:$H$369,7,0))</f>
        <v/>
      </c>
      <c r="G59" s="39" t="str">
        <f>IF(B59="","",VLOOKUP($B59,用語!$B$6:$J$369,8,0))</f>
        <v/>
      </c>
      <c r="H59" s="39" t="str">
        <f>IF(B59="","",VLOOKUP($B59,用語!$B$6:$J$369,9,0))</f>
        <v/>
      </c>
    </row>
    <row r="60" spans="1:8" ht="90" customHeight="1" x14ac:dyDescent="0.15">
      <c r="A60" s="12">
        <v>58</v>
      </c>
      <c r="B60" s="13" t="str">
        <f>IF(A60&lt;=抽出!$D$1,VLOOKUP(A60,抽出!$C$3:$D$300,2),"")</f>
        <v/>
      </c>
      <c r="C60" s="67" t="str">
        <f>IF(B60="","",VLOOKUP($B60,用語!$B$6:$J$369,2,0))</f>
        <v/>
      </c>
      <c r="D60" s="28" t="str">
        <f>IF(B60="","",VLOOKUP($B60,用語!$B$6:$H$369,3,0))</f>
        <v/>
      </c>
      <c r="E60" s="31" t="str">
        <f>IF(B60="","",VLOOKUP($B60,用語!$B$6:$H$369,4,0))</f>
        <v/>
      </c>
      <c r="F60" s="31" t="str">
        <f>IF(E60="","",VLOOKUP($B60,用語!$B$6:$H$369,7,0))</f>
        <v/>
      </c>
      <c r="G60" s="39" t="str">
        <f>IF(B60="","",VLOOKUP($B60,用語!$B$6:$J$369,8,0))</f>
        <v/>
      </c>
      <c r="H60" s="39" t="str">
        <f>IF(B60="","",VLOOKUP($B60,用語!$B$6:$J$369,9,0))</f>
        <v/>
      </c>
    </row>
    <row r="61" spans="1:8" ht="90" customHeight="1" x14ac:dyDescent="0.15">
      <c r="A61" s="12">
        <v>59</v>
      </c>
      <c r="B61" s="13" t="str">
        <f>IF(A61&lt;=抽出!$D$1,VLOOKUP(A61,抽出!$C$3:$D$300,2),"")</f>
        <v/>
      </c>
      <c r="C61" s="67" t="str">
        <f>IF(B61="","",VLOOKUP($B61,用語!$B$6:$J$369,2,0))</f>
        <v/>
      </c>
      <c r="D61" s="28" t="str">
        <f>IF(B61="","",VLOOKUP($B61,用語!$B$6:$H$369,3,0))</f>
        <v/>
      </c>
      <c r="E61" s="31" t="str">
        <f>IF(B61="","",VLOOKUP($B61,用語!$B$6:$H$369,4,0))</f>
        <v/>
      </c>
      <c r="F61" s="31" t="str">
        <f>IF(E61="","",VLOOKUP($B61,用語!$B$6:$H$369,7,0))</f>
        <v/>
      </c>
      <c r="G61" s="39" t="str">
        <f>IF(B61="","",VLOOKUP($B61,用語!$B$6:$J$369,8,0))</f>
        <v/>
      </c>
      <c r="H61" s="39" t="str">
        <f>IF(B61="","",VLOOKUP($B61,用語!$B$6:$J$369,9,0))</f>
        <v/>
      </c>
    </row>
    <row r="62" spans="1:8" ht="90" customHeight="1" x14ac:dyDescent="0.15">
      <c r="A62" s="12">
        <v>60</v>
      </c>
      <c r="B62" s="13" t="str">
        <f>IF(A62&lt;=抽出!$D$1,VLOOKUP(A62,抽出!$C$3:$D$300,2),"")</f>
        <v/>
      </c>
      <c r="C62" s="67" t="str">
        <f>IF(B62="","",VLOOKUP($B62,用語!$B$6:$J$369,2,0))</f>
        <v/>
      </c>
      <c r="D62" s="28" t="str">
        <f>IF(B62="","",VLOOKUP($B62,用語!$B$6:$H$369,3,0))</f>
        <v/>
      </c>
      <c r="E62" s="31" t="str">
        <f>IF(B62="","",VLOOKUP($B62,用語!$B$6:$H$369,4,0))</f>
        <v/>
      </c>
      <c r="F62" s="31" t="str">
        <f>IF(E62="","",VLOOKUP($B62,用語!$B$6:$H$369,7,0))</f>
        <v/>
      </c>
      <c r="G62" s="39" t="str">
        <f>IF(B62="","",VLOOKUP($B62,用語!$B$6:$J$369,8,0))</f>
        <v/>
      </c>
      <c r="H62" s="39" t="str">
        <f>IF(B62="","",VLOOKUP($B62,用語!$B$6:$J$369,9,0))</f>
        <v/>
      </c>
    </row>
    <row r="63" spans="1:8" ht="90" customHeight="1" x14ac:dyDescent="0.15">
      <c r="A63" s="12">
        <v>61</v>
      </c>
      <c r="B63" s="13" t="str">
        <f>IF(A63&lt;=抽出!$D$1,VLOOKUP(A63,抽出!$C$3:$D$300,2),"")</f>
        <v/>
      </c>
      <c r="C63" s="67" t="str">
        <f>IF(B63="","",VLOOKUP($B63,用語!$B$6:$J$369,2,0))</f>
        <v/>
      </c>
      <c r="D63" s="28" t="str">
        <f>IF(B63="","",VLOOKUP($B63,用語!$B$6:$H$369,3,0))</f>
        <v/>
      </c>
      <c r="E63" s="31" t="str">
        <f>IF(B63="","",VLOOKUP($B63,用語!$B$6:$H$369,4,0))</f>
        <v/>
      </c>
      <c r="F63" s="31" t="str">
        <f>IF(E63="","",VLOOKUP($B63,用語!$B$6:$H$369,7,0))</f>
        <v/>
      </c>
      <c r="G63" s="39" t="str">
        <f>IF(B63="","",VLOOKUP($B63,用語!$B$6:$J$369,8,0))</f>
        <v/>
      </c>
      <c r="H63" s="39" t="str">
        <f>IF(B63="","",VLOOKUP($B63,用語!$B$6:$J$369,9,0))</f>
        <v/>
      </c>
    </row>
    <row r="64" spans="1:8" ht="90" customHeight="1" x14ac:dyDescent="0.15">
      <c r="A64" s="12">
        <v>62</v>
      </c>
      <c r="B64" s="13" t="str">
        <f>IF(A64&lt;=抽出!$D$1,VLOOKUP(A64,抽出!$C$3:$D$300,2),"")</f>
        <v/>
      </c>
      <c r="C64" s="67" t="str">
        <f>IF(B64="","",VLOOKUP($B64,用語!$B$6:$J$369,2,0))</f>
        <v/>
      </c>
      <c r="D64" s="28" t="str">
        <f>IF(B64="","",VLOOKUP($B64,用語!$B$6:$H$369,3,0))</f>
        <v/>
      </c>
      <c r="E64" s="31" t="str">
        <f>IF(B64="","",VLOOKUP($B64,用語!$B$6:$H$369,4,0))</f>
        <v/>
      </c>
      <c r="F64" s="31" t="str">
        <f>IF(E64="","",VLOOKUP($B64,用語!$B$6:$H$369,7,0))</f>
        <v/>
      </c>
      <c r="G64" s="39" t="str">
        <f>IF(B64="","",VLOOKUP($B64,用語!$B$6:$J$369,8,0))</f>
        <v/>
      </c>
      <c r="H64" s="39" t="str">
        <f>IF(B64="","",VLOOKUP($B64,用語!$B$6:$J$369,9,0))</f>
        <v/>
      </c>
    </row>
    <row r="65" spans="1:8" ht="90" customHeight="1" x14ac:dyDescent="0.15">
      <c r="A65" s="12">
        <v>63</v>
      </c>
      <c r="B65" s="13" t="str">
        <f>IF(A65&lt;=抽出!$D$1,VLOOKUP(A65,抽出!$C$3:$D$300,2),"")</f>
        <v/>
      </c>
      <c r="C65" s="67" t="str">
        <f>IF(B65="","",VLOOKUP($B65,用語!$B$6:$J$369,2,0))</f>
        <v/>
      </c>
      <c r="D65" s="28" t="str">
        <f>IF(B65="","",VLOOKUP($B65,用語!$B$6:$H$369,3,0))</f>
        <v/>
      </c>
      <c r="E65" s="31" t="str">
        <f>IF(B65="","",VLOOKUP($B65,用語!$B$6:$H$369,4,0))</f>
        <v/>
      </c>
      <c r="F65" s="31" t="str">
        <f>IF(E65="","",VLOOKUP($B65,用語!$B$6:$H$369,7,0))</f>
        <v/>
      </c>
      <c r="G65" s="39" t="str">
        <f>IF(B65="","",VLOOKUP($B65,用語!$B$6:$J$369,8,0))</f>
        <v/>
      </c>
      <c r="H65" s="39" t="str">
        <f>IF(B65="","",VLOOKUP($B65,用語!$B$6:$J$369,9,0))</f>
        <v/>
      </c>
    </row>
    <row r="66" spans="1:8" ht="90" customHeight="1" x14ac:dyDescent="0.15">
      <c r="A66" s="12">
        <v>64</v>
      </c>
      <c r="B66" s="13" t="str">
        <f>IF(A66&lt;=抽出!$D$1,VLOOKUP(A66,抽出!$C$3:$D$300,2),"")</f>
        <v/>
      </c>
      <c r="C66" s="67" t="str">
        <f>IF(B66="","",VLOOKUP($B66,用語!$B$6:$J$369,2,0))</f>
        <v/>
      </c>
      <c r="D66" s="28" t="str">
        <f>IF(B66="","",VLOOKUP($B66,用語!$B$6:$H$369,3,0))</f>
        <v/>
      </c>
      <c r="E66" s="31" t="str">
        <f>IF(B66="","",VLOOKUP($B66,用語!$B$6:$H$369,4,0))</f>
        <v/>
      </c>
      <c r="F66" s="31" t="str">
        <f>IF(E66="","",VLOOKUP($B66,用語!$B$6:$H$369,7,0))</f>
        <v/>
      </c>
      <c r="G66" s="39" t="str">
        <f>IF(B66="","",VLOOKUP($B66,用語!$B$6:$J$369,8,0))</f>
        <v/>
      </c>
      <c r="H66" s="39" t="str">
        <f>IF(B66="","",VLOOKUP($B66,用語!$B$6:$J$369,9,0))</f>
        <v/>
      </c>
    </row>
    <row r="67" spans="1:8" ht="90" customHeight="1" x14ac:dyDescent="0.15">
      <c r="A67" s="12">
        <v>65</v>
      </c>
      <c r="B67" s="13" t="str">
        <f>IF(A67&lt;=抽出!$D$1,VLOOKUP(A67,抽出!$C$3:$D$300,2),"")</f>
        <v/>
      </c>
      <c r="C67" s="67" t="str">
        <f>IF(B67="","",VLOOKUP($B67,用語!$B$6:$J$369,2,0))</f>
        <v/>
      </c>
      <c r="D67" s="28" t="str">
        <f>IF(B67="","",VLOOKUP($B67,用語!$B$6:$H$369,3,0))</f>
        <v/>
      </c>
      <c r="E67" s="31" t="str">
        <f>IF(B67="","",VLOOKUP($B67,用語!$B$6:$H$369,4,0))</f>
        <v/>
      </c>
      <c r="F67" s="31" t="str">
        <f>IF(E67="","",VLOOKUP($B67,用語!$B$6:$H$369,7,0))</f>
        <v/>
      </c>
      <c r="G67" s="39" t="str">
        <f>IF(B67="","",VLOOKUP($B67,用語!$B$6:$J$369,8,0))</f>
        <v/>
      </c>
      <c r="H67" s="39" t="str">
        <f>IF(B67="","",VLOOKUP($B67,用語!$B$6:$J$369,9,0))</f>
        <v/>
      </c>
    </row>
    <row r="68" spans="1:8" ht="90" customHeight="1" x14ac:dyDescent="0.15">
      <c r="A68" s="12">
        <v>66</v>
      </c>
      <c r="B68" s="13" t="str">
        <f>IF(A68&lt;=抽出!$D$1,VLOOKUP(A68,抽出!$C$3:$D$300,2),"")</f>
        <v/>
      </c>
      <c r="C68" s="67" t="str">
        <f>IF(B68="","",VLOOKUP($B68,用語!$B$6:$J$369,2,0))</f>
        <v/>
      </c>
      <c r="D68" s="28" t="str">
        <f>IF(B68="","",VLOOKUP($B68,用語!$B$6:$H$369,3,0))</f>
        <v/>
      </c>
      <c r="E68" s="31" t="str">
        <f>IF(B68="","",VLOOKUP($B68,用語!$B$6:$H$369,4,0))</f>
        <v/>
      </c>
      <c r="F68" s="31" t="str">
        <f>IF(E68="","",VLOOKUP($B68,用語!$B$6:$H$369,7,0))</f>
        <v/>
      </c>
      <c r="G68" s="39" t="str">
        <f>IF(B68="","",VLOOKUP($B68,用語!$B$6:$J$369,8,0))</f>
        <v/>
      </c>
      <c r="H68" s="39" t="str">
        <f>IF(B68="","",VLOOKUP($B68,用語!$B$6:$J$369,9,0))</f>
        <v/>
      </c>
    </row>
    <row r="69" spans="1:8" ht="90" customHeight="1" x14ac:dyDescent="0.15">
      <c r="A69" s="12">
        <v>67</v>
      </c>
      <c r="B69" s="13" t="str">
        <f>IF(A69&lt;=抽出!$D$1,VLOOKUP(A69,抽出!$C$3:$D$300,2),"")</f>
        <v/>
      </c>
      <c r="C69" s="67" t="str">
        <f>IF(B69="","",VLOOKUP($B69,用語!$B$6:$J$369,2,0))</f>
        <v/>
      </c>
      <c r="D69" s="28" t="str">
        <f>IF(B69="","",VLOOKUP($B69,用語!$B$6:$H$369,3,0))</f>
        <v/>
      </c>
      <c r="E69" s="31" t="str">
        <f>IF(B69="","",VLOOKUP($B69,用語!$B$6:$H$369,4,0))</f>
        <v/>
      </c>
      <c r="F69" s="31" t="str">
        <f>IF(E69="","",VLOOKUP($B69,用語!$B$6:$H$369,7,0))</f>
        <v/>
      </c>
      <c r="G69" s="39" t="str">
        <f>IF(B69="","",VLOOKUP($B69,用語!$B$6:$J$369,8,0))</f>
        <v/>
      </c>
      <c r="H69" s="39" t="str">
        <f>IF(B69="","",VLOOKUP($B69,用語!$B$6:$J$369,9,0))</f>
        <v/>
      </c>
    </row>
    <row r="70" spans="1:8" ht="90" customHeight="1" x14ac:dyDescent="0.15">
      <c r="A70" s="12">
        <v>68</v>
      </c>
      <c r="B70" s="13" t="str">
        <f>IF(A70&lt;=抽出!$D$1,VLOOKUP(A70,抽出!$C$3:$D$300,2),"")</f>
        <v/>
      </c>
      <c r="C70" s="67" t="str">
        <f>IF(B70="","",VLOOKUP($B70,用語!$B$6:$J$369,2,0))</f>
        <v/>
      </c>
      <c r="D70" s="28" t="str">
        <f>IF(B70="","",VLOOKUP($B70,用語!$B$6:$H$369,3,0))</f>
        <v/>
      </c>
      <c r="E70" s="31" t="str">
        <f>IF(B70="","",VLOOKUP($B70,用語!$B$6:$H$369,4,0))</f>
        <v/>
      </c>
      <c r="F70" s="31" t="str">
        <f>IF(E70="","",VLOOKUP($B70,用語!$B$6:$H$369,7,0))</f>
        <v/>
      </c>
      <c r="G70" s="39" t="str">
        <f>IF(B70="","",VLOOKUP($B70,用語!$B$6:$J$369,8,0))</f>
        <v/>
      </c>
      <c r="H70" s="39" t="str">
        <f>IF(B70="","",VLOOKUP($B70,用語!$B$6:$J$369,9,0))</f>
        <v/>
      </c>
    </row>
    <row r="71" spans="1:8" ht="90" customHeight="1" x14ac:dyDescent="0.15">
      <c r="A71" s="12">
        <v>69</v>
      </c>
      <c r="B71" s="13" t="str">
        <f>IF(A71&lt;=抽出!$D$1,VLOOKUP(A71,抽出!$C$3:$D$300,2),"")</f>
        <v/>
      </c>
      <c r="C71" s="67" t="str">
        <f>IF(B71="","",VLOOKUP($B71,用語!$B$6:$J$369,2,0))</f>
        <v/>
      </c>
      <c r="D71" s="28" t="str">
        <f>IF(B71="","",VLOOKUP($B71,用語!$B$6:$H$369,3,0))</f>
        <v/>
      </c>
      <c r="E71" s="31" t="str">
        <f>IF(B71="","",VLOOKUP($B71,用語!$B$6:$H$369,4,0))</f>
        <v/>
      </c>
      <c r="F71" s="31" t="str">
        <f>IF(E71="","",VLOOKUP($B71,用語!$B$6:$H$369,7,0))</f>
        <v/>
      </c>
      <c r="G71" s="39" t="str">
        <f>IF(B71="","",VLOOKUP($B71,用語!$B$6:$J$369,8,0))</f>
        <v/>
      </c>
      <c r="H71" s="39" t="str">
        <f>IF(B71="","",VLOOKUP($B71,用語!$B$6:$J$369,9,0))</f>
        <v/>
      </c>
    </row>
    <row r="72" spans="1:8" ht="90" customHeight="1" x14ac:dyDescent="0.15">
      <c r="A72" s="12">
        <v>70</v>
      </c>
      <c r="B72" s="13" t="str">
        <f>IF(A72&lt;=抽出!$D$1,VLOOKUP(A72,抽出!$C$3:$D$300,2),"")</f>
        <v/>
      </c>
      <c r="C72" s="67" t="str">
        <f>IF(B72="","",VLOOKUP($B72,用語!$B$6:$J$369,2,0))</f>
        <v/>
      </c>
      <c r="D72" s="28" t="str">
        <f>IF(B72="","",VLOOKUP($B72,用語!$B$6:$H$369,3,0))</f>
        <v/>
      </c>
      <c r="E72" s="31" t="str">
        <f>IF(B72="","",VLOOKUP($B72,用語!$B$6:$H$369,4,0))</f>
        <v/>
      </c>
      <c r="F72" s="31" t="str">
        <f>IF(E72="","",VLOOKUP($B72,用語!$B$6:$H$369,7,0))</f>
        <v/>
      </c>
      <c r="G72" s="39" t="str">
        <f>IF(B72="","",VLOOKUP($B72,用語!$B$6:$J$369,8,0))</f>
        <v/>
      </c>
      <c r="H72" s="39" t="str">
        <f>IF(B72="","",VLOOKUP($B72,用語!$B$6:$J$369,9,0))</f>
        <v/>
      </c>
    </row>
    <row r="73" spans="1:8" ht="90" customHeight="1" x14ac:dyDescent="0.15">
      <c r="A73" s="12">
        <v>71</v>
      </c>
      <c r="B73" s="13" t="str">
        <f>IF(A73&lt;=抽出!$D$1,VLOOKUP(A73,抽出!$C$3:$D$300,2),"")</f>
        <v/>
      </c>
      <c r="C73" s="67" t="str">
        <f>IF(B73="","",VLOOKUP($B73,用語!$B$6:$J$369,2,0))</f>
        <v/>
      </c>
      <c r="D73" s="28" t="str">
        <f>IF(B73="","",VLOOKUP($B73,用語!$B$6:$H$369,3,0))</f>
        <v/>
      </c>
      <c r="E73" s="31" t="str">
        <f>IF(B73="","",VLOOKUP($B73,用語!$B$6:$H$369,4,0))</f>
        <v/>
      </c>
      <c r="F73" s="31" t="str">
        <f>IF(E73="","",VLOOKUP($B73,用語!$B$6:$H$369,7,0))</f>
        <v/>
      </c>
      <c r="G73" s="39" t="str">
        <f>IF(B73="","",VLOOKUP($B73,用語!$B$6:$J$369,8,0))</f>
        <v/>
      </c>
      <c r="H73" s="39" t="str">
        <f>IF(B73="","",VLOOKUP($B73,用語!$B$6:$J$369,9,0))</f>
        <v/>
      </c>
    </row>
    <row r="74" spans="1:8" ht="90" customHeight="1" x14ac:dyDescent="0.15">
      <c r="A74" s="12">
        <v>72</v>
      </c>
      <c r="B74" s="13" t="str">
        <f>IF(A74&lt;=抽出!$D$1,VLOOKUP(A74,抽出!$C$3:$D$300,2),"")</f>
        <v/>
      </c>
      <c r="C74" s="67" t="str">
        <f>IF(B74="","",VLOOKUP($B74,用語!$B$6:$J$369,2,0))</f>
        <v/>
      </c>
      <c r="D74" s="28" t="str">
        <f>IF(B74="","",VLOOKUP($B74,用語!$B$6:$H$369,3,0))</f>
        <v/>
      </c>
      <c r="E74" s="31" t="str">
        <f>IF(B74="","",VLOOKUP($B74,用語!$B$6:$H$369,4,0))</f>
        <v/>
      </c>
      <c r="F74" s="31" t="str">
        <f>IF(E74="","",VLOOKUP($B74,用語!$B$6:$H$369,7,0))</f>
        <v/>
      </c>
      <c r="G74" s="39" t="str">
        <f>IF(B74="","",VLOOKUP($B74,用語!$B$6:$J$369,8,0))</f>
        <v/>
      </c>
      <c r="H74" s="39" t="str">
        <f>IF(B74="","",VLOOKUP($B74,用語!$B$6:$J$369,9,0))</f>
        <v/>
      </c>
    </row>
    <row r="75" spans="1:8" ht="90" customHeight="1" x14ac:dyDescent="0.15">
      <c r="A75" s="12">
        <v>73</v>
      </c>
      <c r="B75" s="13" t="str">
        <f>IF(A75&lt;=抽出!$D$1,VLOOKUP(A75,抽出!$C$3:$D$300,2),"")</f>
        <v/>
      </c>
      <c r="C75" s="67" t="str">
        <f>IF(B75="","",VLOOKUP($B75,用語!$B$6:$J$369,2,0))</f>
        <v/>
      </c>
      <c r="D75" s="28" t="str">
        <f>IF(B75="","",VLOOKUP($B75,用語!$B$6:$H$369,3,0))</f>
        <v/>
      </c>
      <c r="E75" s="31" t="str">
        <f>IF(B75="","",VLOOKUP($B75,用語!$B$6:$H$369,4,0))</f>
        <v/>
      </c>
      <c r="F75" s="31" t="str">
        <f>IF(E75="","",VLOOKUP($B75,用語!$B$6:$H$369,7,0))</f>
        <v/>
      </c>
      <c r="G75" s="39" t="str">
        <f>IF(B75="","",VLOOKUP($B75,用語!$B$6:$J$369,8,0))</f>
        <v/>
      </c>
      <c r="H75" s="39" t="str">
        <f>IF(B75="","",VLOOKUP($B75,用語!$B$6:$J$369,9,0))</f>
        <v/>
      </c>
    </row>
    <row r="76" spans="1:8" ht="90" customHeight="1" x14ac:dyDescent="0.15">
      <c r="A76" s="12">
        <v>74</v>
      </c>
      <c r="B76" s="13" t="str">
        <f>IF(A76&lt;=抽出!$D$1,VLOOKUP(A76,抽出!$C$3:$D$300,2),"")</f>
        <v/>
      </c>
      <c r="C76" s="67" t="str">
        <f>IF(B76="","",VLOOKUP($B76,用語!$B$6:$J$369,2,0))</f>
        <v/>
      </c>
      <c r="D76" s="28" t="str">
        <f>IF(B76="","",VLOOKUP($B76,用語!$B$6:$H$369,3,0))</f>
        <v/>
      </c>
      <c r="E76" s="31" t="str">
        <f>IF(B76="","",VLOOKUP($B76,用語!$B$6:$H$369,4,0))</f>
        <v/>
      </c>
      <c r="F76" s="31" t="str">
        <f>IF(E76="","",VLOOKUP($B76,用語!$B$6:$H$369,7,0))</f>
        <v/>
      </c>
      <c r="G76" s="39" t="str">
        <f>IF(B76="","",VLOOKUP($B76,用語!$B$6:$J$369,8,0))</f>
        <v/>
      </c>
      <c r="H76" s="39" t="str">
        <f>IF(B76="","",VLOOKUP($B76,用語!$B$6:$J$369,9,0))</f>
        <v/>
      </c>
    </row>
    <row r="77" spans="1:8" ht="90" customHeight="1" x14ac:dyDescent="0.15">
      <c r="A77" s="12">
        <v>75</v>
      </c>
      <c r="B77" s="13" t="str">
        <f>IF(A77&lt;=抽出!$D$1,VLOOKUP(A77,抽出!$C$3:$D$300,2),"")</f>
        <v/>
      </c>
      <c r="C77" s="67" t="str">
        <f>IF(B77="","",VLOOKUP($B77,用語!$B$6:$J$369,2,0))</f>
        <v/>
      </c>
      <c r="D77" s="28" t="str">
        <f>IF(B77="","",VLOOKUP($B77,用語!$B$6:$H$369,3,0))</f>
        <v/>
      </c>
      <c r="E77" s="31" t="str">
        <f>IF(B77="","",VLOOKUP($B77,用語!$B$6:$H$369,4,0))</f>
        <v/>
      </c>
      <c r="F77" s="31" t="str">
        <f>IF(E77="","",VLOOKUP($B77,用語!$B$6:$H$369,7,0))</f>
        <v/>
      </c>
      <c r="G77" s="39" t="str">
        <f>IF(B77="","",VLOOKUP($B77,用語!$B$6:$J$369,8,0))</f>
        <v/>
      </c>
      <c r="H77" s="39" t="str">
        <f>IF(B77="","",VLOOKUP($B77,用語!$B$6:$J$369,9,0))</f>
        <v/>
      </c>
    </row>
    <row r="78" spans="1:8" ht="90" customHeight="1" x14ac:dyDescent="0.15">
      <c r="A78" s="12">
        <v>76</v>
      </c>
      <c r="B78" s="13" t="str">
        <f>IF(A78&lt;=抽出!$D$1,VLOOKUP(A78,抽出!$C$3:$D$300,2),"")</f>
        <v/>
      </c>
      <c r="C78" s="67" t="str">
        <f>IF(B78="","",VLOOKUP($B78,用語!$B$6:$J$369,2,0))</f>
        <v/>
      </c>
      <c r="D78" s="28" t="str">
        <f>IF(B78="","",VLOOKUP($B78,用語!$B$6:$H$369,3,0))</f>
        <v/>
      </c>
      <c r="E78" s="31" t="str">
        <f>IF(B78="","",VLOOKUP($B78,用語!$B$6:$H$369,4,0))</f>
        <v/>
      </c>
      <c r="F78" s="31" t="str">
        <f>IF(E78="","",VLOOKUP($B78,用語!$B$6:$H$369,7,0))</f>
        <v/>
      </c>
      <c r="G78" s="39" t="str">
        <f>IF(B78="","",VLOOKUP($B78,用語!$B$6:$J$369,8,0))</f>
        <v/>
      </c>
      <c r="H78" s="39" t="str">
        <f>IF(B78="","",VLOOKUP($B78,用語!$B$6:$J$369,9,0))</f>
        <v/>
      </c>
    </row>
    <row r="79" spans="1:8" ht="90" customHeight="1" x14ac:dyDescent="0.15">
      <c r="A79" s="12">
        <v>77</v>
      </c>
      <c r="B79" s="13" t="str">
        <f>IF(A79&lt;=抽出!$D$1,VLOOKUP(A79,抽出!$C$3:$D$300,2),"")</f>
        <v/>
      </c>
      <c r="C79" s="67" t="str">
        <f>IF(B79="","",VLOOKUP($B79,用語!$B$6:$J$369,2,0))</f>
        <v/>
      </c>
      <c r="D79" s="28" t="str">
        <f>IF(B79="","",VLOOKUP($B79,用語!$B$6:$H$369,3,0))</f>
        <v/>
      </c>
      <c r="E79" s="31" t="str">
        <f>IF(B79="","",VLOOKUP($B79,用語!$B$6:$H$369,4,0))</f>
        <v/>
      </c>
      <c r="F79" s="31" t="str">
        <f>IF(E79="","",VLOOKUP($B79,用語!$B$6:$H$369,7,0))</f>
        <v/>
      </c>
      <c r="G79" s="39" t="str">
        <f>IF(B79="","",VLOOKUP($B79,用語!$B$6:$J$369,8,0))</f>
        <v/>
      </c>
      <c r="H79" s="39" t="str">
        <f>IF(B79="","",VLOOKUP($B79,用語!$B$6:$J$369,9,0))</f>
        <v/>
      </c>
    </row>
    <row r="80" spans="1:8" ht="90" customHeight="1" x14ac:dyDescent="0.15">
      <c r="A80" s="12">
        <v>78</v>
      </c>
      <c r="B80" s="13" t="str">
        <f>IF(A80&lt;=抽出!$D$1,VLOOKUP(A80,抽出!$C$3:$D$300,2),"")</f>
        <v/>
      </c>
      <c r="C80" s="67" t="str">
        <f>IF(B80="","",VLOOKUP($B80,用語!$B$6:$J$369,2,0))</f>
        <v/>
      </c>
      <c r="D80" s="28" t="str">
        <f>IF(B80="","",VLOOKUP($B80,用語!$B$6:$H$369,3,0))</f>
        <v/>
      </c>
      <c r="E80" s="31" t="str">
        <f>IF(B80="","",VLOOKUP($B80,用語!$B$6:$H$369,4,0))</f>
        <v/>
      </c>
      <c r="F80" s="31" t="str">
        <f>IF(E80="","",VLOOKUP($B80,用語!$B$6:$H$369,7,0))</f>
        <v/>
      </c>
      <c r="G80" s="39" t="str">
        <f>IF(B80="","",VLOOKUP($B80,用語!$B$6:$J$369,8,0))</f>
        <v/>
      </c>
      <c r="H80" s="39" t="str">
        <f>IF(B80="","",VLOOKUP($B80,用語!$B$6:$J$369,9,0))</f>
        <v/>
      </c>
    </row>
    <row r="81" spans="1:8" ht="90" customHeight="1" x14ac:dyDescent="0.15">
      <c r="A81" s="12">
        <v>79</v>
      </c>
      <c r="B81" s="13" t="str">
        <f>IF(A81&lt;=抽出!$D$1,VLOOKUP(A81,抽出!$C$3:$D$300,2),"")</f>
        <v/>
      </c>
      <c r="C81" s="67" t="str">
        <f>IF(B81="","",VLOOKUP($B81,用語!$B$6:$J$369,2,0))</f>
        <v/>
      </c>
      <c r="D81" s="28" t="str">
        <f>IF(B81="","",VLOOKUP($B81,用語!$B$6:$H$369,3,0))</f>
        <v/>
      </c>
      <c r="E81" s="31" t="str">
        <f>IF(B81="","",VLOOKUP($B81,用語!$B$6:$H$369,4,0))</f>
        <v/>
      </c>
      <c r="F81" s="31" t="str">
        <f>IF(E81="","",VLOOKUP($B81,用語!$B$6:$H$369,7,0))</f>
        <v/>
      </c>
      <c r="G81" s="39" t="str">
        <f>IF(B81="","",VLOOKUP($B81,用語!$B$6:$J$369,8,0))</f>
        <v/>
      </c>
      <c r="H81" s="39" t="str">
        <f>IF(B81="","",VLOOKUP($B81,用語!$B$6:$J$369,9,0))</f>
        <v/>
      </c>
    </row>
    <row r="82" spans="1:8" ht="90" customHeight="1" x14ac:dyDescent="0.15">
      <c r="A82" s="12">
        <v>80</v>
      </c>
      <c r="B82" s="13" t="str">
        <f>IF(A82&lt;=抽出!$D$1,VLOOKUP(A82,抽出!$C$3:$D$300,2),"")</f>
        <v/>
      </c>
      <c r="C82" s="67" t="str">
        <f>IF(B82="","",VLOOKUP($B82,用語!$B$6:$J$369,2,0))</f>
        <v/>
      </c>
      <c r="D82" s="28" t="str">
        <f>IF(B82="","",VLOOKUP($B82,用語!$B$6:$H$369,3,0))</f>
        <v/>
      </c>
      <c r="E82" s="31" t="str">
        <f>IF(B82="","",VLOOKUP($B82,用語!$B$6:$H$369,4,0))</f>
        <v/>
      </c>
      <c r="F82" s="31" t="str">
        <f>IF(E82="","",VLOOKUP($B82,用語!$B$6:$H$369,7,0))</f>
        <v/>
      </c>
      <c r="G82" s="39" t="str">
        <f>IF(B82="","",VLOOKUP($B82,用語!$B$6:$J$369,8,0))</f>
        <v/>
      </c>
      <c r="H82" s="39" t="str">
        <f>IF(B82="","",VLOOKUP($B82,用語!$B$6:$J$369,9,0))</f>
        <v/>
      </c>
    </row>
    <row r="83" spans="1:8" ht="90" customHeight="1" x14ac:dyDescent="0.15">
      <c r="A83" s="12">
        <v>81</v>
      </c>
      <c r="B83" s="13" t="str">
        <f>IF(A83&lt;=抽出!$D$1,VLOOKUP(A83,抽出!$C$3:$D$300,2),"")</f>
        <v/>
      </c>
      <c r="C83" s="67" t="str">
        <f>IF(B83="","",VLOOKUP($B83,用語!$B$6:$J$369,2,0))</f>
        <v/>
      </c>
      <c r="D83" s="28" t="str">
        <f>IF(B83="","",VLOOKUP($B83,用語!$B$6:$H$369,3,0))</f>
        <v/>
      </c>
      <c r="E83" s="31" t="str">
        <f>IF(B83="","",VLOOKUP($B83,用語!$B$6:$H$369,4,0))</f>
        <v/>
      </c>
      <c r="F83" s="31" t="str">
        <f>IF(E83="","",VLOOKUP($B83,用語!$B$6:$H$369,7,0))</f>
        <v/>
      </c>
      <c r="G83" s="39" t="str">
        <f>IF(B83="","",VLOOKUP($B83,用語!$B$6:$J$369,8,0))</f>
        <v/>
      </c>
      <c r="H83" s="39" t="str">
        <f>IF(B83="","",VLOOKUP($B83,用語!$B$6:$J$369,9,0))</f>
        <v/>
      </c>
    </row>
    <row r="84" spans="1:8" ht="90" customHeight="1" x14ac:dyDescent="0.15">
      <c r="A84" s="12">
        <v>82</v>
      </c>
      <c r="B84" s="13" t="str">
        <f>IF(A84&lt;=抽出!$D$1,VLOOKUP(A84,抽出!$C$3:$D$300,2),"")</f>
        <v/>
      </c>
      <c r="C84" s="67" t="str">
        <f>IF(B84="","",VLOOKUP($B84,用語!$B$6:$J$369,2,0))</f>
        <v/>
      </c>
      <c r="D84" s="28" t="str">
        <f>IF(B84="","",VLOOKUP($B84,用語!$B$6:$H$369,3,0))</f>
        <v/>
      </c>
      <c r="E84" s="31" t="str">
        <f>IF(B84="","",VLOOKUP($B84,用語!$B$6:$H$369,4,0))</f>
        <v/>
      </c>
      <c r="F84" s="31" t="str">
        <f>IF(E84="","",VLOOKUP($B84,用語!$B$6:$H$369,7,0))</f>
        <v/>
      </c>
      <c r="G84" s="39" t="str">
        <f>IF(B84="","",VLOOKUP($B84,用語!$B$6:$J$369,8,0))</f>
        <v/>
      </c>
      <c r="H84" s="39" t="str">
        <f>IF(B84="","",VLOOKUP($B84,用語!$B$6:$J$369,9,0))</f>
        <v/>
      </c>
    </row>
    <row r="85" spans="1:8" ht="90" customHeight="1" x14ac:dyDescent="0.15">
      <c r="A85" s="12">
        <v>83</v>
      </c>
      <c r="B85" s="13" t="str">
        <f>IF(A85&lt;=抽出!$D$1,VLOOKUP(A85,抽出!$C$3:$D$300,2),"")</f>
        <v/>
      </c>
      <c r="C85" s="67" t="str">
        <f>IF(B85="","",VLOOKUP($B85,用語!$B$6:$J$369,2,0))</f>
        <v/>
      </c>
      <c r="D85" s="28" t="str">
        <f>IF(B85="","",VLOOKUP($B85,用語!$B$6:$H$369,3,0))</f>
        <v/>
      </c>
      <c r="E85" s="31" t="str">
        <f>IF(B85="","",VLOOKUP($B85,用語!$B$6:$H$369,4,0))</f>
        <v/>
      </c>
      <c r="F85" s="31" t="str">
        <f>IF(E85="","",VLOOKUP($B85,用語!$B$6:$H$369,7,0))</f>
        <v/>
      </c>
      <c r="G85" s="39" t="str">
        <f>IF(B85="","",VLOOKUP($B85,用語!$B$6:$J$369,8,0))</f>
        <v/>
      </c>
      <c r="H85" s="39" t="str">
        <f>IF(B85="","",VLOOKUP($B85,用語!$B$6:$J$369,9,0))</f>
        <v/>
      </c>
    </row>
    <row r="86" spans="1:8" ht="90" customHeight="1" x14ac:dyDescent="0.15">
      <c r="A86" s="12">
        <v>84</v>
      </c>
      <c r="B86" s="13" t="str">
        <f>IF(A86&lt;=抽出!$D$1,VLOOKUP(A86,抽出!$C$3:$D$300,2),"")</f>
        <v/>
      </c>
      <c r="C86" s="67" t="str">
        <f>IF(B86="","",VLOOKUP($B86,用語!$B$6:$J$369,2,0))</f>
        <v/>
      </c>
      <c r="D86" s="28" t="str">
        <f>IF(B86="","",VLOOKUP($B86,用語!$B$6:$H$369,3,0))</f>
        <v/>
      </c>
      <c r="E86" s="31" t="str">
        <f>IF(B86="","",VLOOKUP($B86,用語!$B$6:$H$369,4,0))</f>
        <v/>
      </c>
      <c r="F86" s="31" t="str">
        <f>IF(E86="","",VLOOKUP($B86,用語!$B$6:$H$369,7,0))</f>
        <v/>
      </c>
      <c r="G86" s="39" t="str">
        <f>IF(B86="","",VLOOKUP($B86,用語!$B$6:$J$369,8,0))</f>
        <v/>
      </c>
      <c r="H86" s="39" t="str">
        <f>IF(B86="","",VLOOKUP($B86,用語!$B$6:$J$369,9,0))</f>
        <v/>
      </c>
    </row>
    <row r="87" spans="1:8" ht="90" customHeight="1" x14ac:dyDescent="0.15">
      <c r="A87" s="12">
        <v>85</v>
      </c>
      <c r="B87" s="13" t="str">
        <f>IF(A87&lt;=抽出!$D$1,VLOOKUP(A87,抽出!$C$3:$D$300,2),"")</f>
        <v/>
      </c>
      <c r="C87" s="67" t="str">
        <f>IF(B87="","",VLOOKUP($B87,用語!$B$6:$J$369,2,0))</f>
        <v/>
      </c>
      <c r="D87" s="28" t="str">
        <f>IF(B87="","",VLOOKUP($B87,用語!$B$6:$H$369,3,0))</f>
        <v/>
      </c>
      <c r="E87" s="31" t="str">
        <f>IF(B87="","",VLOOKUP($B87,用語!$B$6:$H$369,4,0))</f>
        <v/>
      </c>
      <c r="F87" s="31" t="str">
        <f>IF(E87="","",VLOOKUP($B87,用語!$B$6:$H$369,7,0))</f>
        <v/>
      </c>
      <c r="G87" s="39" t="str">
        <f>IF(B87="","",VLOOKUP($B87,用語!$B$6:$J$369,8,0))</f>
        <v/>
      </c>
      <c r="H87" s="39" t="str">
        <f>IF(B87="","",VLOOKUP($B87,用語!$B$6:$J$369,9,0))</f>
        <v/>
      </c>
    </row>
    <row r="88" spans="1:8" ht="90" customHeight="1" x14ac:dyDescent="0.15">
      <c r="A88" s="12">
        <v>86</v>
      </c>
      <c r="B88" s="13" t="str">
        <f>IF(A88&lt;=抽出!$D$1,VLOOKUP(A88,抽出!$C$3:$D$300,2),"")</f>
        <v/>
      </c>
      <c r="C88" s="67" t="str">
        <f>IF(B88="","",VLOOKUP($B88,用語!$B$6:$J$369,2,0))</f>
        <v/>
      </c>
      <c r="D88" s="28" t="str">
        <f>IF(B88="","",VLOOKUP($B88,用語!$B$6:$H$369,3,0))</f>
        <v/>
      </c>
      <c r="E88" s="31" t="str">
        <f>IF(B88="","",VLOOKUP($B88,用語!$B$6:$H$369,4,0))</f>
        <v/>
      </c>
      <c r="F88" s="31" t="str">
        <f>IF(E88="","",VLOOKUP($B88,用語!$B$6:$H$369,7,0))</f>
        <v/>
      </c>
      <c r="G88" s="39" t="str">
        <f>IF(B88="","",VLOOKUP($B88,用語!$B$6:$J$369,8,0))</f>
        <v/>
      </c>
      <c r="H88" s="39" t="str">
        <f>IF(B88="","",VLOOKUP($B88,用語!$B$6:$J$369,9,0))</f>
        <v/>
      </c>
    </row>
    <row r="89" spans="1:8" ht="90" customHeight="1" x14ac:dyDescent="0.15">
      <c r="A89" s="12">
        <v>87</v>
      </c>
      <c r="B89" s="13" t="str">
        <f>IF(A89&lt;=抽出!$D$1,VLOOKUP(A89,抽出!$C$3:$D$300,2),"")</f>
        <v/>
      </c>
      <c r="C89" s="67" t="str">
        <f>IF(B89="","",VLOOKUP($B89,用語!$B$6:$J$369,2,0))</f>
        <v/>
      </c>
      <c r="D89" s="28" t="str">
        <f>IF(B89="","",VLOOKUP($B89,用語!$B$6:$H$369,3,0))</f>
        <v/>
      </c>
      <c r="E89" s="31" t="str">
        <f>IF(B89="","",VLOOKUP($B89,用語!$B$6:$H$369,4,0))</f>
        <v/>
      </c>
      <c r="F89" s="31" t="str">
        <f>IF(E89="","",VLOOKUP($B89,用語!$B$6:$H$369,7,0))</f>
        <v/>
      </c>
      <c r="G89" s="39" t="str">
        <f>IF(B89="","",VLOOKUP($B89,用語!$B$6:$J$369,8,0))</f>
        <v/>
      </c>
      <c r="H89" s="39" t="str">
        <f>IF(B89="","",VLOOKUP($B89,用語!$B$6:$J$369,9,0))</f>
        <v/>
      </c>
    </row>
    <row r="90" spans="1:8" ht="90" customHeight="1" x14ac:dyDescent="0.15">
      <c r="A90" s="12">
        <v>88</v>
      </c>
      <c r="B90" s="13" t="str">
        <f>IF(A90&lt;=抽出!$D$1,VLOOKUP(A90,抽出!$C$3:$D$300,2),"")</f>
        <v/>
      </c>
      <c r="C90" s="67" t="str">
        <f>IF(B90="","",VLOOKUP($B90,用語!$B$6:$J$369,2,0))</f>
        <v/>
      </c>
      <c r="D90" s="28" t="str">
        <f>IF(B90="","",VLOOKUP($B90,用語!$B$6:$H$369,3,0))</f>
        <v/>
      </c>
      <c r="E90" s="31" t="str">
        <f>IF(B90="","",VLOOKUP($B90,用語!$B$6:$H$369,4,0))</f>
        <v/>
      </c>
      <c r="F90" s="31" t="str">
        <f>IF(E90="","",VLOOKUP($B90,用語!$B$6:$H$369,7,0))</f>
        <v/>
      </c>
      <c r="G90" s="39" t="str">
        <f>IF(B90="","",VLOOKUP($B90,用語!$B$6:$J$369,8,0))</f>
        <v/>
      </c>
      <c r="H90" s="39" t="str">
        <f>IF(B90="","",VLOOKUP($B90,用語!$B$6:$J$369,9,0))</f>
        <v/>
      </c>
    </row>
    <row r="91" spans="1:8" ht="90" customHeight="1" x14ac:dyDescent="0.15">
      <c r="A91" s="12">
        <v>89</v>
      </c>
      <c r="B91" s="13" t="str">
        <f>IF(A91&lt;=抽出!$D$1,VLOOKUP(A91,抽出!$C$3:$D$300,2),"")</f>
        <v/>
      </c>
      <c r="C91" s="67" t="str">
        <f>IF(B91="","",VLOOKUP($B91,用語!$B$6:$J$369,2,0))</f>
        <v/>
      </c>
      <c r="D91" s="28" t="str">
        <f>IF(B91="","",VLOOKUP($B91,用語!$B$6:$H$369,3,0))</f>
        <v/>
      </c>
      <c r="E91" s="31" t="str">
        <f>IF(B91="","",VLOOKUP($B91,用語!$B$6:$H$369,4,0))</f>
        <v/>
      </c>
      <c r="F91" s="31" t="str">
        <f>IF(E91="","",VLOOKUP($B91,用語!$B$6:$H$369,7,0))</f>
        <v/>
      </c>
      <c r="G91" s="39" t="str">
        <f>IF(B91="","",VLOOKUP($B91,用語!$B$6:$J$369,8,0))</f>
        <v/>
      </c>
      <c r="H91" s="39" t="str">
        <f>IF(B91="","",VLOOKUP($B91,用語!$B$6:$J$369,9,0))</f>
        <v/>
      </c>
    </row>
    <row r="92" spans="1:8" ht="90" customHeight="1" x14ac:dyDescent="0.15">
      <c r="A92" s="12">
        <v>90</v>
      </c>
      <c r="B92" s="13" t="str">
        <f>IF(A92&lt;=抽出!$D$1,VLOOKUP(A92,抽出!$C$3:$D$300,2),"")</f>
        <v/>
      </c>
      <c r="C92" s="67" t="str">
        <f>IF(B92="","",VLOOKUP($B92,用語!$B$6:$J$369,2,0))</f>
        <v/>
      </c>
      <c r="D92" s="28" t="str">
        <f>IF(B92="","",VLOOKUP($B92,用語!$B$6:$H$369,3,0))</f>
        <v/>
      </c>
      <c r="E92" s="31" t="str">
        <f>IF(B92="","",VLOOKUP($B92,用語!$B$6:$H$369,4,0))</f>
        <v/>
      </c>
      <c r="F92" s="31" t="str">
        <f>IF(E92="","",VLOOKUP($B92,用語!$B$6:$H$369,7,0))</f>
        <v/>
      </c>
      <c r="G92" s="39" t="str">
        <f>IF(B92="","",VLOOKUP($B92,用語!$B$6:$J$369,8,0))</f>
        <v/>
      </c>
      <c r="H92" s="39" t="str">
        <f>IF(B92="","",VLOOKUP($B92,用語!$B$6:$J$369,9,0))</f>
        <v/>
      </c>
    </row>
    <row r="93" spans="1:8" ht="90" customHeight="1" x14ac:dyDescent="0.15">
      <c r="A93" s="12">
        <v>91</v>
      </c>
      <c r="B93" s="13" t="str">
        <f>IF(A93&lt;=抽出!$D$1,VLOOKUP(A93,抽出!$C$3:$D$300,2),"")</f>
        <v/>
      </c>
      <c r="C93" s="67" t="str">
        <f>IF(B93="","",VLOOKUP($B93,用語!$B$6:$J$369,2,0))</f>
        <v/>
      </c>
      <c r="D93" s="28" t="str">
        <f>IF(B93="","",VLOOKUP($B93,用語!$B$6:$H$369,3,0))</f>
        <v/>
      </c>
      <c r="E93" s="31" t="str">
        <f>IF(B93="","",VLOOKUP($B93,用語!$B$6:$H$369,4,0))</f>
        <v/>
      </c>
      <c r="F93" s="31" t="str">
        <f>IF(E93="","",VLOOKUP($B93,用語!$B$6:$H$369,7,0))</f>
        <v/>
      </c>
      <c r="G93" s="39" t="str">
        <f>IF(B93="","",VLOOKUP($B93,用語!$B$6:$J$369,8,0))</f>
        <v/>
      </c>
      <c r="H93" s="39" t="str">
        <f>IF(B93="","",VLOOKUP($B93,用語!$B$6:$J$369,9,0))</f>
        <v/>
      </c>
    </row>
    <row r="94" spans="1:8" ht="90" customHeight="1" x14ac:dyDescent="0.15">
      <c r="A94" s="12">
        <v>92</v>
      </c>
      <c r="B94" s="13" t="str">
        <f>IF(A94&lt;=抽出!$D$1,VLOOKUP(A94,抽出!$C$3:$D$300,2),"")</f>
        <v/>
      </c>
      <c r="C94" s="67" t="str">
        <f>IF(B94="","",VLOOKUP($B94,用語!$B$6:$J$369,2,0))</f>
        <v/>
      </c>
      <c r="D94" s="28" t="str">
        <f>IF(B94="","",VLOOKUP($B94,用語!$B$6:$H$369,3,0))</f>
        <v/>
      </c>
      <c r="E94" s="31" t="str">
        <f>IF(B94="","",VLOOKUP($B94,用語!$B$6:$H$369,4,0))</f>
        <v/>
      </c>
      <c r="F94" s="31" t="str">
        <f>IF(E94="","",VLOOKUP($B94,用語!$B$6:$H$369,7,0))</f>
        <v/>
      </c>
      <c r="G94" s="39" t="str">
        <f>IF(B94="","",VLOOKUP($B94,用語!$B$6:$J$369,8,0))</f>
        <v/>
      </c>
      <c r="H94" s="39" t="str">
        <f>IF(B94="","",VLOOKUP($B94,用語!$B$6:$J$369,9,0))</f>
        <v/>
      </c>
    </row>
    <row r="95" spans="1:8" ht="90" customHeight="1" x14ac:dyDescent="0.15">
      <c r="A95" s="12">
        <v>93</v>
      </c>
      <c r="B95" s="13" t="str">
        <f>IF(A95&lt;=抽出!$D$1,VLOOKUP(A95,抽出!$C$3:$D$300,2),"")</f>
        <v/>
      </c>
      <c r="C95" s="67" t="str">
        <f>IF(B95="","",VLOOKUP($B95,用語!$B$6:$J$369,2,0))</f>
        <v/>
      </c>
      <c r="D95" s="28" t="str">
        <f>IF(B95="","",VLOOKUP($B95,用語!$B$6:$H$369,3,0))</f>
        <v/>
      </c>
      <c r="E95" s="31" t="str">
        <f>IF(B95="","",VLOOKUP($B95,用語!$B$6:$H$369,4,0))</f>
        <v/>
      </c>
      <c r="F95" s="31" t="str">
        <f>IF(E95="","",VLOOKUP($B95,用語!$B$6:$H$369,7,0))</f>
        <v/>
      </c>
      <c r="G95" s="39" t="str">
        <f>IF(B95="","",VLOOKUP($B95,用語!$B$6:$J$369,8,0))</f>
        <v/>
      </c>
      <c r="H95" s="39" t="str">
        <f>IF(B95="","",VLOOKUP($B95,用語!$B$6:$J$369,9,0))</f>
        <v/>
      </c>
    </row>
    <row r="96" spans="1:8" ht="90" customHeight="1" x14ac:dyDescent="0.15">
      <c r="A96" s="12">
        <v>94</v>
      </c>
      <c r="B96" s="13" t="str">
        <f>IF(A96&lt;=抽出!$D$1,VLOOKUP(A96,抽出!$C$3:$D$300,2),"")</f>
        <v/>
      </c>
      <c r="C96" s="67" t="str">
        <f>IF(B96="","",VLOOKUP($B96,用語!$B$6:$J$369,2,0))</f>
        <v/>
      </c>
      <c r="D96" s="28" t="str">
        <f>IF(B96="","",VLOOKUP($B96,用語!$B$6:$H$369,3,0))</f>
        <v/>
      </c>
      <c r="E96" s="31" t="str">
        <f>IF(B96="","",VLOOKUP($B96,用語!$B$6:$H$369,4,0))</f>
        <v/>
      </c>
      <c r="F96" s="31" t="str">
        <f>IF(E96="","",VLOOKUP($B96,用語!$B$6:$H$369,7,0))</f>
        <v/>
      </c>
      <c r="G96" s="39" t="str">
        <f>IF(B96="","",VLOOKUP($B96,用語!$B$6:$J$369,8,0))</f>
        <v/>
      </c>
      <c r="H96" s="39" t="str">
        <f>IF(B96="","",VLOOKUP($B96,用語!$B$6:$J$369,9,0))</f>
        <v/>
      </c>
    </row>
    <row r="97" spans="1:8" ht="90" customHeight="1" x14ac:dyDescent="0.15">
      <c r="A97" s="12">
        <v>95</v>
      </c>
      <c r="B97" s="13" t="str">
        <f>IF(A97&lt;=抽出!$D$1,VLOOKUP(A97,抽出!$C$3:$D$300,2),"")</f>
        <v/>
      </c>
      <c r="C97" s="67" t="str">
        <f>IF(B97="","",VLOOKUP($B97,用語!$B$6:$J$369,2,0))</f>
        <v/>
      </c>
      <c r="D97" s="28" t="str">
        <f>IF(B97="","",VLOOKUP($B97,用語!$B$6:$H$369,3,0))</f>
        <v/>
      </c>
      <c r="E97" s="31" t="str">
        <f>IF(B97="","",VLOOKUP($B97,用語!$B$6:$H$369,4,0))</f>
        <v/>
      </c>
      <c r="F97" s="31" t="str">
        <f>IF(E97="","",VLOOKUP($B97,用語!$B$6:$H$369,7,0))</f>
        <v/>
      </c>
      <c r="G97" s="39" t="str">
        <f>IF(B97="","",VLOOKUP($B97,用語!$B$6:$J$369,8,0))</f>
        <v/>
      </c>
      <c r="H97" s="39" t="str">
        <f>IF(B97="","",VLOOKUP($B97,用語!$B$6:$J$369,9,0))</f>
        <v/>
      </c>
    </row>
    <row r="98" spans="1:8" ht="90" customHeight="1" x14ac:dyDescent="0.15">
      <c r="A98" s="12">
        <v>96</v>
      </c>
      <c r="B98" s="13" t="str">
        <f>IF(A98&lt;=抽出!$D$1,VLOOKUP(A98,抽出!$C$3:$D$300,2),"")</f>
        <v/>
      </c>
      <c r="C98" s="67" t="str">
        <f>IF(B98="","",VLOOKUP($B98,用語!$B$6:$J$369,2,0))</f>
        <v/>
      </c>
      <c r="D98" s="28" t="str">
        <f>IF(B98="","",VLOOKUP($B98,用語!$B$6:$H$369,3,0))</f>
        <v/>
      </c>
      <c r="E98" s="31" t="str">
        <f>IF(B98="","",VLOOKUP($B98,用語!$B$6:$H$369,4,0))</f>
        <v/>
      </c>
      <c r="F98" s="31" t="str">
        <f>IF(E98="","",VLOOKUP($B98,用語!$B$6:$H$369,7,0))</f>
        <v/>
      </c>
      <c r="G98" s="39" t="str">
        <f>IF(B98="","",VLOOKUP($B98,用語!$B$6:$J$369,8,0))</f>
        <v/>
      </c>
      <c r="H98" s="39" t="str">
        <f>IF(B98="","",VLOOKUP($B98,用語!$B$6:$J$369,9,0))</f>
        <v/>
      </c>
    </row>
    <row r="99" spans="1:8" ht="90" customHeight="1" x14ac:dyDescent="0.15">
      <c r="A99" s="12">
        <v>97</v>
      </c>
      <c r="B99" s="13" t="str">
        <f>IF(A99&lt;=抽出!$D$1,VLOOKUP(A99,抽出!$C$3:$D$300,2),"")</f>
        <v/>
      </c>
      <c r="C99" s="67" t="str">
        <f>IF(B99="","",VLOOKUP($B99,用語!$B$6:$J$369,2,0))</f>
        <v/>
      </c>
      <c r="D99" s="28" t="str">
        <f>IF(B99="","",VLOOKUP($B99,用語!$B$6:$H$369,3,0))</f>
        <v/>
      </c>
      <c r="E99" s="31" t="str">
        <f>IF(B99="","",VLOOKUP($B99,用語!$B$6:$H$369,4,0))</f>
        <v/>
      </c>
      <c r="F99" s="31" t="str">
        <f>IF(E99="","",VLOOKUP($B99,用語!$B$6:$H$369,7,0))</f>
        <v/>
      </c>
      <c r="G99" s="39" t="str">
        <f>IF(B99="","",VLOOKUP($B99,用語!$B$6:$J$369,8,0))</f>
        <v/>
      </c>
      <c r="H99" s="39" t="str">
        <f>IF(B99="","",VLOOKUP($B99,用語!$B$6:$J$369,9,0))</f>
        <v/>
      </c>
    </row>
    <row r="100" spans="1:8" ht="90" customHeight="1" x14ac:dyDescent="0.15">
      <c r="A100" s="12">
        <v>98</v>
      </c>
      <c r="B100" s="13" t="str">
        <f>IF(A100&lt;=抽出!$D$1,VLOOKUP(A100,抽出!$C$3:$D$300,2),"")</f>
        <v/>
      </c>
      <c r="C100" s="67" t="str">
        <f>IF(B100="","",VLOOKUP($B100,用語!$B$6:$J$369,2,0))</f>
        <v/>
      </c>
      <c r="D100" s="28" t="str">
        <f>IF(B100="","",VLOOKUP($B100,用語!$B$6:$H$369,3,0))</f>
        <v/>
      </c>
      <c r="E100" s="31" t="str">
        <f>IF(B100="","",VLOOKUP($B100,用語!$B$6:$H$369,4,0))</f>
        <v/>
      </c>
      <c r="F100" s="31" t="str">
        <f>IF(E100="","",VLOOKUP($B100,用語!$B$6:$H$369,7,0))</f>
        <v/>
      </c>
      <c r="G100" s="39" t="str">
        <f>IF(B100="","",VLOOKUP($B100,用語!$B$6:$J$369,8,0))</f>
        <v/>
      </c>
      <c r="H100" s="39" t="str">
        <f>IF(B100="","",VLOOKUP($B100,用語!$B$6:$J$369,9,0))</f>
        <v/>
      </c>
    </row>
    <row r="101" spans="1:8" ht="90" customHeight="1" x14ac:dyDescent="0.15">
      <c r="A101" s="12">
        <v>99</v>
      </c>
      <c r="B101" s="13" t="str">
        <f>IF(A101&lt;=抽出!$D$1,VLOOKUP(A101,抽出!$C$3:$D$300,2),"")</f>
        <v/>
      </c>
      <c r="C101" s="67" t="str">
        <f>IF(B101="","",VLOOKUP($B101,用語!$B$6:$J$369,2,0))</f>
        <v/>
      </c>
      <c r="D101" s="28" t="str">
        <f>IF(B101="","",VLOOKUP($B101,用語!$B$6:$H$369,3,0))</f>
        <v/>
      </c>
      <c r="E101" s="31" t="str">
        <f>IF(B101="","",VLOOKUP($B101,用語!$B$6:$H$369,4,0))</f>
        <v/>
      </c>
      <c r="F101" s="31" t="str">
        <f>IF(E101="","",VLOOKUP($B101,用語!$B$6:$H$369,7,0))</f>
        <v/>
      </c>
      <c r="G101" s="39" t="str">
        <f>IF(B101="","",VLOOKUP($B101,用語!$B$6:$J$369,8,0))</f>
        <v/>
      </c>
      <c r="H101" s="39" t="str">
        <f>IF(B101="","",VLOOKUP($B101,用語!$B$6:$J$369,9,0))</f>
        <v/>
      </c>
    </row>
    <row r="102" spans="1:8" ht="90" customHeight="1" x14ac:dyDescent="0.15">
      <c r="A102" s="12">
        <v>100</v>
      </c>
      <c r="B102" s="13" t="str">
        <f>IF(A102&lt;=抽出!$D$1,VLOOKUP(A102,抽出!$C$3:$D$300,2),"")</f>
        <v/>
      </c>
      <c r="C102" s="67" t="str">
        <f>IF(B102="","",VLOOKUP($B102,用語!$B$6:$J$369,2,0))</f>
        <v/>
      </c>
      <c r="D102" s="28" t="str">
        <f>IF(B102="","",VLOOKUP($B102,用語!$B$6:$H$369,3,0))</f>
        <v/>
      </c>
      <c r="E102" s="31" t="str">
        <f>IF(B102="","",VLOOKUP($B102,用語!$B$6:$H$369,4,0))</f>
        <v/>
      </c>
      <c r="F102" s="31" t="str">
        <f>IF(E102="","",VLOOKUP($B102,用語!$B$6:$H$369,7,0))</f>
        <v/>
      </c>
      <c r="G102" s="39" t="str">
        <f>IF(B102="","",VLOOKUP($B102,用語!$B$6:$J$369,8,0))</f>
        <v/>
      </c>
      <c r="H102" s="39" t="str">
        <f>IF(B102="","",VLOOKUP($B102,用語!$B$6:$J$369,9,0))</f>
        <v/>
      </c>
    </row>
    <row r="103" spans="1:8" ht="18" customHeight="1" x14ac:dyDescent="0.15">
      <c r="A103" s="12"/>
    </row>
    <row r="104" spans="1:8" ht="18" customHeight="1" x14ac:dyDescent="0.15">
      <c r="A104" s="12"/>
    </row>
    <row r="105" spans="1:8" ht="18" customHeight="1" x14ac:dyDescent="0.15">
      <c r="A105" s="12"/>
    </row>
    <row r="106" spans="1:8" ht="18" customHeight="1" x14ac:dyDescent="0.15">
      <c r="A106" s="12"/>
    </row>
    <row r="107" spans="1:8" ht="18" customHeight="1" x14ac:dyDescent="0.15">
      <c r="A107" s="12"/>
    </row>
    <row r="108" spans="1:8" ht="18" customHeight="1" x14ac:dyDescent="0.15">
      <c r="A108" s="12"/>
    </row>
    <row r="109" spans="1:8" ht="18" customHeight="1" x14ac:dyDescent="0.15">
      <c r="A109" s="12"/>
    </row>
    <row r="110" spans="1:8" ht="18" customHeight="1" x14ac:dyDescent="0.15">
      <c r="A110" s="12"/>
    </row>
    <row r="111" spans="1:8" ht="18" customHeight="1" x14ac:dyDescent="0.15">
      <c r="A111" s="12"/>
    </row>
    <row r="112" spans="1:8" ht="18" customHeight="1" x14ac:dyDescent="0.15">
      <c r="A112" s="12"/>
    </row>
    <row r="113" spans="1:1" ht="18" customHeight="1" x14ac:dyDescent="0.15">
      <c r="A113" s="12"/>
    </row>
    <row r="114" spans="1:1" ht="18" customHeight="1" x14ac:dyDescent="0.15">
      <c r="A114" s="12"/>
    </row>
    <row r="115" spans="1:1" ht="18" customHeight="1" x14ac:dyDescent="0.15">
      <c r="A115" s="12"/>
    </row>
    <row r="116" spans="1:1" ht="18" customHeight="1" x14ac:dyDescent="0.15">
      <c r="A116" s="12"/>
    </row>
    <row r="117" spans="1:1" ht="18" customHeight="1" x14ac:dyDescent="0.15">
      <c r="A117" s="12"/>
    </row>
    <row r="118" spans="1:1" ht="18" customHeight="1" x14ac:dyDescent="0.15">
      <c r="A118" s="12"/>
    </row>
    <row r="119" spans="1:1" ht="18" customHeight="1" x14ac:dyDescent="0.15">
      <c r="A119" s="12"/>
    </row>
    <row r="120" spans="1:1" ht="18" customHeight="1" x14ac:dyDescent="0.15">
      <c r="A120" s="12"/>
    </row>
    <row r="121" spans="1:1" ht="18" customHeight="1" x14ac:dyDescent="0.15">
      <c r="A121" s="12"/>
    </row>
    <row r="122" spans="1:1" ht="18" customHeight="1" x14ac:dyDescent="0.15">
      <c r="A122" s="12"/>
    </row>
    <row r="123" spans="1:1" ht="18" customHeight="1" x14ac:dyDescent="0.15">
      <c r="A123" s="12"/>
    </row>
    <row r="124" spans="1:1" ht="18" customHeight="1" x14ac:dyDescent="0.15">
      <c r="A124" s="12"/>
    </row>
    <row r="125" spans="1:1" ht="18" customHeight="1" x14ac:dyDescent="0.15">
      <c r="A125" s="12"/>
    </row>
    <row r="126" spans="1:1" ht="18" customHeight="1" x14ac:dyDescent="0.15">
      <c r="A126" s="12"/>
    </row>
    <row r="127" spans="1:1" ht="18" customHeight="1" x14ac:dyDescent="0.15">
      <c r="A127" s="12"/>
    </row>
    <row r="128" spans="1:1" ht="18" customHeight="1" x14ac:dyDescent="0.15">
      <c r="A128" s="12"/>
    </row>
    <row r="129" spans="1:1" ht="18" customHeight="1" x14ac:dyDescent="0.15">
      <c r="A129" s="12"/>
    </row>
    <row r="130" spans="1:1" ht="18" customHeight="1" x14ac:dyDescent="0.15">
      <c r="A130" s="12"/>
    </row>
    <row r="131" spans="1:1" ht="18" customHeight="1" x14ac:dyDescent="0.15">
      <c r="A131" s="12"/>
    </row>
    <row r="132" spans="1:1" ht="18" customHeight="1" x14ac:dyDescent="0.15">
      <c r="A132" s="12"/>
    </row>
    <row r="133" spans="1:1" ht="18" customHeight="1" x14ac:dyDescent="0.15">
      <c r="A133" s="12"/>
    </row>
    <row r="134" spans="1:1" ht="18" customHeight="1" x14ac:dyDescent="0.15">
      <c r="A134" s="12"/>
    </row>
    <row r="135" spans="1:1" ht="18" customHeight="1" x14ac:dyDescent="0.15">
      <c r="A135" s="12"/>
    </row>
    <row r="136" spans="1:1" ht="18" customHeight="1" x14ac:dyDescent="0.15">
      <c r="A136" s="12"/>
    </row>
    <row r="137" spans="1:1" ht="18" customHeight="1" x14ac:dyDescent="0.15">
      <c r="A137" s="12"/>
    </row>
    <row r="138" spans="1:1" ht="18" customHeight="1" x14ac:dyDescent="0.15">
      <c r="A138" s="12"/>
    </row>
    <row r="139" spans="1:1" ht="18" customHeight="1" x14ac:dyDescent="0.15">
      <c r="A139" s="12"/>
    </row>
    <row r="140" spans="1:1" ht="18" customHeight="1" x14ac:dyDescent="0.15">
      <c r="A140" s="12"/>
    </row>
    <row r="141" spans="1:1" ht="18" customHeight="1" x14ac:dyDescent="0.15">
      <c r="A141" s="12"/>
    </row>
    <row r="142" spans="1:1" ht="18" customHeight="1" x14ac:dyDescent="0.15">
      <c r="A142" s="12"/>
    </row>
    <row r="143" spans="1:1" ht="18" customHeight="1" x14ac:dyDescent="0.15">
      <c r="A143" s="12"/>
    </row>
    <row r="144" spans="1:1" ht="18" customHeight="1" x14ac:dyDescent="0.15">
      <c r="A144" s="12"/>
    </row>
    <row r="145" spans="1:1" ht="18" customHeight="1" x14ac:dyDescent="0.15">
      <c r="A145" s="12"/>
    </row>
    <row r="146" spans="1:1" ht="18" customHeight="1" x14ac:dyDescent="0.15">
      <c r="A146" s="12"/>
    </row>
    <row r="147" spans="1:1" ht="18" customHeight="1" x14ac:dyDescent="0.15">
      <c r="A147" s="12"/>
    </row>
    <row r="148" spans="1:1" ht="18" customHeight="1" x14ac:dyDescent="0.15">
      <c r="A148" s="12"/>
    </row>
    <row r="149" spans="1:1" ht="18" customHeight="1" x14ac:dyDescent="0.15">
      <c r="A149" s="12"/>
    </row>
    <row r="150" spans="1:1" ht="18" customHeight="1" x14ac:dyDescent="0.15">
      <c r="A150" s="12"/>
    </row>
    <row r="151" spans="1:1" ht="18" customHeight="1" x14ac:dyDescent="0.15">
      <c r="A151" s="12"/>
    </row>
    <row r="152" spans="1:1" ht="18" customHeight="1" x14ac:dyDescent="0.15">
      <c r="A152" s="12"/>
    </row>
    <row r="153" spans="1:1" ht="18" customHeight="1" x14ac:dyDescent="0.15">
      <c r="A153" s="12"/>
    </row>
    <row r="154" spans="1:1" ht="18" customHeight="1" x14ac:dyDescent="0.15">
      <c r="A154" s="12"/>
    </row>
    <row r="155" spans="1:1" ht="18" customHeight="1" x14ac:dyDescent="0.15">
      <c r="A155" s="12"/>
    </row>
    <row r="156" spans="1:1" ht="18" customHeight="1" x14ac:dyDescent="0.15">
      <c r="A156" s="12"/>
    </row>
    <row r="157" spans="1:1" ht="18" customHeight="1" x14ac:dyDescent="0.15">
      <c r="A157" s="12"/>
    </row>
    <row r="158" spans="1:1" ht="18" customHeight="1" x14ac:dyDescent="0.15">
      <c r="A158" s="12"/>
    </row>
    <row r="159" spans="1:1" ht="18" customHeight="1" x14ac:dyDescent="0.15">
      <c r="A159" s="12"/>
    </row>
    <row r="160" spans="1:1" ht="18" customHeight="1" x14ac:dyDescent="0.15">
      <c r="A160" s="12"/>
    </row>
    <row r="161" spans="1:1" ht="18" customHeight="1" x14ac:dyDescent="0.15">
      <c r="A161" s="12"/>
    </row>
    <row r="162" spans="1:1" ht="18" customHeight="1" x14ac:dyDescent="0.15">
      <c r="A162" s="12"/>
    </row>
    <row r="163" spans="1:1" ht="18" customHeight="1" x14ac:dyDescent="0.15">
      <c r="A163" s="12"/>
    </row>
    <row r="164" spans="1:1" ht="18" customHeight="1" x14ac:dyDescent="0.15">
      <c r="A164" s="12"/>
    </row>
    <row r="165" spans="1:1" ht="18" customHeight="1" x14ac:dyDescent="0.15">
      <c r="A165" s="12"/>
    </row>
    <row r="166" spans="1:1" ht="18" customHeight="1" x14ac:dyDescent="0.15">
      <c r="A166" s="12"/>
    </row>
    <row r="167" spans="1:1" ht="18" customHeight="1" x14ac:dyDescent="0.15">
      <c r="A167" s="12"/>
    </row>
    <row r="168" spans="1:1" ht="18" customHeight="1" x14ac:dyDescent="0.15">
      <c r="A168" s="12"/>
    </row>
    <row r="169" spans="1:1" ht="18" customHeight="1" x14ac:dyDescent="0.15">
      <c r="A169" s="12"/>
    </row>
    <row r="170" spans="1:1" ht="18" customHeight="1" x14ac:dyDescent="0.15">
      <c r="A170" s="12"/>
    </row>
    <row r="171" spans="1:1" ht="18" customHeight="1" x14ac:dyDescent="0.15">
      <c r="A171" s="12"/>
    </row>
    <row r="172" spans="1:1" ht="18" customHeight="1" x14ac:dyDescent="0.15">
      <c r="A172" s="12"/>
    </row>
    <row r="173" spans="1:1" ht="18" customHeight="1" x14ac:dyDescent="0.15">
      <c r="A173" s="12"/>
    </row>
    <row r="174" spans="1:1" ht="18" customHeight="1" x14ac:dyDescent="0.15">
      <c r="A174" s="12"/>
    </row>
    <row r="175" spans="1:1" ht="18" customHeight="1" x14ac:dyDescent="0.15">
      <c r="A175" s="12"/>
    </row>
    <row r="176" spans="1:1" ht="18" customHeight="1" x14ac:dyDescent="0.15">
      <c r="A176" s="12"/>
    </row>
    <row r="177" spans="1:1" ht="18" customHeight="1" x14ac:dyDescent="0.15">
      <c r="A177" s="12"/>
    </row>
    <row r="178" spans="1:1" ht="18" customHeight="1" x14ac:dyDescent="0.15">
      <c r="A178" s="12"/>
    </row>
    <row r="179" spans="1:1" ht="18" customHeight="1" x14ac:dyDescent="0.15">
      <c r="A179" s="12"/>
    </row>
    <row r="180" spans="1:1" ht="18" customHeight="1" x14ac:dyDescent="0.15">
      <c r="A180" s="12"/>
    </row>
    <row r="181" spans="1:1" ht="18" customHeight="1" x14ac:dyDescent="0.15">
      <c r="A181" s="12"/>
    </row>
    <row r="182" spans="1:1" ht="18" customHeight="1" x14ac:dyDescent="0.15">
      <c r="A182" s="12"/>
    </row>
    <row r="183" spans="1:1" ht="18" customHeight="1" x14ac:dyDescent="0.15">
      <c r="A183" s="12"/>
    </row>
    <row r="184" spans="1:1" ht="18" customHeight="1" x14ac:dyDescent="0.15">
      <c r="A184" s="12"/>
    </row>
    <row r="185" spans="1:1" ht="18" customHeight="1" x14ac:dyDescent="0.15">
      <c r="A185" s="12"/>
    </row>
    <row r="186" spans="1:1" ht="18" customHeight="1" x14ac:dyDescent="0.15">
      <c r="A186" s="12"/>
    </row>
    <row r="187" spans="1:1" ht="18" customHeight="1" x14ac:dyDescent="0.15">
      <c r="A187" s="12"/>
    </row>
    <row r="188" spans="1:1" ht="18" customHeight="1" x14ac:dyDescent="0.15">
      <c r="A188" s="12"/>
    </row>
    <row r="189" spans="1:1" ht="18" customHeight="1" x14ac:dyDescent="0.15">
      <c r="A189" s="12"/>
    </row>
    <row r="190" spans="1:1" ht="18" customHeight="1" x14ac:dyDescent="0.15">
      <c r="A190" s="12"/>
    </row>
    <row r="191" spans="1:1" ht="18" customHeight="1" x14ac:dyDescent="0.15">
      <c r="A191" s="12"/>
    </row>
    <row r="192" spans="1:1" ht="18" customHeight="1" x14ac:dyDescent="0.15">
      <c r="A192" s="12"/>
    </row>
    <row r="193" spans="1:1" ht="18" customHeight="1" x14ac:dyDescent="0.15">
      <c r="A193" s="12"/>
    </row>
    <row r="194" spans="1:1" ht="18" customHeight="1" x14ac:dyDescent="0.15">
      <c r="A194" s="12"/>
    </row>
    <row r="195" spans="1:1" ht="18" customHeight="1" x14ac:dyDescent="0.15">
      <c r="A195" s="12"/>
    </row>
    <row r="196" spans="1:1" ht="18" customHeight="1" x14ac:dyDescent="0.15">
      <c r="A196" s="12"/>
    </row>
    <row r="197" spans="1:1" ht="18" customHeight="1" x14ac:dyDescent="0.15">
      <c r="A197" s="12"/>
    </row>
    <row r="198" spans="1:1" ht="18" customHeight="1" x14ac:dyDescent="0.15">
      <c r="A198" s="12"/>
    </row>
    <row r="199" spans="1:1" ht="18" customHeight="1" x14ac:dyDescent="0.15">
      <c r="A199" s="12"/>
    </row>
    <row r="200" spans="1:1" ht="18" customHeight="1" x14ac:dyDescent="0.15">
      <c r="A200" s="12"/>
    </row>
    <row r="201" spans="1:1" ht="18" customHeight="1" x14ac:dyDescent="0.15">
      <c r="A201" s="12"/>
    </row>
    <row r="202" spans="1:1" ht="18" customHeight="1" x14ac:dyDescent="0.15">
      <c r="A202" s="12"/>
    </row>
    <row r="203" spans="1:1" ht="18" customHeight="1" x14ac:dyDescent="0.15">
      <c r="A203" s="12"/>
    </row>
    <row r="204" spans="1:1" ht="18" customHeight="1" x14ac:dyDescent="0.15">
      <c r="A204" s="12"/>
    </row>
  </sheetData>
  <mergeCells count="1">
    <mergeCell ref="B1:D1"/>
  </mergeCells>
  <phoneticPr fontId="1"/>
  <conditionalFormatting sqref="D2 E3:E231 F3:H102">
    <cfRule type="cellIs" dxfId="10" priority="1" stopIfTrue="1" operator="between">
      <formula>1</formula>
      <formula>2</formula>
    </cfRule>
  </conditionalFormatting>
  <dataValidations count="2">
    <dataValidation imeMode="off" allowBlank="1" showInputMessage="1" showErrorMessage="1" sqref="F2:H2"/>
    <dataValidation allowBlank="1" showErrorMessage="1" sqref="E1 A1:A1048576 B3:E65536 B1:C1 F3:H102"/>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51"/>
  </sheetPr>
  <dimension ref="A1:H204"/>
  <sheetViews>
    <sheetView topLeftCell="A12" zoomScale="90" zoomScaleNormal="90" workbookViewId="0">
      <selection activeCell="F14" sqref="F14"/>
    </sheetView>
  </sheetViews>
  <sheetFormatPr defaultColWidth="9" defaultRowHeight="18" customHeight="1" x14ac:dyDescent="0.15"/>
  <cols>
    <col min="1" max="1" width="3.75" style="3" customWidth="1"/>
    <col min="2" max="2" width="4.5" style="2" bestFit="1" customWidth="1"/>
    <col min="3" max="3" width="3.375" style="2" bestFit="1" customWidth="1"/>
    <col min="4" max="4" width="12.5" style="66" customWidth="1"/>
    <col min="5" max="5" width="12.5" style="2" customWidth="1"/>
    <col min="6" max="6" width="75" style="11" customWidth="1"/>
    <col min="7" max="16384" width="9" style="11"/>
  </cols>
  <sheetData>
    <row r="1" spans="1:8" ht="30" customHeight="1" x14ac:dyDescent="0.15">
      <c r="A1" s="12"/>
      <c r="B1" s="139" t="str">
        <f>リスト!C5</f>
        <v>給与</v>
      </c>
      <c r="C1" s="139"/>
      <c r="D1" s="139"/>
      <c r="G1" s="35">
        <f>COUNT($B$3:$B$102)</f>
        <v>29</v>
      </c>
      <c r="H1" s="36" t="s">
        <v>5</v>
      </c>
    </row>
    <row r="2" spans="1:8" ht="23.25" customHeight="1" x14ac:dyDescent="0.15">
      <c r="A2" s="12"/>
      <c r="B2" s="29" t="s">
        <v>28</v>
      </c>
      <c r="C2" s="29"/>
      <c r="D2" s="65" t="s">
        <v>26</v>
      </c>
      <c r="E2" s="30" t="s">
        <v>27</v>
      </c>
      <c r="F2" s="4" t="s">
        <v>30</v>
      </c>
      <c r="G2" s="34" t="s">
        <v>0</v>
      </c>
      <c r="H2" s="34" t="s">
        <v>1</v>
      </c>
    </row>
    <row r="3" spans="1:8" ht="90" customHeight="1" x14ac:dyDescent="0.15">
      <c r="A3" s="12">
        <v>1</v>
      </c>
      <c r="B3" s="13">
        <f>IF(A3&lt;=抽出!$F$1,VLOOKUP(A3,抽出!$E$3:$F$300,2),"")</f>
        <v>7</v>
      </c>
      <c r="C3" s="67" t="str">
        <f>IF(B3="","",VLOOKUP($B3,用語!$B$6:$J$369,2,0))</f>
        <v>い</v>
      </c>
      <c r="D3" s="28" t="str">
        <f>IF(B3="","",VLOOKUP($B3,用語!$B$6:$J$369,3,0))</f>
        <v>異率者</v>
      </c>
      <c r="E3" s="31" t="str">
        <f>IF(B3="","",VLOOKUP($B3,用語!$B$6:$J$369,4,0))</f>
        <v>いりつしゃ</v>
      </c>
      <c r="F3" s="31" t="str">
        <f>IF(B3="","",VLOOKUP($B3,用語!$B$6:$J$369,7,0))</f>
        <v>期末勤勉手当の用語。病気休暇・休職・採用・退職などのために全額支給されず減額される職員。</v>
      </c>
      <c r="G3" s="39" t="str">
        <f>IF(F3="","",VLOOKUP($B3,用語!$B$6:$J$369,8,0))</f>
        <v>.</v>
      </c>
      <c r="H3" s="39" t="str">
        <f>IF(B3="","",VLOOKUP($B3,用語!$B$6:$J$369,9,0))</f>
        <v>.</v>
      </c>
    </row>
    <row r="4" spans="1:8" ht="90" customHeight="1" x14ac:dyDescent="0.15">
      <c r="A4" s="12">
        <v>2</v>
      </c>
      <c r="B4" s="13">
        <f>IF(A4&lt;=抽出!$F$1,VLOOKUP(A4,抽出!$E$3:$F$300,2),"")</f>
        <v>11</v>
      </c>
      <c r="C4" s="67" t="str">
        <f>IF(B4="","",VLOOKUP($B4,用語!$B$6:$J$369,2,0))</f>
        <v>え</v>
      </c>
      <c r="D4" s="28" t="str">
        <f>IF(B4="","",VLOOKUP($B4,用語!$B$6:$H$369,3,0))</f>
        <v>Ｈ番</v>
      </c>
      <c r="E4" s="31" t="str">
        <f>IF(B4="","",VLOOKUP($B4,用語!$B$6:$H$369,4,0))</f>
        <v>エイチばん</v>
      </c>
      <c r="F4" s="31" t="str">
        <f>IF(E4="","",VLOOKUP($B4,用語!$B$6:$H$369,7,0))</f>
        <v>非常勤職員につける職員番号での用語。
非常勤職員は、職員番号の最初にＨをつけ、他の職員との判別をしている。職員番号のＨに続く２桁は採用年の西暦下２桁となってる。
令和2年度からは会計年度任用職員（Ｙ番）に変更。</v>
      </c>
      <c r="G4" s="39" t="str">
        <f>IF(B4="","",VLOOKUP($B4,用語!$B$6:$J$369,8,0))</f>
        <v>.</v>
      </c>
      <c r="H4" s="39" t="str">
        <f>IF(B4="","",VLOOKUP($B4,用語!$B$6:$J$369,9,0))</f>
        <v>.</v>
      </c>
    </row>
    <row r="5" spans="1:8" ht="90" customHeight="1" x14ac:dyDescent="0.15">
      <c r="A5" s="12">
        <v>3</v>
      </c>
      <c r="B5" s="13">
        <f>IF(A5&lt;=抽出!$F$1,VLOOKUP(A5,抽出!$E$3:$F$300,2),"")</f>
        <v>29</v>
      </c>
      <c r="C5" s="67" t="str">
        <f>IF(B5="","",VLOOKUP($B5,用語!$B$6:$J$369,2,0))</f>
        <v>か</v>
      </c>
      <c r="D5" s="28" t="str">
        <f>IF(B5="","",VLOOKUP($B5,用語!$B$6:$H$369,3,0))</f>
        <v>寒冷地</v>
      </c>
      <c r="E5" s="31" t="str">
        <f>IF(B5="","",VLOOKUP($B5,用語!$B$6:$H$369,4,0))</f>
        <v>かんれいち</v>
      </c>
      <c r="F5" s="31" t="str">
        <f>IF(E5="","",VLOOKUP($B5,用語!$B$6:$H$369,7,0))</f>
        <v>冬の寒さが厳しい地域のこと。
認定されている地域に在する学校職員には１１月から翌年３月まで手当が支給される。</v>
      </c>
      <c r="G5" s="39" t="str">
        <f>IF(B5="","",VLOOKUP($B5,用語!$B$6:$J$369,8,0))</f>
        <v>.</v>
      </c>
      <c r="H5" s="39" t="str">
        <f>IF(B5="","",VLOOKUP($B5,用語!$B$6:$J$369,9,0))</f>
        <v>.</v>
      </c>
    </row>
    <row r="6" spans="1:8" ht="90" customHeight="1" x14ac:dyDescent="0.15">
      <c r="A6" s="12">
        <v>4</v>
      </c>
      <c r="B6" s="13">
        <f>IF(A6&lt;=抽出!$F$1,VLOOKUP(A6,抽出!$E$3:$F$300,2),"")</f>
        <v>31</v>
      </c>
      <c r="C6" s="67" t="str">
        <f>IF(B6="","",VLOOKUP($B6,用語!$B$6:$J$369,2,0))</f>
        <v>き</v>
      </c>
      <c r="D6" s="28" t="str">
        <f>IF(B6="","",VLOOKUP($B6,用語!$B$6:$H$369,3,0))</f>
        <v>期間率</v>
      </c>
      <c r="E6" s="31" t="str">
        <f>IF(B6="","",VLOOKUP($B6,用語!$B$6:$H$369,4,0))</f>
        <v>きかんりつ</v>
      </c>
      <c r="F6" s="31" t="str">
        <f>IF(E6="","",VLOOKUP($B6,用語!$B$6:$H$369,7,0))</f>
        <v>期末勤勉手当の用語。
通常は１００％支給。勤務期間により減率される場合もある。</v>
      </c>
      <c r="G6" s="39" t="str">
        <f>IF(B6="","",VLOOKUP($B6,用語!$B$6:$J$369,8,0))</f>
        <v>.</v>
      </c>
      <c r="H6" s="39" t="str">
        <f>IF(B6="","",VLOOKUP($B6,用語!$B$6:$J$369,9,0))</f>
        <v>.</v>
      </c>
    </row>
    <row r="7" spans="1:8" ht="90" customHeight="1" x14ac:dyDescent="0.15">
      <c r="A7" s="12">
        <v>5</v>
      </c>
      <c r="B7" s="13">
        <f>IF(A7&lt;=抽出!$F$1,VLOOKUP(A7,抽出!$E$3:$F$300,2),"")</f>
        <v>32</v>
      </c>
      <c r="C7" s="67" t="str">
        <f>IF(B7="","",VLOOKUP($B7,用語!$B$6:$J$369,2,0))</f>
        <v>き</v>
      </c>
      <c r="D7" s="28" t="str">
        <f>IF(B7="","",VLOOKUP($B7,用語!$B$6:$H$369,3,0))</f>
        <v>基準日</v>
      </c>
      <c r="E7" s="31" t="str">
        <f>IF(B7="","",VLOOKUP($B7,用語!$B$6:$H$369,4,0))</f>
        <v>きじゅんび</v>
      </c>
      <c r="F7" s="31" t="str">
        <f>IF(E7="","",VLOOKUP($B7,用語!$B$6:$H$369,7,0))</f>
        <v>各種手当の計算の基準となる日。</v>
      </c>
      <c r="G7" s="39" t="str">
        <f>IF(B7="","",VLOOKUP($B7,用語!$B$6:$J$369,8,0))</f>
        <v>.</v>
      </c>
      <c r="H7" s="39" t="str">
        <f>IF(B7="","",VLOOKUP($B7,用語!$B$6:$J$369,9,0))</f>
        <v>.</v>
      </c>
    </row>
    <row r="8" spans="1:8" ht="90" customHeight="1" x14ac:dyDescent="0.15">
      <c r="A8" s="12">
        <v>6</v>
      </c>
      <c r="B8" s="13">
        <f>IF(A8&lt;=抽出!$F$1,VLOOKUP(A8,抽出!$E$3:$F$300,2),"")</f>
        <v>34</v>
      </c>
      <c r="C8" s="67" t="str">
        <f>IF(B8="","",VLOOKUP($B8,用語!$B$6:$J$369,2,0))</f>
        <v>き</v>
      </c>
      <c r="D8" s="28" t="str">
        <f>IF(B8="","",VLOOKUP($B8,用語!$B$6:$H$369,3,0))</f>
        <v>期末勤勉手当</v>
      </c>
      <c r="E8" s="31" t="str">
        <f>IF(B8="","",VLOOKUP($B8,用語!$B$6:$H$369,4,0))</f>
        <v>きまつきんべんてあて</v>
      </c>
      <c r="F8" s="31" t="str">
        <f>IF(E8="","",VLOOKUP($B8,用語!$B$6:$H$369,7,0))</f>
        <v>６月と１２月に支給される「ボーナス」のこと。</v>
      </c>
      <c r="G8" s="39" t="str">
        <f>IF(B8="","",VLOOKUP($B8,用語!$B$6:$J$369,8,0))</f>
        <v>.</v>
      </c>
      <c r="H8" s="39" t="str">
        <f>IF(B8="","",VLOOKUP($B8,用語!$B$6:$J$369,9,0))</f>
        <v>.</v>
      </c>
    </row>
    <row r="9" spans="1:8" ht="90" customHeight="1" x14ac:dyDescent="0.15">
      <c r="A9" s="12">
        <v>7</v>
      </c>
      <c r="B9" s="13">
        <f>IF(A9&lt;=抽出!$F$1,VLOOKUP(A9,抽出!$E$3:$F$300,2),"")</f>
        <v>39</v>
      </c>
      <c r="C9" s="67" t="str">
        <f>IF(B9="","",VLOOKUP($B9,用語!$B$6:$J$369,2,0))</f>
        <v>き</v>
      </c>
      <c r="D9" s="28" t="str">
        <f>IF(B9="","",VLOOKUP($B9,用語!$B$6:$H$369,3,0))</f>
        <v>給（２）</v>
      </c>
      <c r="E9" s="31" t="str">
        <f>IF(B9="","",VLOOKUP($B9,用語!$B$6:$H$369,4,0))</f>
        <v>きゅうつー</v>
      </c>
      <c r="F9" s="31" t="str">
        <f>IF(E9="","",VLOOKUP($B9,用語!$B$6:$H$369,7,0))</f>
        <v>給与報告書（２）の略。
職員の諸手当（通勤・扶養・住居他の固定的な手当）の通知を県に対して行う電算書類の一つ。</v>
      </c>
      <c r="G9" s="39" t="str">
        <f>IF(B9="","",VLOOKUP($B9,用語!$B$6:$J$369,8,0))</f>
        <v>.</v>
      </c>
      <c r="H9" s="39" t="str">
        <f>IF(B9="","",VLOOKUP($B9,用語!$B$6:$J$369,9,0))</f>
        <v>.</v>
      </c>
    </row>
    <row r="10" spans="1:8" ht="90" customHeight="1" x14ac:dyDescent="0.15">
      <c r="A10" s="12">
        <v>8</v>
      </c>
      <c r="B10" s="13">
        <f>IF(A10&lt;=抽出!$F$1,VLOOKUP(A10,抽出!$E$3:$F$300,2),"")</f>
        <v>40</v>
      </c>
      <c r="C10" s="67" t="str">
        <f>IF(B10="","",VLOOKUP($B10,用語!$B$6:$J$369,2,0))</f>
        <v>き</v>
      </c>
      <c r="D10" s="28" t="str">
        <f>IF(B10="","",VLOOKUP($B10,用語!$B$6:$H$369,3,0))</f>
        <v>給与、給料</v>
      </c>
      <c r="E10" s="31" t="str">
        <f>IF(B10="","",VLOOKUP($B10,用語!$B$6:$H$369,4,0))</f>
        <v>きゅうよ
きゅうりょう</v>
      </c>
      <c r="F10" s="31" t="str">
        <f>IF(E10="","",VLOOKUP($B10,用語!$B$6:$H$369,7,0))</f>
        <v>給料：労働者対して、雇い主が支払う報酬。俸給。
給与：給料。官公庁・会社などで支給される給料・諸手当の総称。</v>
      </c>
      <c r="G10" s="39" t="str">
        <f>IF(B10="","",VLOOKUP($B10,用語!$B$6:$J$369,8,0))</f>
        <v>大辞泉</v>
      </c>
      <c r="H10" s="39" t="str">
        <f>IF(B10="","",VLOOKUP($B10,用語!$B$6:$J$369,9,0))</f>
        <v>.</v>
      </c>
    </row>
    <row r="11" spans="1:8" ht="90" customHeight="1" x14ac:dyDescent="0.15">
      <c r="A11" s="12">
        <v>9</v>
      </c>
      <c r="B11" s="13">
        <f>IF(A11&lt;=抽出!$F$1,VLOOKUP(A11,抽出!$E$3:$F$300,2),"")</f>
        <v>41</v>
      </c>
      <c r="C11" s="67" t="str">
        <f>IF(B11="","",VLOOKUP($B11,用語!$B$6:$J$369,2,0))</f>
        <v>き</v>
      </c>
      <c r="D11" s="28" t="str">
        <f>IF(B11="","",VLOOKUP($B11,用語!$B$6:$H$369,3,0))</f>
        <v>給料月額</v>
      </c>
      <c r="E11" s="31" t="str">
        <f>IF(B11="","",VLOOKUP($B11,用語!$B$6:$H$369,4,0))</f>
        <v>きゅうりょうげつがく</v>
      </c>
      <c r="F11" s="31" t="str">
        <f>IF(E11="","",VLOOKUP($B11,用語!$B$6:$H$369,7,0))</f>
        <v>職員の級・号給に応じた給料表によって支払われる、給与の基礎となる金額。</v>
      </c>
      <c r="G11" s="39" t="str">
        <f>IF(B11="","",VLOOKUP($B11,用語!$B$6:$J$369,8,0))</f>
        <v>.</v>
      </c>
      <c r="H11" s="39" t="str">
        <f>IF(B11="","",VLOOKUP($B11,用語!$B$6:$J$369,9,0))</f>
        <v>.</v>
      </c>
    </row>
    <row r="12" spans="1:8" ht="90" customHeight="1" x14ac:dyDescent="0.15">
      <c r="A12" s="12">
        <v>10</v>
      </c>
      <c r="B12" s="13">
        <f>IF(A12&lt;=抽出!$F$1,VLOOKUP(A12,抽出!$E$3:$F$300,2),"")</f>
        <v>42</v>
      </c>
      <c r="C12" s="67" t="str">
        <f>IF(B12="","",VLOOKUP($B12,用語!$B$6:$J$369,2,0))</f>
        <v>き</v>
      </c>
      <c r="D12" s="28" t="str">
        <f>IF(B12="","",VLOOKUP($B12,用語!$B$6:$H$369,3,0))</f>
        <v>給料の月額</v>
      </c>
      <c r="E12" s="31" t="str">
        <f>IF(B12="","",VLOOKUP($B12,用語!$B$6:$H$369,4,0))</f>
        <v>きゅうりょうのげつがく</v>
      </c>
      <c r="F12" s="31" t="str">
        <f>IF(E12="","",VLOOKUP($B12,用語!$B$6:$H$369,7,0))</f>
        <v>給料月額に教職調整額(教員の手当４％)、給料の調整額(特別支援学級担当者の手当)を含めた金額。</v>
      </c>
      <c r="G12" s="39" t="str">
        <f>IF(B12="","",VLOOKUP($B12,用語!$B$6:$J$369,8,0))</f>
        <v>.</v>
      </c>
      <c r="H12" s="39" t="str">
        <f>IF(B12="","",VLOOKUP($B12,用語!$B$6:$J$369,9,0))</f>
        <v>.</v>
      </c>
    </row>
    <row r="13" spans="1:8" ht="90" customHeight="1" x14ac:dyDescent="0.15">
      <c r="A13" s="12">
        <v>11</v>
      </c>
      <c r="B13" s="13">
        <f>IF(A13&lt;=抽出!$F$1,VLOOKUP(A13,抽出!$E$3:$F$300,2),"")</f>
        <v>52</v>
      </c>
      <c r="C13" s="67" t="str">
        <f>IF(B13="","",VLOOKUP($B13,用語!$B$6:$J$369,2,0))</f>
        <v>き</v>
      </c>
      <c r="D13" s="28" t="str">
        <f>IF(B13="","",VLOOKUP($B13,用語!$B$6:$H$369,3,0))</f>
        <v>金券</v>
      </c>
      <c r="E13" s="31" t="str">
        <f>IF(B13="","",VLOOKUP($B13,用語!$B$6:$H$369,4,0))</f>
        <v>きんけん</v>
      </c>
      <c r="F13" s="31" t="str">
        <f>IF(E13="","",VLOOKUP($B13,用語!$B$6:$H$369,7,0))</f>
        <v>給与を現金受領する際に使用する。
給与支給内訳書と一緒に届く、Ａ４の用紙。
学校名を記入、金融機関に提出済みの校長私印を押印し、給与支払日に指定された福井銀行の窓口へ提出すると、現金を受領できる。</v>
      </c>
      <c r="G13" s="39" t="str">
        <f>IF(B13="","",VLOOKUP($B13,用語!$B$6:$J$369,8,0))</f>
        <v>.</v>
      </c>
      <c r="H13" s="39" t="str">
        <f>IF(B13="","",VLOOKUP($B13,用語!$B$6:$J$369,9,0))</f>
        <v>.</v>
      </c>
    </row>
    <row r="14" spans="1:8" ht="90" customHeight="1" x14ac:dyDescent="0.15">
      <c r="A14" s="12">
        <v>12</v>
      </c>
      <c r="B14" s="13">
        <f>IF(A14&lt;=抽出!$F$1,VLOOKUP(A14,抽出!$E$3:$F$300,2),"")</f>
        <v>80</v>
      </c>
      <c r="C14" s="67" t="str">
        <f>IF(B14="","",VLOOKUP($B14,用語!$B$6:$J$369,2,0))</f>
        <v>し</v>
      </c>
      <c r="D14" s="28" t="str">
        <f>IF(B14="","",VLOOKUP($B14,用語!$B$6:$H$369,3,0))</f>
        <v>市町費</v>
      </c>
      <c r="E14" s="31" t="str">
        <f>IF(B14="","",VLOOKUP($B14,用語!$B$6:$H$369,4,0))</f>
        <v>しちょうひ</v>
      </c>
      <c r="F14" s="31" t="str">
        <f>IF(E14="","",VLOOKUP($B14,用語!$B$6:$H$369,7,0))</f>
        <v>県費負担教職員に対し、市町が採用し給与を支払う職員。
学校運営支援員、教育補助員、用務員、調理員など。(市町により職名が異なる)</v>
      </c>
      <c r="G14" s="39" t="str">
        <f>IF(B14="","",VLOOKUP($B14,用語!$B$6:$J$369,8,0))</f>
        <v>.</v>
      </c>
      <c r="H14" s="39" t="str">
        <f>IF(B14="","",VLOOKUP($B14,用語!$B$6:$J$369,9,0))</f>
        <v>.</v>
      </c>
    </row>
    <row r="15" spans="1:8" ht="90" customHeight="1" x14ac:dyDescent="0.15">
      <c r="A15" s="12">
        <v>13</v>
      </c>
      <c r="B15" s="13">
        <f>IF(A15&lt;=抽出!$F$1,VLOOKUP(A15,抽出!$E$3:$F$300,2),"")</f>
        <v>81</v>
      </c>
      <c r="C15" s="67" t="str">
        <f>IF(B15="","",VLOOKUP($B15,用語!$B$6:$J$369,2,0))</f>
        <v>し</v>
      </c>
      <c r="D15" s="28" t="str">
        <f>IF(B15="","",VLOOKUP($B15,用語!$B$6:$H$369,3,0))</f>
        <v>実績報告書</v>
      </c>
      <c r="E15" s="31" t="str">
        <f>IF(B15="","",VLOOKUP($B15,用語!$B$6:$H$369,4,0))</f>
        <v>じっせきほうこくしょ</v>
      </c>
      <c r="F15" s="31" t="str">
        <f>IF(E15="","",VLOOKUP($B15,用語!$B$6:$H$369,7,0))</f>
        <v>職員の諸手当（主任手当・特業手当など、その月の実績を後払いする手当）の実績を県に対して報告する電算書類の一つ。
実績報告書（Ａ）：所属職員について所属学校が報告する
実績報告書（Ｂ）：兼務職員について兼務先学校が報告する</v>
      </c>
      <c r="G15" s="39" t="str">
        <f>IF(B15="","",VLOOKUP($B15,用語!$B$6:$J$369,8,0))</f>
        <v>.</v>
      </c>
      <c r="H15" s="39" t="str">
        <f>IF(B15="","",VLOOKUP($B15,用語!$B$6:$J$369,9,0))</f>
        <v>.</v>
      </c>
    </row>
    <row r="16" spans="1:8" ht="90" customHeight="1" x14ac:dyDescent="0.15">
      <c r="A16" s="12">
        <v>14</v>
      </c>
      <c r="B16" s="13">
        <f>IF(A16&lt;=抽出!$F$1,VLOOKUP(A16,抽出!$E$3:$F$300,2),"")</f>
        <v>99</v>
      </c>
      <c r="C16" s="67" t="str">
        <f>IF(B16="","",VLOOKUP($B16,用語!$B$6:$J$369,2,0))</f>
        <v>し</v>
      </c>
      <c r="D16" s="28" t="str">
        <f>IF(B16="","",VLOOKUP($B16,用語!$B$6:$H$369,3,0))</f>
        <v>親睦会</v>
      </c>
      <c r="E16" s="31" t="str">
        <f>IF(B16="","",VLOOKUP($B16,用語!$B$6:$H$369,4,0))</f>
        <v>しんぼくかい</v>
      </c>
      <c r="F16" s="31" t="str">
        <f>IF(E16="","",VLOOKUP($B16,用語!$B$6:$H$369,7,0))</f>
        <v>校内親睦組織を指す場合と、給与から親睦会費を控除するための用語として使う場合がある。</v>
      </c>
      <c r="G16" s="39" t="str">
        <f>IF(B16="","",VLOOKUP($B16,用語!$B$6:$J$369,8,0))</f>
        <v>.</v>
      </c>
      <c r="H16" s="39" t="str">
        <f>IF(B16="","",VLOOKUP($B16,用語!$B$6:$J$369,9,0))</f>
        <v>.</v>
      </c>
    </row>
    <row r="17" spans="1:8" ht="90" customHeight="1" x14ac:dyDescent="0.15">
      <c r="A17" s="12">
        <v>15</v>
      </c>
      <c r="B17" s="13">
        <f>IF(A17&lt;=抽出!$F$1,VLOOKUP(A17,抽出!$E$3:$F$300,2),"")</f>
        <v>103</v>
      </c>
      <c r="C17" s="67" t="str">
        <f>IF(B17="","",VLOOKUP($B17,用語!$B$6:$J$369,2,0))</f>
        <v>せ</v>
      </c>
      <c r="D17" s="28" t="str">
        <f>IF(B17="","",VLOOKUP($B17,用語!$B$6:$H$369,3,0))</f>
        <v>成績率</v>
      </c>
      <c r="E17" s="31" t="str">
        <f>IF(B17="","",VLOOKUP($B17,用語!$B$6:$H$369,4,0))</f>
        <v>せいせきりつ</v>
      </c>
      <c r="F17" s="31" t="str">
        <f>IF(E17="","",VLOOKUP($B17,用語!$B$6:$H$369,7,0))</f>
        <v>期末勤勉手当の用語。
勤勉手当について、懲戒の有無により減率される場合もある。</v>
      </c>
      <c r="G17" s="39" t="str">
        <f>IF(B17="","",VLOOKUP($B17,用語!$B$6:$J$369,8,0))</f>
        <v>.</v>
      </c>
      <c r="H17" s="39" t="str">
        <f>IF(B17="","",VLOOKUP($B17,用語!$B$6:$J$369,9,0))</f>
        <v>.</v>
      </c>
    </row>
    <row r="18" spans="1:8" ht="90" customHeight="1" x14ac:dyDescent="0.15">
      <c r="A18" s="12">
        <v>16</v>
      </c>
      <c r="B18" s="13">
        <f>IF(A18&lt;=抽出!$F$1,VLOOKUP(A18,抽出!$E$3:$F$300,2),"")</f>
        <v>107</v>
      </c>
      <c r="C18" s="67" t="str">
        <f>IF(B18="","",VLOOKUP($B18,用語!$B$6:$J$369,2,0))</f>
        <v>そ</v>
      </c>
      <c r="D18" s="28" t="str">
        <f>IF(B18="","",VLOOKUP($B18,用語!$B$6:$H$369,3,0))</f>
        <v>遡及</v>
      </c>
      <c r="E18" s="31" t="str">
        <f>IF(B18="","",VLOOKUP($B18,用語!$B$6:$H$369,4,0))</f>
        <v>そきゅう</v>
      </c>
      <c r="F18" s="31" t="str">
        <f>IF(E18="","",VLOOKUP($B18,用語!$B$6:$H$369,7,0))</f>
        <v>給与等を過去にさかのぼって処理を適用すること。支給（追給）、戻し入れする（戻入）等の処理がある。</v>
      </c>
      <c r="G18" s="39" t="str">
        <f>IF(B18="","",VLOOKUP($B18,用語!$B$6:$J$369,8,0))</f>
        <v>.</v>
      </c>
      <c r="H18" s="39" t="str">
        <f>IF(B18="","",VLOOKUP($B18,用語!$B$6:$J$369,9,0))</f>
        <v>.</v>
      </c>
    </row>
    <row r="19" spans="1:8" ht="90" customHeight="1" x14ac:dyDescent="0.15">
      <c r="A19" s="12">
        <v>17</v>
      </c>
      <c r="B19" s="13">
        <f>IF(A19&lt;=抽出!$F$1,VLOOKUP(A19,抽出!$E$3:$F$300,2),"")</f>
        <v>115</v>
      </c>
      <c r="C19" s="67" t="str">
        <f>IF(B19="","",VLOOKUP($B19,用語!$B$6:$J$369,2,0))</f>
        <v>ち</v>
      </c>
      <c r="D19" s="28" t="str">
        <f>IF(B19="","",VLOOKUP($B19,用語!$B$6:$H$369,3,0))</f>
        <v>調整額</v>
      </c>
      <c r="E19" s="31" t="str">
        <f>IF(B19="","",VLOOKUP($B19,用語!$B$6:$H$369,4,0))</f>
        <v>ちょうせいがく</v>
      </c>
      <c r="F19" s="31" t="str">
        <f>IF(E19="","",VLOOKUP($B19,用語!$B$6:$H$369,7,0))</f>
        <v>教職調整額（教育職給料表の適用を受ける1級または2級の教職員に給料月額の4%を支給）、給料の調整額(特別支援学級担当者に支給)</v>
      </c>
      <c r="G19" s="39">
        <f>IF(B19="","",VLOOKUP($B19,用語!$B$6:$J$369,8,0))</f>
        <v>0</v>
      </c>
      <c r="H19" s="39">
        <f>IF(B19="","",VLOOKUP($B19,用語!$B$6:$J$369,9,0))</f>
        <v>0</v>
      </c>
    </row>
    <row r="20" spans="1:8" ht="90" customHeight="1" x14ac:dyDescent="0.15">
      <c r="A20" s="12">
        <v>18</v>
      </c>
      <c r="B20" s="13">
        <f>IF(A20&lt;=抽出!$F$1,VLOOKUP(A20,抽出!$E$3:$F$300,2),"")</f>
        <v>116</v>
      </c>
      <c r="C20" s="67" t="str">
        <f>IF(B20="","",VLOOKUP($B20,用語!$B$6:$J$369,2,0))</f>
        <v>つ</v>
      </c>
      <c r="D20" s="28" t="str">
        <f>IF(B20="","",VLOOKUP($B20,用語!$B$6:$H$369,3,0))</f>
        <v>追戻</v>
      </c>
      <c r="E20" s="31" t="str">
        <f>IF(B20="","",VLOOKUP($B20,用語!$B$6:$H$369,4,0))</f>
        <v>ついれい</v>
      </c>
      <c r="F20" s="31" t="str">
        <f>IF(E20="","",VLOOKUP($B20,用語!$B$6:$H$369,7,0))</f>
        <v>給与を追給（追加支給）・戻入（戻し入れ）すること。
月の途中の勤務条件の変化などで、給料の報告が間に合わなった場合や、遡って修正する必要がある場合などに、調整するために行う措置。</v>
      </c>
      <c r="G20" s="39" t="str">
        <f>IF(B20="","",VLOOKUP($B20,用語!$B$6:$J$369,8,0))</f>
        <v>.</v>
      </c>
      <c r="H20" s="39" t="str">
        <f>IF(B20="","",VLOOKUP($B20,用語!$B$6:$J$369,9,0))</f>
        <v>.</v>
      </c>
    </row>
    <row r="21" spans="1:8" ht="90" customHeight="1" x14ac:dyDescent="0.15">
      <c r="A21" s="12">
        <v>19</v>
      </c>
      <c r="B21" s="13">
        <f>IF(A21&lt;=抽出!$F$1,VLOOKUP(A21,抽出!$E$3:$F$300,2),"")</f>
        <v>122</v>
      </c>
      <c r="C21" s="67" t="str">
        <f>IF(B21="","",VLOOKUP($B21,用語!$B$6:$J$369,2,0))</f>
        <v>て</v>
      </c>
      <c r="D21" s="28" t="str">
        <f>IF(B21="","",VLOOKUP($B21,用語!$B$6:$H$369,3,0))</f>
        <v>電算</v>
      </c>
      <c r="E21" s="31" t="str">
        <f>IF(B21="","",VLOOKUP($B21,用語!$B$6:$H$369,4,0))</f>
        <v>でんさん</v>
      </c>
      <c r="F21" s="31" t="str">
        <f>IF(E21="","",VLOOKUP($B21,用語!$B$6:$H$369,7,0))</f>
        <v>人事･給与等職員個人に直結するデータを数字等で記載し、県の担当課へ送付する。
例：個人報告書、給与報告書、実績報告書など</v>
      </c>
      <c r="G21" s="39" t="str">
        <f>IF(B21="","",VLOOKUP($B21,用語!$B$6:$J$369,8,0))</f>
        <v>.</v>
      </c>
      <c r="H21" s="39" t="str">
        <f>IF(B21="","",VLOOKUP($B21,用語!$B$6:$J$369,9,0))</f>
        <v>.</v>
      </c>
    </row>
    <row r="22" spans="1:8" ht="90" customHeight="1" x14ac:dyDescent="0.15">
      <c r="A22" s="12">
        <v>20</v>
      </c>
      <c r="B22" s="13">
        <f>IF(A22&lt;=抽出!$F$1,VLOOKUP(A22,抽出!$E$3:$F$300,2),"")</f>
        <v>123</v>
      </c>
      <c r="C22" s="67" t="str">
        <f>IF(B22="","",VLOOKUP($B22,用語!$B$6:$J$369,2,0))</f>
        <v>て</v>
      </c>
      <c r="D22" s="28" t="str">
        <f>IF(B22="","",VLOOKUP($B22,用語!$B$6:$H$369,3,0))</f>
        <v>天引き</v>
      </c>
      <c r="E22" s="31" t="str">
        <f>IF(B22="","",VLOOKUP($B22,用語!$B$6:$H$369,4,0))</f>
        <v>てんびき</v>
      </c>
      <c r="F22" s="31" t="str">
        <f>IF(E22="","",VLOOKUP($B22,用語!$B$6:$H$369,7,0))</f>
        <v>お金を貸したり、給料を支払ったりするときに、利息･税金･保険料などをあらかじめ差し引くこと。</v>
      </c>
      <c r="G22" s="39" t="str">
        <f>IF(B22="","",VLOOKUP($B22,用語!$B$6:$J$369,8,0))</f>
        <v>.</v>
      </c>
      <c r="H22" s="39" t="str">
        <f>IF(B22="","",VLOOKUP($B22,用語!$B$6:$J$369,9,0))</f>
        <v>.</v>
      </c>
    </row>
    <row r="23" spans="1:8" ht="90" customHeight="1" x14ac:dyDescent="0.15">
      <c r="A23" s="12">
        <v>21</v>
      </c>
      <c r="B23" s="13">
        <f>IF(A23&lt;=抽出!$F$1,VLOOKUP(A23,抽出!$E$3:$F$300,2),"")</f>
        <v>125</v>
      </c>
      <c r="C23" s="67" t="str">
        <f>IF(B23="","",VLOOKUP($B23,用語!$B$6:$J$369,2,0))</f>
        <v>と</v>
      </c>
      <c r="D23" s="28" t="str">
        <f>IF(B23="","",VLOOKUP($B23,用語!$B$6:$H$369,3,0))</f>
        <v>特業手当</v>
      </c>
      <c r="E23" s="31" t="str">
        <f>IF(B23="","",VLOOKUP($B23,用語!$B$6:$H$369,4,0))</f>
        <v>とくぎょうてあて</v>
      </c>
      <c r="F23" s="31" t="str">
        <f>IF(E23="","",VLOOKUP($B23,用語!$B$6:$H$369,7,0))</f>
        <v xml:space="preserve"> 教員特殊業務手当の略。部活動、修学旅行、林間学校などが対象。</v>
      </c>
      <c r="G23" s="39">
        <f>IF(B23="","",VLOOKUP($B23,用語!$B$6:$J$369,8,0))</f>
        <v>0</v>
      </c>
      <c r="H23" s="39">
        <f>IF(B23="","",VLOOKUP($B23,用語!$B$6:$J$369,9,0))</f>
        <v>0</v>
      </c>
    </row>
    <row r="24" spans="1:8" ht="90" customHeight="1" x14ac:dyDescent="0.15">
      <c r="A24" s="12">
        <v>22</v>
      </c>
      <c r="B24" s="13">
        <f>IF(A24&lt;=抽出!$F$1,VLOOKUP(A24,抽出!$E$3:$F$300,2),"")</f>
        <v>130</v>
      </c>
      <c r="C24" s="67" t="str">
        <f>IF(B24="","",VLOOKUP($B24,用語!$B$6:$J$369,2,0))</f>
        <v>と</v>
      </c>
      <c r="D24" s="28" t="str">
        <f>IF(B24="","",VLOOKUP($B24,用語!$B$6:$H$369,3,0))</f>
        <v>特例計算</v>
      </c>
      <c r="E24" s="31" t="str">
        <f>IF(B24="","",VLOOKUP($B24,用語!$B$6:$H$369,4,0))</f>
        <v>とくれいけいさん</v>
      </c>
      <c r="F24" s="38" t="str">
        <f>IF(E24="","",VLOOKUP($B24,用語!$B$6:$H$369,7,0))</f>
        <v>例月の給与処理以外に、特別に計算して給与処理を行うこと。給料の一部を支給しない場合や、追加して支給する場合、データを修正する場合に使用する電算処理の方法。</v>
      </c>
      <c r="G24" s="39" t="str">
        <f>IF(B24="","",VLOOKUP($B24,用語!$B$6:$J$369,8,0))</f>
        <v>.</v>
      </c>
      <c r="H24" s="39" t="str">
        <f>IF(B24="","",VLOOKUP($B24,用語!$B$6:$J$369,9,0))</f>
        <v>.</v>
      </c>
    </row>
    <row r="25" spans="1:8" ht="90" customHeight="1" x14ac:dyDescent="0.15">
      <c r="A25" s="12">
        <v>23</v>
      </c>
      <c r="B25" s="13">
        <f>IF(A25&lt;=抽出!$F$1,VLOOKUP(A25,抽出!$E$3:$F$300,2),"")</f>
        <v>132</v>
      </c>
      <c r="C25" s="67" t="str">
        <f>IF(B25="","",VLOOKUP($B25,用語!$B$6:$J$369,2,0))</f>
        <v>と</v>
      </c>
      <c r="D25" s="28" t="str">
        <f>IF(B25="","",VLOOKUP($B25,用語!$B$6:$H$369,3,0))</f>
        <v>特勤手当</v>
      </c>
      <c r="E25" s="31" t="str">
        <f>IF(B25="","",VLOOKUP($B25,用語!$B$6:$H$369,4,0))</f>
        <v>とっきんてあて</v>
      </c>
      <c r="F25" s="31" t="str">
        <f>IF(E25="","",VLOOKUP($B25,用語!$B$6:$H$369,7,0))</f>
        <v>特殊勤務手当の略。日額特勤手当（多学年担当手当、主任手当等）月額特勤手当（へき地手当等）</v>
      </c>
      <c r="G25" s="39">
        <f>IF(B25="","",VLOOKUP($B25,用語!$B$6:$J$369,8,0))</f>
        <v>0</v>
      </c>
      <c r="H25" s="39">
        <f>IF(B25="","",VLOOKUP($B25,用語!$B$6:$J$369,9,0))</f>
        <v>0</v>
      </c>
    </row>
    <row r="26" spans="1:8" ht="90" customHeight="1" x14ac:dyDescent="0.15">
      <c r="A26" s="12">
        <v>24</v>
      </c>
      <c r="B26" s="13">
        <f>IF(A26&lt;=抽出!$F$1,VLOOKUP(A26,抽出!$E$3:$F$300,2),"")</f>
        <v>144</v>
      </c>
      <c r="C26" s="67" t="str">
        <f>IF(B26="","",VLOOKUP($B26,用語!$B$6:$J$369,2,0))</f>
        <v>ひ</v>
      </c>
      <c r="D26" s="28" t="str">
        <f>IF(B26="","",VLOOKUP($B26,用語!$B$6:$H$369,3,0))</f>
        <v>Ｐ番</v>
      </c>
      <c r="E26" s="31" t="str">
        <f>IF(B26="","",VLOOKUP($B26,用語!$B$6:$H$369,4,0))</f>
        <v>ピーばん</v>
      </c>
      <c r="F26" s="31" t="str">
        <f>IF(E26="","",VLOOKUP($B26,用語!$B$6:$H$369,7,0))</f>
        <v>臨時的任用職員につける職員番号での用語。
臨時的任用職員は、職員番号の最初にＰをつけ、他の職員との判別をしている。職員番号のＰのあと２桁は採用年の西暦下２桁となってる。</v>
      </c>
      <c r="G26" s="39" t="str">
        <f>IF(B26="","",VLOOKUP($B26,用語!$B$6:$J$369,8,0))</f>
        <v>.</v>
      </c>
      <c r="H26" s="39" t="str">
        <f>IF(B26="","",VLOOKUP($B26,用語!$B$6:$J$369,9,0))</f>
        <v>.</v>
      </c>
    </row>
    <row r="27" spans="1:8" ht="90" customHeight="1" x14ac:dyDescent="0.15">
      <c r="A27" s="12">
        <v>25</v>
      </c>
      <c r="B27" s="13">
        <f>IF(A27&lt;=抽出!$F$1,VLOOKUP(A27,抽出!$E$3:$F$300,2),"")</f>
        <v>154</v>
      </c>
      <c r="C27" s="67" t="str">
        <f>IF(B27="","",VLOOKUP($B27,用語!$B$6:$J$369,2,0))</f>
        <v>ふ</v>
      </c>
      <c r="D27" s="28" t="str">
        <f>IF(B27="","",VLOOKUP($B27,用語!$B$6:$H$369,3,0))</f>
        <v>扶養親族
（給与）</v>
      </c>
      <c r="E27" s="31" t="str">
        <f>IF(B27="","",VLOOKUP($B27,用語!$B$6:$H$369,4,0))</f>
        <v>ふようしんぞく</v>
      </c>
      <c r="F27" s="31" t="str">
        <f>IF(E27="","",VLOOKUP($B27,用語!$B$6:$H$369,7,0))</f>
        <v>●給与（扶養手当）における扶養親族とは
生計の途がなく主として職員の扶養を受けている、所得制限130万円未満のもの。①配偶者②満22歳に達する日以降、最初の3月31日までの間にある子・孫・弟妹③満60歳以上の父母・祖父母④重度心身障害者</v>
      </c>
      <c r="G27" s="39" t="str">
        <f>IF(B27="","",VLOOKUP($B27,用語!$B$6:$J$369,8,0))</f>
        <v>事務提要</v>
      </c>
      <c r="H27" s="39" t="str">
        <f>IF(B27="","",VLOOKUP($B27,用語!$B$6:$J$369,9,0))</f>
        <v>.</v>
      </c>
    </row>
    <row r="28" spans="1:8" ht="90" customHeight="1" x14ac:dyDescent="0.15">
      <c r="A28" s="12">
        <v>26</v>
      </c>
      <c r="B28" s="13">
        <f>IF(A28&lt;=抽出!$F$1,VLOOKUP(A28,抽出!$E$3:$F$300,2),"")</f>
        <v>160</v>
      </c>
      <c r="C28" s="67" t="str">
        <f>IF(B28="","",VLOOKUP($B28,用語!$B$6:$J$369,2,0))</f>
        <v>へ</v>
      </c>
      <c r="D28" s="28" t="str">
        <f>IF(B28="","",VLOOKUP($B28,用語!$B$6:$H$369,3,0))</f>
        <v>へき地</v>
      </c>
      <c r="E28" s="31" t="str">
        <f>IF(B28="","",VLOOKUP($B28,用語!$B$6:$H$369,4,0))</f>
        <v>へきち</v>
      </c>
      <c r="F28" s="31" t="str">
        <f>IF(E28="","",VLOOKUP($B28,用語!$B$6:$H$369,7,0))</f>
        <v>人事委員会によりへき地指定学校等に指定されている地域。へき地手当やへき地手当に準ずる手当が支給される。</v>
      </c>
      <c r="G28" s="39" t="str">
        <f>IF(B28="","",VLOOKUP($B28,用語!$B$6:$J$369,8,0))</f>
        <v>.</v>
      </c>
      <c r="H28" s="39" t="str">
        <f>IF(B28="","",VLOOKUP($B28,用語!$B$6:$J$369,9,0))</f>
        <v>.</v>
      </c>
    </row>
    <row r="29" spans="1:8" ht="90" customHeight="1" x14ac:dyDescent="0.15">
      <c r="A29" s="12">
        <v>27</v>
      </c>
      <c r="B29" s="13">
        <f>IF(A29&lt;=抽出!$F$1,VLOOKUP(A29,抽出!$E$3:$F$300,2),"")</f>
        <v>161</v>
      </c>
      <c r="C29" s="67" t="str">
        <f>IF(B29="","",VLOOKUP($B29,用語!$B$6:$J$369,2,0))</f>
        <v>ほ</v>
      </c>
      <c r="D29" s="28" t="str">
        <f>IF(B29="","",VLOOKUP($B29,用語!$B$6:$H$369,3,0))</f>
        <v>法定外控除</v>
      </c>
      <c r="E29" s="31" t="str">
        <f>IF(B29="","",VLOOKUP($B29,用語!$B$6:$H$369,4,0))</f>
        <v>ほうていがいこうじょ</v>
      </c>
      <c r="F29" s="31" t="str">
        <f>IF(E29="","",VLOOKUP($B29,用語!$B$6:$H$369,7,0))</f>
        <v>法定控除（税、共済組合掛金、互助会掛金、財形貯蓄、共済貸付返却返却）以外で給与から控除される項目。
給与振込の第３口座から振り替えをおこなう。事前に本人の申請[給与口座振込(変更)申出書]の提出が必要。</v>
      </c>
      <c r="G29" s="39" t="str">
        <f>IF(B29="","",VLOOKUP($B29,用語!$B$6:$J$369,8,0))</f>
        <v>.</v>
      </c>
      <c r="H29" s="39" t="str">
        <f>IF(B29="","",VLOOKUP($B29,用語!$B$6:$J$369,9,0))</f>
        <v>.</v>
      </c>
    </row>
    <row r="30" spans="1:8" ht="90" customHeight="1" x14ac:dyDescent="0.15">
      <c r="A30" s="12">
        <v>28</v>
      </c>
      <c r="B30" s="13">
        <f>IF(A30&lt;=抽出!$F$1,VLOOKUP(A30,抽出!$E$3:$F$300,2),"")</f>
        <v>169</v>
      </c>
      <c r="C30" s="67" t="str">
        <f>IF(B30="","",VLOOKUP($B30,用語!$B$6:$J$369,2,0))</f>
        <v>り</v>
      </c>
      <c r="D30" s="28" t="str">
        <f>IF(B30="","",VLOOKUP($B30,用語!$B$6:$H$369,3,0))</f>
        <v>離職証明書</v>
      </c>
      <c r="E30" s="31" t="str">
        <f>IF(B30="","",VLOOKUP($B30,用語!$B$6:$H$369,4,0))</f>
        <v>りしょくしょうめいしょ</v>
      </c>
      <c r="F30" s="31" t="str">
        <f>IF(E30="","",VLOOKUP($B30,用語!$B$6:$H$369,7,0))</f>
        <v>正式名称「雇用保険被保険者離職証明書」
雇用保険の失業給付を受給するため必要な書類。
希望を聞いて、作成する。退職後10日以内に県へ提出。</v>
      </c>
      <c r="G30" s="39" t="str">
        <f>IF(B30="","",VLOOKUP($B30,用語!$B$6:$J$369,8,0))</f>
        <v>.</v>
      </c>
      <c r="H30" s="39" t="str">
        <f>IF(B30="","",VLOOKUP($B30,用語!$B$6:$J$369,9,0))</f>
        <v>.</v>
      </c>
    </row>
    <row r="31" spans="1:8" ht="90" customHeight="1" x14ac:dyDescent="0.15">
      <c r="A31" s="12">
        <v>29</v>
      </c>
      <c r="B31" s="13">
        <f>IF(A31&lt;=抽出!$F$1,VLOOKUP(A31,抽出!$E$3:$F$300,2),"")</f>
        <v>176</v>
      </c>
      <c r="C31" s="67" t="str">
        <f>IF(B31="","",VLOOKUP($B31,用語!$B$6:$J$369,2,0))</f>
        <v>わ</v>
      </c>
      <c r="D31" s="28" t="str">
        <f>IF(B31="","",VLOOKUP($B31,用語!$B$6:$H$369,3,0))</f>
        <v>Y番</v>
      </c>
      <c r="E31" s="31" t="str">
        <f>IF(B31="","",VLOOKUP($B31,用語!$B$6:$H$369,4,0))</f>
        <v>ワイばん</v>
      </c>
      <c r="F31" s="31" t="str">
        <f>IF(E31="","",VLOOKUP($B31,用語!$B$6:$H$369,7,0))</f>
        <v>会計年度任用職員につける職員番号での用語。
会計年度任用職員は、職員番号の最初にＹをつけ、他の職員との判別をしている。職員番号のＹに続く２桁は採用年の西暦下２桁となってる。</v>
      </c>
      <c r="G31" s="39" t="str">
        <f>IF(B31="","",VLOOKUP($B31,用語!$B$6:$J$369,8,0))</f>
        <v>.</v>
      </c>
      <c r="H31" s="39" t="str">
        <f>IF(B31="","",VLOOKUP($B31,用語!$B$6:$J$369,9,0))</f>
        <v>.</v>
      </c>
    </row>
    <row r="32" spans="1:8" ht="90" customHeight="1" x14ac:dyDescent="0.15">
      <c r="A32" s="12">
        <v>30</v>
      </c>
      <c r="B32" s="13" t="str">
        <f>IF(A32&lt;=抽出!$F$1,VLOOKUP(A32,抽出!$E$3:$F$300,2),"")</f>
        <v/>
      </c>
      <c r="C32" s="67" t="str">
        <f>IF(B32="","",VLOOKUP($B32,用語!$B$6:$J$369,2,0))</f>
        <v/>
      </c>
      <c r="D32" s="28" t="str">
        <f>IF(B32="","",VLOOKUP($B32,用語!$B$6:$H$369,3,0))</f>
        <v/>
      </c>
      <c r="E32" s="31" t="str">
        <f>IF(B32="","",VLOOKUP($B32,用語!$B$6:$H$369,4,0))</f>
        <v/>
      </c>
      <c r="F32" s="31" t="str">
        <f>IF(E32="","",VLOOKUP($B32,用語!$B$6:$H$369,7,0))</f>
        <v/>
      </c>
      <c r="G32" s="39" t="str">
        <f>IF(B32="","",VLOOKUP($B32,用語!$B$6:$J$369,8,0))</f>
        <v/>
      </c>
      <c r="H32" s="39" t="str">
        <f>IF(B32="","",VLOOKUP($B32,用語!$B$6:$J$369,9,0))</f>
        <v/>
      </c>
    </row>
    <row r="33" spans="1:8" ht="90" customHeight="1" x14ac:dyDescent="0.15">
      <c r="A33" s="12">
        <v>31</v>
      </c>
      <c r="B33" s="13" t="str">
        <f>IF(A33&lt;=抽出!$F$1,VLOOKUP(A33,抽出!$E$3:$F$300,2),"")</f>
        <v/>
      </c>
      <c r="C33" s="67" t="str">
        <f>IF(B33="","",VLOOKUP($B33,用語!$B$6:$J$369,2,0))</f>
        <v/>
      </c>
      <c r="D33" s="28" t="str">
        <f>IF(B33="","",VLOOKUP($B33,用語!$B$6:$H$369,3,0))</f>
        <v/>
      </c>
      <c r="E33" s="31" t="str">
        <f>IF(B33="","",VLOOKUP($B33,用語!$B$6:$H$369,4,0))</f>
        <v/>
      </c>
      <c r="F33" s="31" t="str">
        <f>IF(E33="","",VLOOKUP($B33,用語!$B$6:$H$369,7,0))</f>
        <v/>
      </c>
      <c r="G33" s="39" t="str">
        <f>IF(B33="","",VLOOKUP($B33,用語!$B$6:$J$369,8,0))</f>
        <v/>
      </c>
      <c r="H33" s="39" t="str">
        <f>IF(B33="","",VLOOKUP($B33,用語!$B$6:$J$369,9,0))</f>
        <v/>
      </c>
    </row>
    <row r="34" spans="1:8" ht="90" customHeight="1" x14ac:dyDescent="0.15">
      <c r="A34" s="12">
        <v>32</v>
      </c>
      <c r="B34" s="13" t="str">
        <f>IF(A34&lt;=抽出!$F$1,VLOOKUP(A34,抽出!$E$3:$F$300,2),"")</f>
        <v/>
      </c>
      <c r="C34" s="67" t="str">
        <f>IF(B34="","",VLOOKUP($B34,用語!$B$6:$J$369,2,0))</f>
        <v/>
      </c>
      <c r="D34" s="28" t="str">
        <f>IF(B34="","",VLOOKUP($B34,用語!$B$6:$H$369,3,0))</f>
        <v/>
      </c>
      <c r="E34" s="31" t="str">
        <f>IF(B34="","",VLOOKUP($B34,用語!$B$6:$H$369,4,0))</f>
        <v/>
      </c>
      <c r="F34" s="31" t="str">
        <f>IF(E34="","",VLOOKUP($B34,用語!$B$6:$H$369,7,0))</f>
        <v/>
      </c>
      <c r="G34" s="39" t="str">
        <f>IF(B34="","",VLOOKUP($B34,用語!$B$6:$J$369,8,0))</f>
        <v/>
      </c>
      <c r="H34" s="39" t="str">
        <f>IF(B34="","",VLOOKUP($B34,用語!$B$6:$J$369,9,0))</f>
        <v/>
      </c>
    </row>
    <row r="35" spans="1:8" ht="90" customHeight="1" x14ac:dyDescent="0.15">
      <c r="A35" s="12">
        <v>33</v>
      </c>
      <c r="B35" s="13" t="str">
        <f>IF(A35&lt;=抽出!$F$1,VLOOKUP(A35,抽出!$E$3:$F$300,2),"")</f>
        <v/>
      </c>
      <c r="C35" s="67" t="str">
        <f>IF(B35="","",VLOOKUP($B35,用語!$B$6:$J$369,2,0))</f>
        <v/>
      </c>
      <c r="D35" s="28" t="str">
        <f>IF(B35="","",VLOOKUP($B35,用語!$B$6:$H$369,3,0))</f>
        <v/>
      </c>
      <c r="E35" s="31" t="str">
        <f>IF(B35="","",VLOOKUP($B35,用語!$B$6:$H$369,4,0))</f>
        <v/>
      </c>
      <c r="F35" s="31" t="str">
        <f>IF(E35="","",VLOOKUP($B35,用語!$B$6:$H$369,7,0))</f>
        <v/>
      </c>
      <c r="G35" s="39" t="str">
        <f>IF(B35="","",VLOOKUP($B35,用語!$B$6:$J$369,8,0))</f>
        <v/>
      </c>
      <c r="H35" s="39" t="str">
        <f>IF(B35="","",VLOOKUP($B35,用語!$B$6:$J$369,9,0))</f>
        <v/>
      </c>
    </row>
    <row r="36" spans="1:8" ht="90" customHeight="1" x14ac:dyDescent="0.15">
      <c r="A36" s="12">
        <v>34</v>
      </c>
      <c r="B36" s="13" t="str">
        <f>IF(A36&lt;=抽出!$F$1,VLOOKUP(A36,抽出!$E$3:$F$300,2),"")</f>
        <v/>
      </c>
      <c r="C36" s="67" t="str">
        <f>IF(B36="","",VLOOKUP($B36,用語!$B$6:$J$369,2,0))</f>
        <v/>
      </c>
      <c r="D36" s="28" t="str">
        <f>IF(B36="","",VLOOKUP($B36,用語!$B$6:$H$369,3,0))</f>
        <v/>
      </c>
      <c r="E36" s="31" t="str">
        <f>IF(B36="","",VLOOKUP($B36,用語!$B$6:$H$369,4,0))</f>
        <v/>
      </c>
      <c r="F36" s="31" t="str">
        <f>IF(E36="","",VLOOKUP($B36,用語!$B$6:$H$369,7,0))</f>
        <v/>
      </c>
      <c r="G36" s="39" t="str">
        <f>IF(B36="","",VLOOKUP($B36,用語!$B$6:$J$369,8,0))</f>
        <v/>
      </c>
      <c r="H36" s="39" t="str">
        <f>IF(B36="","",VLOOKUP($B36,用語!$B$6:$J$369,9,0))</f>
        <v/>
      </c>
    </row>
    <row r="37" spans="1:8" ht="90" customHeight="1" x14ac:dyDescent="0.15">
      <c r="A37" s="12">
        <v>35</v>
      </c>
      <c r="B37" s="13" t="str">
        <f>IF(A37&lt;=抽出!$F$1,VLOOKUP(A37,抽出!$E$3:$F$300,2),"")</f>
        <v/>
      </c>
      <c r="C37" s="67" t="str">
        <f>IF(B37="","",VLOOKUP($B37,用語!$B$6:$J$369,2,0))</f>
        <v/>
      </c>
      <c r="D37" s="28" t="str">
        <f>IF(B37="","",VLOOKUP($B37,用語!$B$6:$H$369,3,0))</f>
        <v/>
      </c>
      <c r="E37" s="31" t="str">
        <f>IF(B37="","",VLOOKUP($B37,用語!$B$6:$H$369,4,0))</f>
        <v/>
      </c>
      <c r="F37" s="31" t="str">
        <f>IF(E37="","",VLOOKUP($B37,用語!$B$6:$H$369,7,0))</f>
        <v/>
      </c>
      <c r="G37" s="39" t="str">
        <f>IF(B37="","",VLOOKUP($B37,用語!$B$6:$J$369,8,0))</f>
        <v/>
      </c>
      <c r="H37" s="39" t="str">
        <f>IF(B37="","",VLOOKUP($B37,用語!$B$6:$J$369,9,0))</f>
        <v/>
      </c>
    </row>
    <row r="38" spans="1:8" ht="90" customHeight="1" x14ac:dyDescent="0.15">
      <c r="A38" s="12">
        <v>36</v>
      </c>
      <c r="B38" s="13" t="str">
        <f>IF(A38&lt;=抽出!$F$1,VLOOKUP(A38,抽出!$E$3:$F$300,2),"")</f>
        <v/>
      </c>
      <c r="C38" s="67" t="str">
        <f>IF(B38="","",VLOOKUP($B38,用語!$B$6:$J$369,2,0))</f>
        <v/>
      </c>
      <c r="D38" s="28" t="str">
        <f>IF(B38="","",VLOOKUP($B38,用語!$B$6:$H$369,3,0))</f>
        <v/>
      </c>
      <c r="E38" s="31" t="str">
        <f>IF(B38="","",VLOOKUP($B38,用語!$B$6:$H$369,4,0))</f>
        <v/>
      </c>
      <c r="F38" s="31" t="str">
        <f>IF(E38="","",VLOOKUP($B38,用語!$B$6:$H$369,7,0))</f>
        <v/>
      </c>
      <c r="G38" s="39" t="str">
        <f>IF(B38="","",VLOOKUP($B38,用語!$B$6:$J$369,8,0))</f>
        <v/>
      </c>
      <c r="H38" s="39" t="str">
        <f>IF(B38="","",VLOOKUP($B38,用語!$B$6:$J$369,9,0))</f>
        <v/>
      </c>
    </row>
    <row r="39" spans="1:8" ht="90" customHeight="1" x14ac:dyDescent="0.15">
      <c r="A39" s="12">
        <v>37</v>
      </c>
      <c r="B39" s="13" t="str">
        <f>IF(A39&lt;=抽出!$F$1,VLOOKUP(A39,抽出!$E$3:$F$300,2),"")</f>
        <v/>
      </c>
      <c r="C39" s="67" t="str">
        <f>IF(B39="","",VLOOKUP($B39,用語!$B$6:$J$369,2,0))</f>
        <v/>
      </c>
      <c r="D39" s="28" t="str">
        <f>IF(B39="","",VLOOKUP($B39,用語!$B$6:$H$369,3,0))</f>
        <v/>
      </c>
      <c r="E39" s="31" t="str">
        <f>IF(B39="","",VLOOKUP($B39,用語!$B$6:$H$369,4,0))</f>
        <v/>
      </c>
      <c r="F39" s="31" t="str">
        <f>IF(E39="","",VLOOKUP($B39,用語!$B$6:$H$369,7,0))</f>
        <v/>
      </c>
      <c r="G39" s="39" t="str">
        <f>IF(B39="","",VLOOKUP($B39,用語!$B$6:$J$369,8,0))</f>
        <v/>
      </c>
      <c r="H39" s="39" t="str">
        <f>IF(B39="","",VLOOKUP($B39,用語!$B$6:$J$369,9,0))</f>
        <v/>
      </c>
    </row>
    <row r="40" spans="1:8" ht="90" customHeight="1" x14ac:dyDescent="0.15">
      <c r="A40" s="12">
        <v>38</v>
      </c>
      <c r="B40" s="13" t="str">
        <f>IF(A40&lt;=抽出!$F$1,VLOOKUP(A40,抽出!$E$3:$F$300,2),"")</f>
        <v/>
      </c>
      <c r="C40" s="67" t="str">
        <f>IF(B40="","",VLOOKUP($B40,用語!$B$6:$J$369,2,0))</f>
        <v/>
      </c>
      <c r="D40" s="28" t="str">
        <f>IF(B40="","",VLOOKUP($B40,用語!$B$6:$H$369,3,0))</f>
        <v/>
      </c>
      <c r="E40" s="31" t="str">
        <f>IF(B40="","",VLOOKUP($B40,用語!$B$6:$H$369,4,0))</f>
        <v/>
      </c>
      <c r="F40" s="31" t="str">
        <f>IF(E40="","",VLOOKUP($B40,用語!$B$6:$H$369,7,0))</f>
        <v/>
      </c>
      <c r="G40" s="39" t="str">
        <f>IF(B40="","",VLOOKUP($B40,用語!$B$6:$J$369,8,0))</f>
        <v/>
      </c>
      <c r="H40" s="39" t="str">
        <f>IF(B40="","",VLOOKUP($B40,用語!$B$6:$J$369,9,0))</f>
        <v/>
      </c>
    </row>
    <row r="41" spans="1:8" ht="90" customHeight="1" x14ac:dyDescent="0.15">
      <c r="A41" s="12">
        <v>39</v>
      </c>
      <c r="B41" s="13" t="str">
        <f>IF(A41&lt;=抽出!$F$1,VLOOKUP(A41,抽出!$E$3:$F$300,2),"")</f>
        <v/>
      </c>
      <c r="C41" s="67" t="str">
        <f>IF(B41="","",VLOOKUP($B41,用語!$B$6:$J$369,2,0))</f>
        <v/>
      </c>
      <c r="D41" s="28" t="str">
        <f>IF(B41="","",VLOOKUP($B41,用語!$B$6:$H$369,3,0))</f>
        <v/>
      </c>
      <c r="E41" s="31" t="str">
        <f>IF(B41="","",VLOOKUP($B41,用語!$B$6:$H$369,4,0))</f>
        <v/>
      </c>
      <c r="F41" s="31" t="str">
        <f>IF(E41="","",VLOOKUP($B41,用語!$B$6:$H$369,7,0))</f>
        <v/>
      </c>
      <c r="G41" s="39" t="str">
        <f>IF(B41="","",VLOOKUP($B41,用語!$B$6:$J$369,8,0))</f>
        <v/>
      </c>
      <c r="H41" s="39" t="str">
        <f>IF(B41="","",VLOOKUP($B41,用語!$B$6:$J$369,9,0))</f>
        <v/>
      </c>
    </row>
    <row r="42" spans="1:8" ht="90" customHeight="1" x14ac:dyDescent="0.15">
      <c r="A42" s="12">
        <v>40</v>
      </c>
      <c r="B42" s="13" t="str">
        <f>IF(A42&lt;=抽出!$F$1,VLOOKUP(A42,抽出!$E$3:$F$300,2),"")</f>
        <v/>
      </c>
      <c r="C42" s="67" t="str">
        <f>IF(B42="","",VLOOKUP($B42,用語!$B$6:$J$369,2,0))</f>
        <v/>
      </c>
      <c r="D42" s="28" t="str">
        <f>IF(B42="","",VLOOKUP($B42,用語!$B$6:$H$369,3,0))</f>
        <v/>
      </c>
      <c r="E42" s="31" t="str">
        <f>IF(B42="","",VLOOKUP($B42,用語!$B$6:$H$369,4,0))</f>
        <v/>
      </c>
      <c r="F42" s="31" t="str">
        <f>IF(E42="","",VLOOKUP($B42,用語!$B$6:$H$369,7,0))</f>
        <v/>
      </c>
      <c r="G42" s="39" t="str">
        <f>IF(B42="","",VLOOKUP($B42,用語!$B$6:$J$369,8,0))</f>
        <v/>
      </c>
      <c r="H42" s="39" t="str">
        <f>IF(B42="","",VLOOKUP($B42,用語!$B$6:$J$369,9,0))</f>
        <v/>
      </c>
    </row>
    <row r="43" spans="1:8" ht="90" customHeight="1" x14ac:dyDescent="0.15">
      <c r="A43" s="12">
        <v>41</v>
      </c>
      <c r="B43" s="13" t="str">
        <f>IF(A43&lt;=抽出!$F$1,VLOOKUP(A43,抽出!$E$3:$F$300,2),"")</f>
        <v/>
      </c>
      <c r="C43" s="67" t="str">
        <f>IF(B43="","",VLOOKUP($B43,用語!$B$6:$J$369,2,0))</f>
        <v/>
      </c>
      <c r="D43" s="28" t="str">
        <f>IF(B43="","",VLOOKUP($B43,用語!$B$6:$H$369,3,0))</f>
        <v/>
      </c>
      <c r="E43" s="31" t="str">
        <f>IF(B43="","",VLOOKUP($B43,用語!$B$6:$H$369,4,0))</f>
        <v/>
      </c>
      <c r="F43" s="31" t="str">
        <f>IF(E43="","",VLOOKUP($B43,用語!$B$6:$H$369,7,0))</f>
        <v/>
      </c>
      <c r="G43" s="39" t="str">
        <f>IF(B43="","",VLOOKUP($B43,用語!$B$6:$J$369,8,0))</f>
        <v/>
      </c>
      <c r="H43" s="39" t="str">
        <f>IF(B43="","",VLOOKUP($B43,用語!$B$6:$J$369,9,0))</f>
        <v/>
      </c>
    </row>
    <row r="44" spans="1:8" ht="90" customHeight="1" x14ac:dyDescent="0.15">
      <c r="A44" s="12">
        <v>42</v>
      </c>
      <c r="B44" s="13" t="str">
        <f>IF(A44&lt;=抽出!$F$1,VLOOKUP(A44,抽出!$E$3:$F$300,2),"")</f>
        <v/>
      </c>
      <c r="C44" s="67" t="str">
        <f>IF(B44="","",VLOOKUP($B44,用語!$B$6:$J$369,2,0))</f>
        <v/>
      </c>
      <c r="D44" s="28" t="str">
        <f>IF(B44="","",VLOOKUP($B44,用語!$B$6:$H$369,3,0))</f>
        <v/>
      </c>
      <c r="E44" s="31" t="str">
        <f>IF(B44="","",VLOOKUP($B44,用語!$B$6:$H$369,4,0))</f>
        <v/>
      </c>
      <c r="F44" s="31" t="str">
        <f>IF(E44="","",VLOOKUP($B44,用語!$B$6:$H$369,7,0))</f>
        <v/>
      </c>
      <c r="G44" s="39" t="str">
        <f>IF(B44="","",VLOOKUP($B44,用語!$B$6:$J$369,8,0))</f>
        <v/>
      </c>
      <c r="H44" s="39" t="str">
        <f>IF(B44="","",VLOOKUP($B44,用語!$B$6:$J$369,9,0))</f>
        <v/>
      </c>
    </row>
    <row r="45" spans="1:8" ht="90" customHeight="1" x14ac:dyDescent="0.15">
      <c r="A45" s="12">
        <v>43</v>
      </c>
      <c r="B45" s="13" t="str">
        <f>IF(A45&lt;=抽出!$F$1,VLOOKUP(A45,抽出!$E$3:$F$300,2),"")</f>
        <v/>
      </c>
      <c r="C45" s="67" t="str">
        <f>IF(B45="","",VLOOKUP($B45,用語!$B$6:$J$369,2,0))</f>
        <v/>
      </c>
      <c r="D45" s="28" t="str">
        <f>IF(B45="","",VLOOKUP($B45,用語!$B$6:$H$369,3,0))</f>
        <v/>
      </c>
      <c r="E45" s="31" t="str">
        <f>IF(B45="","",VLOOKUP($B45,用語!$B$6:$H$369,4,0))</f>
        <v/>
      </c>
      <c r="F45" s="31" t="str">
        <f>IF(E45="","",VLOOKUP($B45,用語!$B$6:$H$369,7,0))</f>
        <v/>
      </c>
      <c r="G45" s="39" t="str">
        <f>IF(B45="","",VLOOKUP($B45,用語!$B$6:$J$369,8,0))</f>
        <v/>
      </c>
      <c r="H45" s="39" t="str">
        <f>IF(B45="","",VLOOKUP($B45,用語!$B$6:$J$369,9,0))</f>
        <v/>
      </c>
    </row>
    <row r="46" spans="1:8" ht="90" customHeight="1" x14ac:dyDescent="0.15">
      <c r="A46" s="12">
        <v>44</v>
      </c>
      <c r="B46" s="13" t="str">
        <f>IF(A46&lt;=抽出!$F$1,VLOOKUP(A46,抽出!$E$3:$F$300,2),"")</f>
        <v/>
      </c>
      <c r="C46" s="67" t="str">
        <f>IF(B46="","",VLOOKUP($B46,用語!$B$6:$J$369,2,0))</f>
        <v/>
      </c>
      <c r="D46" s="28" t="str">
        <f>IF(B46="","",VLOOKUP($B46,用語!$B$6:$H$369,3,0))</f>
        <v/>
      </c>
      <c r="E46" s="31" t="str">
        <f>IF(B46="","",VLOOKUP($B46,用語!$B$6:$H$369,4,0))</f>
        <v/>
      </c>
      <c r="F46" s="31" t="str">
        <f>IF(E46="","",VLOOKUP($B46,用語!$B$6:$H$369,7,0))</f>
        <v/>
      </c>
      <c r="G46" s="39" t="str">
        <f>IF(B46="","",VLOOKUP($B46,用語!$B$6:$J$369,8,0))</f>
        <v/>
      </c>
      <c r="H46" s="39" t="str">
        <f>IF(B46="","",VLOOKUP($B46,用語!$B$6:$J$369,9,0))</f>
        <v/>
      </c>
    </row>
    <row r="47" spans="1:8" ht="90" customHeight="1" x14ac:dyDescent="0.15">
      <c r="A47" s="12">
        <v>45</v>
      </c>
      <c r="B47" s="13" t="str">
        <f>IF(A47&lt;=抽出!$F$1,VLOOKUP(A47,抽出!$E$3:$F$300,2),"")</f>
        <v/>
      </c>
      <c r="C47" s="67" t="str">
        <f>IF(B47="","",VLOOKUP($B47,用語!$B$6:$J$369,2,0))</f>
        <v/>
      </c>
      <c r="D47" s="28" t="str">
        <f>IF(B47="","",VLOOKUP($B47,用語!$B$6:$H$369,3,0))</f>
        <v/>
      </c>
      <c r="E47" s="31" t="str">
        <f>IF(B47="","",VLOOKUP($B47,用語!$B$6:$H$369,4,0))</f>
        <v/>
      </c>
      <c r="F47" s="31" t="str">
        <f>IF(E47="","",VLOOKUP($B47,用語!$B$6:$H$369,7,0))</f>
        <v/>
      </c>
      <c r="G47" s="39" t="str">
        <f>IF(B47="","",VLOOKUP($B47,用語!$B$6:$J$369,8,0))</f>
        <v/>
      </c>
      <c r="H47" s="39" t="str">
        <f>IF(B47="","",VLOOKUP($B47,用語!$B$6:$J$369,9,0))</f>
        <v/>
      </c>
    </row>
    <row r="48" spans="1:8" ht="90" customHeight="1" x14ac:dyDescent="0.15">
      <c r="A48" s="12">
        <v>46</v>
      </c>
      <c r="B48" s="13" t="str">
        <f>IF(A48&lt;=抽出!$F$1,VLOOKUP(A48,抽出!$E$3:$F$300,2),"")</f>
        <v/>
      </c>
      <c r="C48" s="67" t="str">
        <f>IF(B48="","",VLOOKUP($B48,用語!$B$6:$J$369,2,0))</f>
        <v/>
      </c>
      <c r="D48" s="28" t="str">
        <f>IF(B48="","",VLOOKUP($B48,用語!$B$6:$H$369,3,0))</f>
        <v/>
      </c>
      <c r="E48" s="31" t="str">
        <f>IF(B48="","",VLOOKUP($B48,用語!$B$6:$H$369,4,0))</f>
        <v/>
      </c>
      <c r="F48" s="31" t="str">
        <f>IF(E48="","",VLOOKUP($B48,用語!$B$6:$H$369,7,0))</f>
        <v/>
      </c>
      <c r="G48" s="39" t="str">
        <f>IF(B48="","",VLOOKUP($B48,用語!$B$6:$J$369,8,0))</f>
        <v/>
      </c>
      <c r="H48" s="39" t="str">
        <f>IF(B48="","",VLOOKUP($B48,用語!$B$6:$J$369,9,0))</f>
        <v/>
      </c>
    </row>
    <row r="49" spans="1:8" ht="90" customHeight="1" x14ac:dyDescent="0.15">
      <c r="A49" s="12">
        <v>47</v>
      </c>
      <c r="B49" s="13" t="str">
        <f>IF(A49&lt;=抽出!$F$1,VLOOKUP(A49,抽出!$E$3:$F$300,2),"")</f>
        <v/>
      </c>
      <c r="C49" s="67" t="str">
        <f>IF(B49="","",VLOOKUP($B49,用語!$B$6:$J$369,2,0))</f>
        <v/>
      </c>
      <c r="D49" s="28" t="str">
        <f>IF(B49="","",VLOOKUP($B49,用語!$B$6:$H$369,3,0))</f>
        <v/>
      </c>
      <c r="E49" s="31" t="str">
        <f>IF(B49="","",VLOOKUP($B49,用語!$B$6:$H$369,4,0))</f>
        <v/>
      </c>
      <c r="F49" s="31" t="str">
        <f>IF(E49="","",VLOOKUP($B49,用語!$B$6:$H$369,7,0))</f>
        <v/>
      </c>
      <c r="G49" s="39" t="str">
        <f>IF(B49="","",VLOOKUP($B49,用語!$B$6:$J$369,8,0))</f>
        <v/>
      </c>
      <c r="H49" s="39" t="str">
        <f>IF(B49="","",VLOOKUP($B49,用語!$B$6:$J$369,9,0))</f>
        <v/>
      </c>
    </row>
    <row r="50" spans="1:8" ht="90" customHeight="1" x14ac:dyDescent="0.15">
      <c r="A50" s="12">
        <v>48</v>
      </c>
      <c r="B50" s="13" t="str">
        <f>IF(A50&lt;=抽出!$F$1,VLOOKUP(A50,抽出!$E$3:$F$300,2),"")</f>
        <v/>
      </c>
      <c r="C50" s="67" t="str">
        <f>IF(B50="","",VLOOKUP($B50,用語!$B$6:$J$369,2,0))</f>
        <v/>
      </c>
      <c r="D50" s="28" t="str">
        <f>IF(B50="","",VLOOKUP($B50,用語!$B$6:$H$369,3,0))</f>
        <v/>
      </c>
      <c r="E50" s="31" t="str">
        <f>IF(B50="","",VLOOKUP($B50,用語!$B$6:$H$369,4,0))</f>
        <v/>
      </c>
      <c r="F50" s="31" t="str">
        <f>IF(E50="","",VLOOKUP($B50,用語!$B$6:$H$369,7,0))</f>
        <v/>
      </c>
      <c r="G50" s="39" t="str">
        <f>IF(B50="","",VLOOKUP($B50,用語!$B$6:$J$369,8,0))</f>
        <v/>
      </c>
      <c r="H50" s="39" t="str">
        <f>IF(B50="","",VLOOKUP($B50,用語!$B$6:$J$369,9,0))</f>
        <v/>
      </c>
    </row>
    <row r="51" spans="1:8" ht="90" customHeight="1" x14ac:dyDescent="0.15">
      <c r="A51" s="12">
        <v>49</v>
      </c>
      <c r="B51" s="13" t="str">
        <f>IF(A51&lt;=抽出!$F$1,VLOOKUP(A51,抽出!$E$3:$F$300,2),"")</f>
        <v/>
      </c>
      <c r="C51" s="67" t="str">
        <f>IF(B51="","",VLOOKUP($B51,用語!$B$6:$J$369,2,0))</f>
        <v/>
      </c>
      <c r="D51" s="28" t="str">
        <f>IF(B51="","",VLOOKUP($B51,用語!$B$6:$H$369,3,0))</f>
        <v/>
      </c>
      <c r="E51" s="31" t="str">
        <f>IF(B51="","",VLOOKUP($B51,用語!$B$6:$H$369,4,0))</f>
        <v/>
      </c>
      <c r="F51" s="31" t="str">
        <f>IF(E51="","",VLOOKUP($B51,用語!$B$6:$H$369,7,0))</f>
        <v/>
      </c>
      <c r="G51" s="39" t="str">
        <f>IF(B51="","",VLOOKUP($B51,用語!$B$6:$J$369,8,0))</f>
        <v/>
      </c>
      <c r="H51" s="39" t="str">
        <f>IF(B51="","",VLOOKUP($B51,用語!$B$6:$J$369,9,0))</f>
        <v/>
      </c>
    </row>
    <row r="52" spans="1:8" ht="90" customHeight="1" x14ac:dyDescent="0.15">
      <c r="A52" s="12">
        <v>50</v>
      </c>
      <c r="B52" s="13" t="str">
        <f>IF(A52&lt;=抽出!$F$1,VLOOKUP(A52,抽出!$E$3:$F$300,2),"")</f>
        <v/>
      </c>
      <c r="C52" s="67" t="str">
        <f>IF(B52="","",VLOOKUP($B52,用語!$B$6:$J$369,2,0))</f>
        <v/>
      </c>
      <c r="D52" s="28" t="str">
        <f>IF(B52="","",VLOOKUP($B52,用語!$B$6:$H$369,3,0))</f>
        <v/>
      </c>
      <c r="E52" s="31" t="str">
        <f>IF(B52="","",VLOOKUP($B52,用語!$B$6:$H$369,4,0))</f>
        <v/>
      </c>
      <c r="F52" s="31" t="str">
        <f>IF(E52="","",VLOOKUP($B52,用語!$B$6:$H$369,7,0))</f>
        <v/>
      </c>
      <c r="G52" s="39" t="str">
        <f>IF(B52="","",VLOOKUP($B52,用語!$B$6:$J$369,8,0))</f>
        <v/>
      </c>
      <c r="H52" s="39" t="str">
        <f>IF(B52="","",VLOOKUP($B52,用語!$B$6:$J$369,9,0))</f>
        <v/>
      </c>
    </row>
    <row r="53" spans="1:8" ht="90" customHeight="1" x14ac:dyDescent="0.15">
      <c r="A53" s="12">
        <v>51</v>
      </c>
      <c r="B53" s="13" t="str">
        <f>IF(A53&lt;=抽出!$F$1,VLOOKUP(A53,抽出!$E$3:$F$300,2),"")</f>
        <v/>
      </c>
      <c r="C53" s="67" t="str">
        <f>IF(B53="","",VLOOKUP($B53,用語!$B$6:$J$369,2,0))</f>
        <v/>
      </c>
      <c r="D53" s="28" t="str">
        <f>IF(B53="","",VLOOKUP($B53,用語!$B$6:$H$369,3,0))</f>
        <v/>
      </c>
      <c r="E53" s="31" t="str">
        <f>IF(B53="","",VLOOKUP($B53,用語!$B$6:$H$369,4,0))</f>
        <v/>
      </c>
      <c r="F53" s="31" t="str">
        <f>IF(E53="","",VLOOKUP($B53,用語!$B$6:$H$369,7,0))</f>
        <v/>
      </c>
      <c r="G53" s="39" t="str">
        <f>IF(B53="","",VLOOKUP($B53,用語!$B$6:$J$369,8,0))</f>
        <v/>
      </c>
      <c r="H53" s="39" t="str">
        <f>IF(B53="","",VLOOKUP($B53,用語!$B$6:$J$369,9,0))</f>
        <v/>
      </c>
    </row>
    <row r="54" spans="1:8" ht="90" customHeight="1" x14ac:dyDescent="0.15">
      <c r="A54" s="12">
        <v>52</v>
      </c>
      <c r="B54" s="13" t="str">
        <f>IF(A54&lt;=抽出!$F$1,VLOOKUP(A54,抽出!$E$3:$F$300,2),"")</f>
        <v/>
      </c>
      <c r="C54" s="67" t="str">
        <f>IF(B54="","",VLOOKUP($B54,用語!$B$6:$J$369,2,0))</f>
        <v/>
      </c>
      <c r="D54" s="28" t="str">
        <f>IF(B54="","",VLOOKUP($B54,用語!$B$6:$H$369,3,0))</f>
        <v/>
      </c>
      <c r="E54" s="31" t="str">
        <f>IF(B54="","",VLOOKUP($B54,用語!$B$6:$H$369,4,0))</f>
        <v/>
      </c>
      <c r="F54" s="31" t="str">
        <f>IF(E54="","",VLOOKUP($B54,用語!$B$6:$H$369,7,0))</f>
        <v/>
      </c>
      <c r="G54" s="39" t="str">
        <f>IF(B54="","",VLOOKUP($B54,用語!$B$6:$J$369,8,0))</f>
        <v/>
      </c>
      <c r="H54" s="39" t="str">
        <f>IF(B54="","",VLOOKUP($B54,用語!$B$6:$J$369,9,0))</f>
        <v/>
      </c>
    </row>
    <row r="55" spans="1:8" ht="90" customHeight="1" x14ac:dyDescent="0.15">
      <c r="A55" s="12">
        <v>53</v>
      </c>
      <c r="B55" s="13" t="str">
        <f>IF(A55&lt;=抽出!$F$1,VLOOKUP(A55,抽出!$E$3:$F$300,2),"")</f>
        <v/>
      </c>
      <c r="C55" s="67" t="str">
        <f>IF(B55="","",VLOOKUP($B55,用語!$B$6:$J$369,2,0))</f>
        <v/>
      </c>
      <c r="D55" s="28" t="str">
        <f>IF(B55="","",VLOOKUP($B55,用語!$B$6:$H$369,3,0))</f>
        <v/>
      </c>
      <c r="E55" s="31" t="str">
        <f>IF(B55="","",VLOOKUP($B55,用語!$B$6:$H$369,4,0))</f>
        <v/>
      </c>
      <c r="F55" s="31" t="str">
        <f>IF(E55="","",VLOOKUP($B55,用語!$B$6:$H$369,7,0))</f>
        <v/>
      </c>
      <c r="G55" s="39" t="str">
        <f>IF(B55="","",VLOOKUP($B55,用語!$B$6:$J$369,8,0))</f>
        <v/>
      </c>
      <c r="H55" s="39" t="str">
        <f>IF(B55="","",VLOOKUP($B55,用語!$B$6:$J$369,9,0))</f>
        <v/>
      </c>
    </row>
    <row r="56" spans="1:8" ht="90" customHeight="1" x14ac:dyDescent="0.15">
      <c r="A56" s="12">
        <v>54</v>
      </c>
      <c r="B56" s="13" t="str">
        <f>IF(A56&lt;=抽出!$F$1,VLOOKUP(A56,抽出!$E$3:$F$300,2),"")</f>
        <v/>
      </c>
      <c r="C56" s="67" t="str">
        <f>IF(B56="","",VLOOKUP($B56,用語!$B$6:$J$369,2,0))</f>
        <v/>
      </c>
      <c r="D56" s="28" t="str">
        <f>IF(B56="","",VLOOKUP($B56,用語!$B$6:$H$369,3,0))</f>
        <v/>
      </c>
      <c r="E56" s="31" t="str">
        <f>IF(B56="","",VLOOKUP($B56,用語!$B$6:$H$369,4,0))</f>
        <v/>
      </c>
      <c r="F56" s="31" t="str">
        <f>IF(E56="","",VLOOKUP($B56,用語!$B$6:$H$369,7,0))</f>
        <v/>
      </c>
      <c r="G56" s="39" t="str">
        <f>IF(B56="","",VLOOKUP($B56,用語!$B$6:$J$369,8,0))</f>
        <v/>
      </c>
      <c r="H56" s="39" t="str">
        <f>IF(B56="","",VLOOKUP($B56,用語!$B$6:$J$369,9,0))</f>
        <v/>
      </c>
    </row>
    <row r="57" spans="1:8" ht="90" customHeight="1" x14ac:dyDescent="0.15">
      <c r="A57" s="12">
        <v>55</v>
      </c>
      <c r="B57" s="13" t="str">
        <f>IF(A57&lt;=抽出!$F$1,VLOOKUP(A57,抽出!$E$3:$F$300,2),"")</f>
        <v/>
      </c>
      <c r="C57" s="67" t="str">
        <f>IF(B57="","",VLOOKUP($B57,用語!$B$6:$J$369,2,0))</f>
        <v/>
      </c>
      <c r="D57" s="28" t="str">
        <f>IF(B57="","",VLOOKUP($B57,用語!$B$6:$H$369,3,0))</f>
        <v/>
      </c>
      <c r="E57" s="31" t="str">
        <f>IF(B57="","",VLOOKUP($B57,用語!$B$6:$H$369,4,0))</f>
        <v/>
      </c>
      <c r="F57" s="31" t="str">
        <f>IF(E57="","",VLOOKUP($B57,用語!$B$6:$H$369,7,0))</f>
        <v/>
      </c>
      <c r="G57" s="39" t="str">
        <f>IF(B57="","",VLOOKUP($B57,用語!$B$6:$J$369,8,0))</f>
        <v/>
      </c>
      <c r="H57" s="39" t="str">
        <f>IF(B57="","",VLOOKUP($B57,用語!$B$6:$J$369,9,0))</f>
        <v/>
      </c>
    </row>
    <row r="58" spans="1:8" ht="90" customHeight="1" x14ac:dyDescent="0.15">
      <c r="A58" s="12">
        <v>56</v>
      </c>
      <c r="B58" s="13" t="str">
        <f>IF(A58&lt;=抽出!$F$1,VLOOKUP(A58,抽出!$E$3:$F$300,2),"")</f>
        <v/>
      </c>
      <c r="C58" s="67" t="str">
        <f>IF(B58="","",VLOOKUP($B58,用語!$B$6:$J$369,2,0))</f>
        <v/>
      </c>
      <c r="D58" s="28" t="str">
        <f>IF(B58="","",VLOOKUP($B58,用語!$B$6:$H$369,3,0))</f>
        <v/>
      </c>
      <c r="E58" s="31" t="str">
        <f>IF(B58="","",VLOOKUP($B58,用語!$B$6:$H$369,4,0))</f>
        <v/>
      </c>
      <c r="F58" s="31" t="str">
        <f>IF(E58="","",VLOOKUP($B58,用語!$B$6:$H$369,7,0))</f>
        <v/>
      </c>
      <c r="G58" s="39" t="str">
        <f>IF(B58="","",VLOOKUP($B58,用語!$B$6:$J$369,8,0))</f>
        <v/>
      </c>
      <c r="H58" s="39" t="str">
        <f>IF(B58="","",VLOOKUP($B58,用語!$B$6:$J$369,9,0))</f>
        <v/>
      </c>
    </row>
    <row r="59" spans="1:8" ht="90" customHeight="1" x14ac:dyDescent="0.15">
      <c r="A59" s="12">
        <v>57</v>
      </c>
      <c r="B59" s="13" t="str">
        <f>IF(A59&lt;=抽出!$F$1,VLOOKUP(A59,抽出!$E$3:$F$300,2),"")</f>
        <v/>
      </c>
      <c r="C59" s="67" t="str">
        <f>IF(B59="","",VLOOKUP($B59,用語!$B$6:$J$369,2,0))</f>
        <v/>
      </c>
      <c r="D59" s="28" t="str">
        <f>IF(B59="","",VLOOKUP($B59,用語!$B$6:$H$369,3,0))</f>
        <v/>
      </c>
      <c r="E59" s="31" t="str">
        <f>IF(B59="","",VLOOKUP($B59,用語!$B$6:$H$369,4,0))</f>
        <v/>
      </c>
      <c r="F59" s="31" t="str">
        <f>IF(E59="","",VLOOKUP($B59,用語!$B$6:$H$369,7,0))</f>
        <v/>
      </c>
      <c r="G59" s="39" t="str">
        <f>IF(B59="","",VLOOKUP($B59,用語!$B$6:$J$369,8,0))</f>
        <v/>
      </c>
      <c r="H59" s="39" t="str">
        <f>IF(B59="","",VLOOKUP($B59,用語!$B$6:$J$369,9,0))</f>
        <v/>
      </c>
    </row>
    <row r="60" spans="1:8" ht="90" customHeight="1" x14ac:dyDescent="0.15">
      <c r="A60" s="12">
        <v>58</v>
      </c>
      <c r="B60" s="13" t="str">
        <f>IF(A60&lt;=抽出!$F$1,VLOOKUP(A60,抽出!$E$3:$F$300,2),"")</f>
        <v/>
      </c>
      <c r="C60" s="67" t="str">
        <f>IF(B60="","",VLOOKUP($B60,用語!$B$6:$J$369,2,0))</f>
        <v/>
      </c>
      <c r="D60" s="28" t="str">
        <f>IF(B60="","",VLOOKUP($B60,用語!$B$6:$H$369,3,0))</f>
        <v/>
      </c>
      <c r="E60" s="31" t="str">
        <f>IF(B60="","",VLOOKUP($B60,用語!$B$6:$H$369,4,0))</f>
        <v/>
      </c>
      <c r="F60" s="31" t="str">
        <f>IF(E60="","",VLOOKUP($B60,用語!$B$6:$H$369,7,0))</f>
        <v/>
      </c>
      <c r="G60" s="39" t="str">
        <f>IF(B60="","",VLOOKUP($B60,用語!$B$6:$J$369,8,0))</f>
        <v/>
      </c>
      <c r="H60" s="39" t="str">
        <f>IF(B60="","",VLOOKUP($B60,用語!$B$6:$J$369,9,0))</f>
        <v/>
      </c>
    </row>
    <row r="61" spans="1:8" ht="90" customHeight="1" x14ac:dyDescent="0.15">
      <c r="A61" s="12">
        <v>59</v>
      </c>
      <c r="B61" s="13" t="str">
        <f>IF(A61&lt;=抽出!$F$1,VLOOKUP(A61,抽出!$E$3:$F$300,2),"")</f>
        <v/>
      </c>
      <c r="C61" s="67" t="str">
        <f>IF(B61="","",VLOOKUP($B61,用語!$B$6:$J$369,2,0))</f>
        <v/>
      </c>
      <c r="D61" s="28" t="str">
        <f>IF(B61="","",VLOOKUP($B61,用語!$B$6:$H$369,3,0))</f>
        <v/>
      </c>
      <c r="E61" s="31" t="str">
        <f>IF(B61="","",VLOOKUP($B61,用語!$B$6:$H$369,4,0))</f>
        <v/>
      </c>
      <c r="F61" s="31" t="str">
        <f>IF(E61="","",VLOOKUP($B61,用語!$B$6:$H$369,7,0))</f>
        <v/>
      </c>
      <c r="G61" s="39" t="str">
        <f>IF(B61="","",VLOOKUP($B61,用語!$B$6:$J$369,8,0))</f>
        <v/>
      </c>
      <c r="H61" s="39" t="str">
        <f>IF(B61="","",VLOOKUP($B61,用語!$B$6:$J$369,9,0))</f>
        <v/>
      </c>
    </row>
    <row r="62" spans="1:8" ht="90" customHeight="1" x14ac:dyDescent="0.15">
      <c r="A62" s="12">
        <v>60</v>
      </c>
      <c r="B62" s="13" t="str">
        <f>IF(A62&lt;=抽出!$F$1,VLOOKUP(A62,抽出!$E$3:$F$300,2),"")</f>
        <v/>
      </c>
      <c r="C62" s="67" t="str">
        <f>IF(B62="","",VLOOKUP($B62,用語!$B$6:$J$369,2,0))</f>
        <v/>
      </c>
      <c r="D62" s="28" t="str">
        <f>IF(B62="","",VLOOKUP($B62,用語!$B$6:$H$369,3,0))</f>
        <v/>
      </c>
      <c r="E62" s="31" t="str">
        <f>IF(B62="","",VLOOKUP($B62,用語!$B$6:$H$369,4,0))</f>
        <v/>
      </c>
      <c r="F62" s="31" t="str">
        <f>IF(E62="","",VLOOKUP($B62,用語!$B$6:$H$369,7,0))</f>
        <v/>
      </c>
      <c r="G62" s="39" t="str">
        <f>IF(B62="","",VLOOKUP($B62,用語!$B$6:$J$369,8,0))</f>
        <v/>
      </c>
      <c r="H62" s="39" t="str">
        <f>IF(B62="","",VLOOKUP($B62,用語!$B$6:$J$369,9,0))</f>
        <v/>
      </c>
    </row>
    <row r="63" spans="1:8" ht="90" customHeight="1" x14ac:dyDescent="0.15">
      <c r="A63" s="12">
        <v>61</v>
      </c>
      <c r="B63" s="13" t="str">
        <f>IF(A63&lt;=抽出!$F$1,VLOOKUP(A63,抽出!$E$3:$F$300,2),"")</f>
        <v/>
      </c>
      <c r="C63" s="67" t="str">
        <f>IF(B63="","",VLOOKUP($B63,用語!$B$6:$J$369,2,0))</f>
        <v/>
      </c>
      <c r="D63" s="28" t="str">
        <f>IF(B63="","",VLOOKUP($B63,用語!$B$6:$H$369,3,0))</f>
        <v/>
      </c>
      <c r="E63" s="31" t="str">
        <f>IF(B63="","",VLOOKUP($B63,用語!$B$6:$H$369,4,0))</f>
        <v/>
      </c>
      <c r="F63" s="31" t="str">
        <f>IF(E63="","",VLOOKUP($B63,用語!$B$6:$H$369,7,0))</f>
        <v/>
      </c>
      <c r="G63" s="39" t="str">
        <f>IF(B63="","",VLOOKUP($B63,用語!$B$6:$J$369,8,0))</f>
        <v/>
      </c>
      <c r="H63" s="39" t="str">
        <f>IF(B63="","",VLOOKUP($B63,用語!$B$6:$J$369,9,0))</f>
        <v/>
      </c>
    </row>
    <row r="64" spans="1:8" ht="90" customHeight="1" x14ac:dyDescent="0.15">
      <c r="A64" s="12">
        <v>62</v>
      </c>
      <c r="B64" s="13" t="str">
        <f>IF(A64&lt;=抽出!$F$1,VLOOKUP(A64,抽出!$E$3:$F$300,2),"")</f>
        <v/>
      </c>
      <c r="C64" s="67" t="str">
        <f>IF(B64="","",VLOOKUP($B64,用語!$B$6:$J$369,2,0))</f>
        <v/>
      </c>
      <c r="D64" s="28" t="str">
        <f>IF(B64="","",VLOOKUP($B64,用語!$B$6:$H$369,3,0))</f>
        <v/>
      </c>
      <c r="E64" s="31" t="str">
        <f>IF(B64="","",VLOOKUP($B64,用語!$B$6:$H$369,4,0))</f>
        <v/>
      </c>
      <c r="F64" s="31" t="str">
        <f>IF(E64="","",VLOOKUP($B64,用語!$B$6:$H$369,7,0))</f>
        <v/>
      </c>
      <c r="G64" s="39" t="str">
        <f>IF(B64="","",VLOOKUP($B64,用語!$B$6:$J$369,8,0))</f>
        <v/>
      </c>
      <c r="H64" s="39" t="str">
        <f>IF(B64="","",VLOOKUP($B64,用語!$B$6:$J$369,9,0))</f>
        <v/>
      </c>
    </row>
    <row r="65" spans="1:8" ht="90" customHeight="1" x14ac:dyDescent="0.15">
      <c r="A65" s="12">
        <v>63</v>
      </c>
      <c r="B65" s="13" t="str">
        <f>IF(A65&lt;=抽出!$F$1,VLOOKUP(A65,抽出!$E$3:$F$300,2),"")</f>
        <v/>
      </c>
      <c r="C65" s="67" t="str">
        <f>IF(B65="","",VLOOKUP($B65,用語!$B$6:$J$369,2,0))</f>
        <v/>
      </c>
      <c r="D65" s="28" t="str">
        <f>IF(B65="","",VLOOKUP($B65,用語!$B$6:$H$369,3,0))</f>
        <v/>
      </c>
      <c r="E65" s="31" t="str">
        <f>IF(B65="","",VLOOKUP($B65,用語!$B$6:$H$369,4,0))</f>
        <v/>
      </c>
      <c r="F65" s="31" t="str">
        <f>IF(E65="","",VLOOKUP($B65,用語!$B$6:$H$369,7,0))</f>
        <v/>
      </c>
      <c r="G65" s="39" t="str">
        <f>IF(B65="","",VLOOKUP($B65,用語!$B$6:$J$369,8,0))</f>
        <v/>
      </c>
      <c r="H65" s="39" t="str">
        <f>IF(B65="","",VLOOKUP($B65,用語!$B$6:$J$369,9,0))</f>
        <v/>
      </c>
    </row>
    <row r="66" spans="1:8" ht="90" customHeight="1" x14ac:dyDescent="0.15">
      <c r="A66" s="12">
        <v>64</v>
      </c>
      <c r="B66" s="13" t="str">
        <f>IF(A66&lt;=抽出!$F$1,VLOOKUP(A66,抽出!$E$3:$F$300,2),"")</f>
        <v/>
      </c>
      <c r="C66" s="67" t="str">
        <f>IF(B66="","",VLOOKUP($B66,用語!$B$6:$J$369,2,0))</f>
        <v/>
      </c>
      <c r="D66" s="28" t="str">
        <f>IF(B66="","",VLOOKUP($B66,用語!$B$6:$H$369,3,0))</f>
        <v/>
      </c>
      <c r="E66" s="31" t="str">
        <f>IF(B66="","",VLOOKUP($B66,用語!$B$6:$H$369,4,0))</f>
        <v/>
      </c>
      <c r="F66" s="31" t="str">
        <f>IF(E66="","",VLOOKUP($B66,用語!$B$6:$H$369,7,0))</f>
        <v/>
      </c>
      <c r="G66" s="39" t="str">
        <f>IF(B66="","",VLOOKUP($B66,用語!$B$6:$J$369,8,0))</f>
        <v/>
      </c>
      <c r="H66" s="39" t="str">
        <f>IF(B66="","",VLOOKUP($B66,用語!$B$6:$J$369,9,0))</f>
        <v/>
      </c>
    </row>
    <row r="67" spans="1:8" ht="90" customHeight="1" x14ac:dyDescent="0.15">
      <c r="A67" s="12">
        <v>65</v>
      </c>
      <c r="B67" s="13" t="str">
        <f>IF(A67&lt;=抽出!$F$1,VLOOKUP(A67,抽出!$E$3:$F$300,2),"")</f>
        <v/>
      </c>
      <c r="C67" s="67" t="str">
        <f>IF(B67="","",VLOOKUP($B67,用語!$B$6:$J$369,2,0))</f>
        <v/>
      </c>
      <c r="D67" s="28" t="str">
        <f>IF(B67="","",VLOOKUP($B67,用語!$B$6:$H$369,3,0))</f>
        <v/>
      </c>
      <c r="E67" s="31" t="str">
        <f>IF(B67="","",VLOOKUP($B67,用語!$B$6:$H$369,4,0))</f>
        <v/>
      </c>
      <c r="F67" s="31" t="str">
        <f>IF(E67="","",VLOOKUP($B67,用語!$B$6:$H$369,7,0))</f>
        <v/>
      </c>
      <c r="G67" s="39" t="str">
        <f>IF(B67="","",VLOOKUP($B67,用語!$B$6:$J$369,8,0))</f>
        <v/>
      </c>
      <c r="H67" s="39" t="str">
        <f>IF(B67="","",VLOOKUP($B67,用語!$B$6:$J$369,9,0))</f>
        <v/>
      </c>
    </row>
    <row r="68" spans="1:8" ht="90" customHeight="1" x14ac:dyDescent="0.15">
      <c r="A68" s="12">
        <v>66</v>
      </c>
      <c r="B68" s="13" t="str">
        <f>IF(A68&lt;=抽出!$F$1,VLOOKUP(A68,抽出!$E$3:$F$300,2),"")</f>
        <v/>
      </c>
      <c r="C68" s="67" t="str">
        <f>IF(B68="","",VLOOKUP($B68,用語!$B$6:$J$369,2,0))</f>
        <v/>
      </c>
      <c r="D68" s="28" t="str">
        <f>IF(B68="","",VLOOKUP($B68,用語!$B$6:$H$369,3,0))</f>
        <v/>
      </c>
      <c r="E68" s="31" t="str">
        <f>IF(B68="","",VLOOKUP($B68,用語!$B$6:$H$369,4,0))</f>
        <v/>
      </c>
      <c r="F68" s="31" t="str">
        <f>IF(E68="","",VLOOKUP($B68,用語!$B$6:$H$369,7,0))</f>
        <v/>
      </c>
      <c r="G68" s="39" t="str">
        <f>IF(B68="","",VLOOKUP($B68,用語!$B$6:$J$369,8,0))</f>
        <v/>
      </c>
      <c r="H68" s="39" t="str">
        <f>IF(B68="","",VLOOKUP($B68,用語!$B$6:$J$369,9,0))</f>
        <v/>
      </c>
    </row>
    <row r="69" spans="1:8" ht="90" customHeight="1" x14ac:dyDescent="0.15">
      <c r="A69" s="12">
        <v>67</v>
      </c>
      <c r="B69" s="13" t="str">
        <f>IF(A69&lt;=抽出!$F$1,VLOOKUP(A69,抽出!$E$3:$F$300,2),"")</f>
        <v/>
      </c>
      <c r="C69" s="67" t="str">
        <f>IF(B69="","",VLOOKUP($B69,用語!$B$6:$J$369,2,0))</f>
        <v/>
      </c>
      <c r="D69" s="28" t="str">
        <f>IF(B69="","",VLOOKUP($B69,用語!$B$6:$H$369,3,0))</f>
        <v/>
      </c>
      <c r="E69" s="31" t="str">
        <f>IF(B69="","",VLOOKUP($B69,用語!$B$6:$H$369,4,0))</f>
        <v/>
      </c>
      <c r="F69" s="31" t="str">
        <f>IF(E69="","",VLOOKUP($B69,用語!$B$6:$H$369,7,0))</f>
        <v/>
      </c>
      <c r="G69" s="39" t="str">
        <f>IF(B69="","",VLOOKUP($B69,用語!$B$6:$J$369,8,0))</f>
        <v/>
      </c>
      <c r="H69" s="39" t="str">
        <f>IF(B69="","",VLOOKUP($B69,用語!$B$6:$J$369,9,0))</f>
        <v/>
      </c>
    </row>
    <row r="70" spans="1:8" ht="90" customHeight="1" x14ac:dyDescent="0.15">
      <c r="A70" s="12">
        <v>68</v>
      </c>
      <c r="B70" s="13" t="str">
        <f>IF(A70&lt;=抽出!$F$1,VLOOKUP(A70,抽出!$E$3:$F$300,2),"")</f>
        <v/>
      </c>
      <c r="C70" s="67" t="str">
        <f>IF(B70="","",VLOOKUP($B70,用語!$B$6:$J$369,2,0))</f>
        <v/>
      </c>
      <c r="D70" s="28" t="str">
        <f>IF(B70="","",VLOOKUP($B70,用語!$B$6:$H$369,3,0))</f>
        <v/>
      </c>
      <c r="E70" s="31" t="str">
        <f>IF(B70="","",VLOOKUP($B70,用語!$B$6:$H$369,4,0))</f>
        <v/>
      </c>
      <c r="F70" s="31" t="str">
        <f>IF(E70="","",VLOOKUP($B70,用語!$B$6:$H$369,7,0))</f>
        <v/>
      </c>
      <c r="G70" s="39" t="str">
        <f>IF(B70="","",VLOOKUP($B70,用語!$B$6:$J$369,8,0))</f>
        <v/>
      </c>
      <c r="H70" s="39" t="str">
        <f>IF(B70="","",VLOOKUP($B70,用語!$B$6:$J$369,9,0))</f>
        <v/>
      </c>
    </row>
    <row r="71" spans="1:8" ht="90" customHeight="1" x14ac:dyDescent="0.15">
      <c r="A71" s="12">
        <v>69</v>
      </c>
      <c r="B71" s="13" t="str">
        <f>IF(A71&lt;=抽出!$F$1,VLOOKUP(A71,抽出!$E$3:$F$300,2),"")</f>
        <v/>
      </c>
      <c r="C71" s="67" t="str">
        <f>IF(B71="","",VLOOKUP($B71,用語!$B$6:$J$369,2,0))</f>
        <v/>
      </c>
      <c r="D71" s="28" t="str">
        <f>IF(B71="","",VLOOKUP($B71,用語!$B$6:$H$369,3,0))</f>
        <v/>
      </c>
      <c r="E71" s="31" t="str">
        <f>IF(B71="","",VLOOKUP($B71,用語!$B$6:$H$369,4,0))</f>
        <v/>
      </c>
      <c r="F71" s="31" t="str">
        <f>IF(E71="","",VLOOKUP($B71,用語!$B$6:$H$369,7,0))</f>
        <v/>
      </c>
      <c r="G71" s="39" t="str">
        <f>IF(B71="","",VLOOKUP($B71,用語!$B$6:$J$369,8,0))</f>
        <v/>
      </c>
      <c r="H71" s="39" t="str">
        <f>IF(B71="","",VLOOKUP($B71,用語!$B$6:$J$369,9,0))</f>
        <v/>
      </c>
    </row>
    <row r="72" spans="1:8" ht="90" customHeight="1" x14ac:dyDescent="0.15">
      <c r="A72" s="12">
        <v>70</v>
      </c>
      <c r="B72" s="13" t="str">
        <f>IF(A72&lt;=抽出!$F$1,VLOOKUP(A72,抽出!$E$3:$F$300,2),"")</f>
        <v/>
      </c>
      <c r="C72" s="67" t="str">
        <f>IF(B72="","",VLOOKUP($B72,用語!$B$6:$J$369,2,0))</f>
        <v/>
      </c>
      <c r="D72" s="28" t="str">
        <f>IF(B72="","",VLOOKUP($B72,用語!$B$6:$H$369,3,0))</f>
        <v/>
      </c>
      <c r="E72" s="31" t="str">
        <f>IF(B72="","",VLOOKUP($B72,用語!$B$6:$H$369,4,0))</f>
        <v/>
      </c>
      <c r="F72" s="31" t="str">
        <f>IF(E72="","",VLOOKUP($B72,用語!$B$6:$H$369,7,0))</f>
        <v/>
      </c>
      <c r="G72" s="39" t="str">
        <f>IF(B72="","",VLOOKUP($B72,用語!$B$6:$J$369,8,0))</f>
        <v/>
      </c>
      <c r="H72" s="39" t="str">
        <f>IF(B72="","",VLOOKUP($B72,用語!$B$6:$J$369,9,0))</f>
        <v/>
      </c>
    </row>
    <row r="73" spans="1:8" ht="90" customHeight="1" x14ac:dyDescent="0.15">
      <c r="A73" s="12">
        <v>71</v>
      </c>
      <c r="B73" s="13" t="str">
        <f>IF(A73&lt;=抽出!$F$1,VLOOKUP(A73,抽出!$E$3:$F$300,2),"")</f>
        <v/>
      </c>
      <c r="C73" s="67" t="str">
        <f>IF(B73="","",VLOOKUP($B73,用語!$B$6:$J$369,2,0))</f>
        <v/>
      </c>
      <c r="D73" s="28" t="str">
        <f>IF(B73="","",VLOOKUP($B73,用語!$B$6:$H$369,3,0))</f>
        <v/>
      </c>
      <c r="E73" s="31" t="str">
        <f>IF(B73="","",VLOOKUP($B73,用語!$B$6:$H$369,4,0))</f>
        <v/>
      </c>
      <c r="F73" s="31" t="str">
        <f>IF(E73="","",VLOOKUP($B73,用語!$B$6:$H$369,7,0))</f>
        <v/>
      </c>
      <c r="G73" s="39" t="str">
        <f>IF(B73="","",VLOOKUP($B73,用語!$B$6:$J$369,8,0))</f>
        <v/>
      </c>
      <c r="H73" s="39" t="str">
        <f>IF(B73="","",VLOOKUP($B73,用語!$B$6:$J$369,9,0))</f>
        <v/>
      </c>
    </row>
    <row r="74" spans="1:8" ht="90" customHeight="1" x14ac:dyDescent="0.15">
      <c r="A74" s="12">
        <v>72</v>
      </c>
      <c r="B74" s="13" t="str">
        <f>IF(A74&lt;=抽出!$F$1,VLOOKUP(A74,抽出!$E$3:$F$300,2),"")</f>
        <v/>
      </c>
      <c r="C74" s="67" t="str">
        <f>IF(B74="","",VLOOKUP($B74,用語!$B$6:$J$369,2,0))</f>
        <v/>
      </c>
      <c r="D74" s="28" t="str">
        <f>IF(B74="","",VLOOKUP($B74,用語!$B$6:$H$369,3,0))</f>
        <v/>
      </c>
      <c r="E74" s="31" t="str">
        <f>IF(B74="","",VLOOKUP($B74,用語!$B$6:$H$369,4,0))</f>
        <v/>
      </c>
      <c r="F74" s="31" t="str">
        <f>IF(E74="","",VLOOKUP($B74,用語!$B$6:$H$369,7,0))</f>
        <v/>
      </c>
      <c r="G74" s="39" t="str">
        <f>IF(B74="","",VLOOKUP($B74,用語!$B$6:$J$369,8,0))</f>
        <v/>
      </c>
      <c r="H74" s="39" t="str">
        <f>IF(B74="","",VLOOKUP($B74,用語!$B$6:$J$369,9,0))</f>
        <v/>
      </c>
    </row>
    <row r="75" spans="1:8" ht="90" customHeight="1" x14ac:dyDescent="0.15">
      <c r="A75" s="12">
        <v>73</v>
      </c>
      <c r="B75" s="13" t="str">
        <f>IF(A75&lt;=抽出!$F$1,VLOOKUP(A75,抽出!$E$3:$F$300,2),"")</f>
        <v/>
      </c>
      <c r="C75" s="67" t="str">
        <f>IF(B75="","",VLOOKUP($B75,用語!$B$6:$J$369,2,0))</f>
        <v/>
      </c>
      <c r="D75" s="28" t="str">
        <f>IF(B75="","",VLOOKUP($B75,用語!$B$6:$H$369,3,0))</f>
        <v/>
      </c>
      <c r="E75" s="31" t="str">
        <f>IF(B75="","",VLOOKUP($B75,用語!$B$6:$H$369,4,0))</f>
        <v/>
      </c>
      <c r="F75" s="31" t="str">
        <f>IF(E75="","",VLOOKUP($B75,用語!$B$6:$H$369,7,0))</f>
        <v/>
      </c>
      <c r="G75" s="39" t="str">
        <f>IF(B75="","",VLOOKUP($B75,用語!$B$6:$J$369,8,0))</f>
        <v/>
      </c>
      <c r="H75" s="39" t="str">
        <f>IF(B75="","",VLOOKUP($B75,用語!$B$6:$J$369,9,0))</f>
        <v/>
      </c>
    </row>
    <row r="76" spans="1:8" ht="90" customHeight="1" x14ac:dyDescent="0.15">
      <c r="A76" s="12">
        <v>74</v>
      </c>
      <c r="B76" s="13" t="str">
        <f>IF(A76&lt;=抽出!$F$1,VLOOKUP(A76,抽出!$E$3:$F$300,2),"")</f>
        <v/>
      </c>
      <c r="C76" s="67" t="str">
        <f>IF(B76="","",VLOOKUP($B76,用語!$B$6:$J$369,2,0))</f>
        <v/>
      </c>
      <c r="D76" s="28" t="str">
        <f>IF(B76="","",VLOOKUP($B76,用語!$B$6:$H$369,3,0))</f>
        <v/>
      </c>
      <c r="E76" s="31" t="str">
        <f>IF(B76="","",VLOOKUP($B76,用語!$B$6:$H$369,4,0))</f>
        <v/>
      </c>
      <c r="F76" s="31" t="str">
        <f>IF(E76="","",VLOOKUP($B76,用語!$B$6:$H$369,7,0))</f>
        <v/>
      </c>
      <c r="G76" s="39" t="str">
        <f>IF(B76="","",VLOOKUP($B76,用語!$B$6:$J$369,8,0))</f>
        <v/>
      </c>
      <c r="H76" s="39" t="str">
        <f>IF(B76="","",VLOOKUP($B76,用語!$B$6:$J$369,9,0))</f>
        <v/>
      </c>
    </row>
    <row r="77" spans="1:8" ht="90" customHeight="1" x14ac:dyDescent="0.15">
      <c r="A77" s="12">
        <v>75</v>
      </c>
      <c r="B77" s="13" t="str">
        <f>IF(A77&lt;=抽出!$F$1,VLOOKUP(A77,抽出!$E$3:$F$300,2),"")</f>
        <v/>
      </c>
      <c r="C77" s="67" t="str">
        <f>IF(B77="","",VLOOKUP($B77,用語!$B$6:$J$369,2,0))</f>
        <v/>
      </c>
      <c r="D77" s="28" t="str">
        <f>IF(B77="","",VLOOKUP($B77,用語!$B$6:$H$369,3,0))</f>
        <v/>
      </c>
      <c r="E77" s="31" t="str">
        <f>IF(B77="","",VLOOKUP($B77,用語!$B$6:$H$369,4,0))</f>
        <v/>
      </c>
      <c r="F77" s="31" t="str">
        <f>IF(E77="","",VLOOKUP($B77,用語!$B$6:$H$369,7,0))</f>
        <v/>
      </c>
      <c r="G77" s="39" t="str">
        <f>IF(B77="","",VLOOKUP($B77,用語!$B$6:$J$369,8,0))</f>
        <v/>
      </c>
      <c r="H77" s="39" t="str">
        <f>IF(B77="","",VLOOKUP($B77,用語!$B$6:$J$369,9,0))</f>
        <v/>
      </c>
    </row>
    <row r="78" spans="1:8" ht="90" customHeight="1" x14ac:dyDescent="0.15">
      <c r="A78" s="12">
        <v>76</v>
      </c>
      <c r="B78" s="13" t="str">
        <f>IF(A78&lt;=抽出!$F$1,VLOOKUP(A78,抽出!$E$3:$F$300,2),"")</f>
        <v/>
      </c>
      <c r="C78" s="67" t="str">
        <f>IF(B78="","",VLOOKUP($B78,用語!$B$6:$J$369,2,0))</f>
        <v/>
      </c>
      <c r="D78" s="28" t="str">
        <f>IF(B78="","",VLOOKUP($B78,用語!$B$6:$H$369,3,0))</f>
        <v/>
      </c>
      <c r="E78" s="31" t="str">
        <f>IF(B78="","",VLOOKUP($B78,用語!$B$6:$H$369,4,0))</f>
        <v/>
      </c>
      <c r="F78" s="31" t="str">
        <f>IF(E78="","",VLOOKUP($B78,用語!$B$6:$H$369,7,0))</f>
        <v/>
      </c>
      <c r="G78" s="39" t="str">
        <f>IF(B78="","",VLOOKUP($B78,用語!$B$6:$J$369,8,0))</f>
        <v/>
      </c>
      <c r="H78" s="39" t="str">
        <f>IF(B78="","",VLOOKUP($B78,用語!$B$6:$J$369,9,0))</f>
        <v/>
      </c>
    </row>
    <row r="79" spans="1:8" ht="90" customHeight="1" x14ac:dyDescent="0.15">
      <c r="A79" s="12">
        <v>77</v>
      </c>
      <c r="B79" s="13" t="str">
        <f>IF(A79&lt;=抽出!$F$1,VLOOKUP(A79,抽出!$E$3:$F$300,2),"")</f>
        <v/>
      </c>
      <c r="C79" s="67" t="str">
        <f>IF(B79="","",VLOOKUP($B79,用語!$B$6:$J$369,2,0))</f>
        <v/>
      </c>
      <c r="D79" s="28" t="str">
        <f>IF(B79="","",VLOOKUP($B79,用語!$B$6:$H$369,3,0))</f>
        <v/>
      </c>
      <c r="E79" s="31" t="str">
        <f>IF(B79="","",VLOOKUP($B79,用語!$B$6:$H$369,4,0))</f>
        <v/>
      </c>
      <c r="F79" s="31" t="str">
        <f>IF(E79="","",VLOOKUP($B79,用語!$B$6:$H$369,7,0))</f>
        <v/>
      </c>
      <c r="G79" s="39" t="str">
        <f>IF(B79="","",VLOOKUP($B79,用語!$B$6:$J$369,8,0))</f>
        <v/>
      </c>
      <c r="H79" s="39" t="str">
        <f>IF(B79="","",VLOOKUP($B79,用語!$B$6:$J$369,9,0))</f>
        <v/>
      </c>
    </row>
    <row r="80" spans="1:8" ht="90" customHeight="1" x14ac:dyDescent="0.15">
      <c r="A80" s="12">
        <v>78</v>
      </c>
      <c r="B80" s="13" t="str">
        <f>IF(A80&lt;=抽出!$F$1,VLOOKUP(A80,抽出!$E$3:$F$300,2),"")</f>
        <v/>
      </c>
      <c r="C80" s="67" t="str">
        <f>IF(B80="","",VLOOKUP($B80,用語!$B$6:$J$369,2,0))</f>
        <v/>
      </c>
      <c r="D80" s="28" t="str">
        <f>IF(B80="","",VLOOKUP($B80,用語!$B$6:$H$369,3,0))</f>
        <v/>
      </c>
      <c r="E80" s="31" t="str">
        <f>IF(B80="","",VLOOKUP($B80,用語!$B$6:$H$369,4,0))</f>
        <v/>
      </c>
      <c r="F80" s="31" t="str">
        <f>IF(E80="","",VLOOKUP($B80,用語!$B$6:$H$369,7,0))</f>
        <v/>
      </c>
      <c r="G80" s="39" t="str">
        <f>IF(B80="","",VLOOKUP($B80,用語!$B$6:$J$369,8,0))</f>
        <v/>
      </c>
      <c r="H80" s="39" t="str">
        <f>IF(B80="","",VLOOKUP($B80,用語!$B$6:$J$369,9,0))</f>
        <v/>
      </c>
    </row>
    <row r="81" spans="1:8" ht="90" customHeight="1" x14ac:dyDescent="0.15">
      <c r="A81" s="12">
        <v>79</v>
      </c>
      <c r="B81" s="13" t="str">
        <f>IF(A81&lt;=抽出!$F$1,VLOOKUP(A81,抽出!$E$3:$F$300,2),"")</f>
        <v/>
      </c>
      <c r="C81" s="67" t="str">
        <f>IF(B81="","",VLOOKUP($B81,用語!$B$6:$J$369,2,0))</f>
        <v/>
      </c>
      <c r="D81" s="28" t="str">
        <f>IF(B81="","",VLOOKUP($B81,用語!$B$6:$H$369,3,0))</f>
        <v/>
      </c>
      <c r="E81" s="31" t="str">
        <f>IF(B81="","",VLOOKUP($B81,用語!$B$6:$H$369,4,0))</f>
        <v/>
      </c>
      <c r="F81" s="31" t="str">
        <f>IF(E81="","",VLOOKUP($B81,用語!$B$6:$H$369,7,0))</f>
        <v/>
      </c>
      <c r="G81" s="39" t="str">
        <f>IF(B81="","",VLOOKUP($B81,用語!$B$6:$J$369,8,0))</f>
        <v/>
      </c>
      <c r="H81" s="39" t="str">
        <f>IF(B81="","",VLOOKUP($B81,用語!$B$6:$J$369,9,0))</f>
        <v/>
      </c>
    </row>
    <row r="82" spans="1:8" ht="90" customHeight="1" x14ac:dyDescent="0.15">
      <c r="A82" s="12">
        <v>80</v>
      </c>
      <c r="B82" s="13" t="str">
        <f>IF(A82&lt;=抽出!$F$1,VLOOKUP(A82,抽出!$E$3:$F$300,2),"")</f>
        <v/>
      </c>
      <c r="C82" s="67" t="str">
        <f>IF(B82="","",VLOOKUP($B82,用語!$B$6:$J$369,2,0))</f>
        <v/>
      </c>
      <c r="D82" s="28" t="str">
        <f>IF(B82="","",VLOOKUP($B82,用語!$B$6:$H$369,3,0))</f>
        <v/>
      </c>
      <c r="E82" s="31" t="str">
        <f>IF(B82="","",VLOOKUP($B82,用語!$B$6:$H$369,4,0))</f>
        <v/>
      </c>
      <c r="F82" s="31" t="str">
        <f>IF(E82="","",VLOOKUP($B82,用語!$B$6:$H$369,7,0))</f>
        <v/>
      </c>
      <c r="G82" s="39" t="str">
        <f>IF(B82="","",VLOOKUP($B82,用語!$B$6:$J$369,8,0))</f>
        <v/>
      </c>
      <c r="H82" s="39" t="str">
        <f>IF(B82="","",VLOOKUP($B82,用語!$B$6:$J$369,9,0))</f>
        <v/>
      </c>
    </row>
    <row r="83" spans="1:8" ht="90" customHeight="1" x14ac:dyDescent="0.15">
      <c r="A83" s="12">
        <v>81</v>
      </c>
      <c r="B83" s="13" t="str">
        <f>IF(A83&lt;=抽出!$F$1,VLOOKUP(A83,抽出!$E$3:$F$300,2),"")</f>
        <v/>
      </c>
      <c r="C83" s="67" t="str">
        <f>IF(B83="","",VLOOKUP($B83,用語!$B$6:$J$369,2,0))</f>
        <v/>
      </c>
      <c r="D83" s="28" t="str">
        <f>IF(B83="","",VLOOKUP($B83,用語!$B$6:$H$369,3,0))</f>
        <v/>
      </c>
      <c r="E83" s="31" t="str">
        <f>IF(B83="","",VLOOKUP($B83,用語!$B$6:$H$369,4,0))</f>
        <v/>
      </c>
      <c r="F83" s="31" t="str">
        <f>IF(E83="","",VLOOKUP($B83,用語!$B$6:$H$369,7,0))</f>
        <v/>
      </c>
      <c r="G83" s="39" t="str">
        <f>IF(B83="","",VLOOKUP($B83,用語!$B$6:$J$369,8,0))</f>
        <v/>
      </c>
      <c r="H83" s="39" t="str">
        <f>IF(B83="","",VLOOKUP($B83,用語!$B$6:$J$369,9,0))</f>
        <v/>
      </c>
    </row>
    <row r="84" spans="1:8" ht="90" customHeight="1" x14ac:dyDescent="0.15">
      <c r="A84" s="12">
        <v>82</v>
      </c>
      <c r="B84" s="13" t="str">
        <f>IF(A84&lt;=抽出!$F$1,VLOOKUP(A84,抽出!$E$3:$F$300,2),"")</f>
        <v/>
      </c>
      <c r="C84" s="67" t="str">
        <f>IF(B84="","",VLOOKUP($B84,用語!$B$6:$J$369,2,0))</f>
        <v/>
      </c>
      <c r="D84" s="28" t="str">
        <f>IF(B84="","",VLOOKUP($B84,用語!$B$6:$H$369,3,0))</f>
        <v/>
      </c>
      <c r="E84" s="31" t="str">
        <f>IF(B84="","",VLOOKUP($B84,用語!$B$6:$H$369,4,0))</f>
        <v/>
      </c>
      <c r="F84" s="31" t="str">
        <f>IF(E84="","",VLOOKUP($B84,用語!$B$6:$H$369,7,0))</f>
        <v/>
      </c>
      <c r="G84" s="39" t="str">
        <f>IF(B84="","",VLOOKUP($B84,用語!$B$6:$J$369,8,0))</f>
        <v/>
      </c>
      <c r="H84" s="39" t="str">
        <f>IF(B84="","",VLOOKUP($B84,用語!$B$6:$J$369,9,0))</f>
        <v/>
      </c>
    </row>
    <row r="85" spans="1:8" ht="90" customHeight="1" x14ac:dyDescent="0.15">
      <c r="A85" s="12">
        <v>83</v>
      </c>
      <c r="B85" s="13" t="str">
        <f>IF(A85&lt;=抽出!$F$1,VLOOKUP(A85,抽出!$E$3:$F$300,2),"")</f>
        <v/>
      </c>
      <c r="C85" s="67" t="str">
        <f>IF(B85="","",VLOOKUP($B85,用語!$B$6:$J$369,2,0))</f>
        <v/>
      </c>
      <c r="D85" s="28" t="str">
        <f>IF(B85="","",VLOOKUP($B85,用語!$B$6:$H$369,3,0))</f>
        <v/>
      </c>
      <c r="E85" s="31" t="str">
        <f>IF(B85="","",VLOOKUP($B85,用語!$B$6:$H$369,4,0))</f>
        <v/>
      </c>
      <c r="F85" s="31" t="str">
        <f>IF(E85="","",VLOOKUP($B85,用語!$B$6:$H$369,7,0))</f>
        <v/>
      </c>
      <c r="G85" s="39" t="str">
        <f>IF(B85="","",VLOOKUP($B85,用語!$B$6:$J$369,8,0))</f>
        <v/>
      </c>
      <c r="H85" s="39" t="str">
        <f>IF(B85="","",VLOOKUP($B85,用語!$B$6:$J$369,9,0))</f>
        <v/>
      </c>
    </row>
    <row r="86" spans="1:8" ht="90" customHeight="1" x14ac:dyDescent="0.15">
      <c r="A86" s="12">
        <v>84</v>
      </c>
      <c r="B86" s="13" t="str">
        <f>IF(A86&lt;=抽出!$F$1,VLOOKUP(A86,抽出!$E$3:$F$300,2),"")</f>
        <v/>
      </c>
      <c r="C86" s="67" t="str">
        <f>IF(B86="","",VLOOKUP($B86,用語!$B$6:$J$369,2,0))</f>
        <v/>
      </c>
      <c r="D86" s="28" t="str">
        <f>IF(B86="","",VLOOKUP($B86,用語!$B$6:$H$369,3,0))</f>
        <v/>
      </c>
      <c r="E86" s="31" t="str">
        <f>IF(B86="","",VLOOKUP($B86,用語!$B$6:$H$369,4,0))</f>
        <v/>
      </c>
      <c r="F86" s="31" t="str">
        <f>IF(E86="","",VLOOKUP($B86,用語!$B$6:$H$369,7,0))</f>
        <v/>
      </c>
      <c r="G86" s="39" t="str">
        <f>IF(B86="","",VLOOKUP($B86,用語!$B$6:$J$369,8,0))</f>
        <v/>
      </c>
      <c r="H86" s="39" t="str">
        <f>IF(B86="","",VLOOKUP($B86,用語!$B$6:$J$369,9,0))</f>
        <v/>
      </c>
    </row>
    <row r="87" spans="1:8" ht="90" customHeight="1" x14ac:dyDescent="0.15">
      <c r="A87" s="12">
        <v>85</v>
      </c>
      <c r="B87" s="13" t="str">
        <f>IF(A87&lt;=抽出!$F$1,VLOOKUP(A87,抽出!$E$3:$F$300,2),"")</f>
        <v/>
      </c>
      <c r="C87" s="67" t="str">
        <f>IF(B87="","",VLOOKUP($B87,用語!$B$6:$J$369,2,0))</f>
        <v/>
      </c>
      <c r="D87" s="28" t="str">
        <f>IF(B87="","",VLOOKUP($B87,用語!$B$6:$H$369,3,0))</f>
        <v/>
      </c>
      <c r="E87" s="31" t="str">
        <f>IF(B87="","",VLOOKUP($B87,用語!$B$6:$H$369,4,0))</f>
        <v/>
      </c>
      <c r="F87" s="31" t="str">
        <f>IF(E87="","",VLOOKUP($B87,用語!$B$6:$H$369,7,0))</f>
        <v/>
      </c>
      <c r="G87" s="39" t="str">
        <f>IF(B87="","",VLOOKUP($B87,用語!$B$6:$J$369,8,0))</f>
        <v/>
      </c>
      <c r="H87" s="39" t="str">
        <f>IF(B87="","",VLOOKUP($B87,用語!$B$6:$J$369,9,0))</f>
        <v/>
      </c>
    </row>
    <row r="88" spans="1:8" ht="90" customHeight="1" x14ac:dyDescent="0.15">
      <c r="A88" s="12">
        <v>86</v>
      </c>
      <c r="B88" s="13" t="str">
        <f>IF(A88&lt;=抽出!$F$1,VLOOKUP(A88,抽出!$E$3:$F$300,2),"")</f>
        <v/>
      </c>
      <c r="C88" s="67" t="str">
        <f>IF(B88="","",VLOOKUP($B88,用語!$B$6:$J$369,2,0))</f>
        <v/>
      </c>
      <c r="D88" s="28" t="str">
        <f>IF(B88="","",VLOOKUP($B88,用語!$B$6:$H$369,3,0))</f>
        <v/>
      </c>
      <c r="E88" s="31" t="str">
        <f>IF(B88="","",VLOOKUP($B88,用語!$B$6:$H$369,4,0))</f>
        <v/>
      </c>
      <c r="F88" s="31" t="str">
        <f>IF(E88="","",VLOOKUP($B88,用語!$B$6:$H$369,7,0))</f>
        <v/>
      </c>
      <c r="G88" s="39" t="str">
        <f>IF(B88="","",VLOOKUP($B88,用語!$B$6:$J$369,8,0))</f>
        <v/>
      </c>
      <c r="H88" s="39" t="str">
        <f>IF(B88="","",VLOOKUP($B88,用語!$B$6:$J$369,9,0))</f>
        <v/>
      </c>
    </row>
    <row r="89" spans="1:8" ht="90" customHeight="1" x14ac:dyDescent="0.15">
      <c r="A89" s="12">
        <v>87</v>
      </c>
      <c r="B89" s="13" t="str">
        <f>IF(A89&lt;=抽出!$F$1,VLOOKUP(A89,抽出!$E$3:$F$300,2),"")</f>
        <v/>
      </c>
      <c r="C89" s="67" t="str">
        <f>IF(B89="","",VLOOKUP($B89,用語!$B$6:$J$369,2,0))</f>
        <v/>
      </c>
      <c r="D89" s="28" t="str">
        <f>IF(B89="","",VLOOKUP($B89,用語!$B$6:$H$369,3,0))</f>
        <v/>
      </c>
      <c r="E89" s="31" t="str">
        <f>IF(B89="","",VLOOKUP($B89,用語!$B$6:$H$369,4,0))</f>
        <v/>
      </c>
      <c r="F89" s="31" t="str">
        <f>IF(E89="","",VLOOKUP($B89,用語!$B$6:$H$369,7,0))</f>
        <v/>
      </c>
      <c r="G89" s="39" t="str">
        <f>IF(B89="","",VLOOKUP($B89,用語!$B$6:$J$369,8,0))</f>
        <v/>
      </c>
      <c r="H89" s="39" t="str">
        <f>IF(B89="","",VLOOKUP($B89,用語!$B$6:$J$369,9,0))</f>
        <v/>
      </c>
    </row>
    <row r="90" spans="1:8" ht="90" customHeight="1" x14ac:dyDescent="0.15">
      <c r="A90" s="12">
        <v>88</v>
      </c>
      <c r="B90" s="13" t="str">
        <f>IF(A90&lt;=抽出!$F$1,VLOOKUP(A90,抽出!$E$3:$F$300,2),"")</f>
        <v/>
      </c>
      <c r="C90" s="67" t="str">
        <f>IF(B90="","",VLOOKUP($B90,用語!$B$6:$J$369,2,0))</f>
        <v/>
      </c>
      <c r="D90" s="28" t="str">
        <f>IF(B90="","",VLOOKUP($B90,用語!$B$6:$H$369,3,0))</f>
        <v/>
      </c>
      <c r="E90" s="31" t="str">
        <f>IF(B90="","",VLOOKUP($B90,用語!$B$6:$H$369,4,0))</f>
        <v/>
      </c>
      <c r="F90" s="31" t="str">
        <f>IF(E90="","",VLOOKUP($B90,用語!$B$6:$H$369,7,0))</f>
        <v/>
      </c>
      <c r="G90" s="39" t="str">
        <f>IF(B90="","",VLOOKUP($B90,用語!$B$6:$J$369,8,0))</f>
        <v/>
      </c>
      <c r="H90" s="39" t="str">
        <f>IF(B90="","",VLOOKUP($B90,用語!$B$6:$J$369,9,0))</f>
        <v/>
      </c>
    </row>
    <row r="91" spans="1:8" ht="90" customHeight="1" x14ac:dyDescent="0.15">
      <c r="A91" s="12">
        <v>89</v>
      </c>
      <c r="B91" s="13" t="str">
        <f>IF(A91&lt;=抽出!$F$1,VLOOKUP(A91,抽出!$E$3:$F$300,2),"")</f>
        <v/>
      </c>
      <c r="C91" s="67" t="str">
        <f>IF(B91="","",VLOOKUP($B91,用語!$B$6:$J$369,2,0))</f>
        <v/>
      </c>
      <c r="D91" s="28" t="str">
        <f>IF(B91="","",VLOOKUP($B91,用語!$B$6:$H$369,3,0))</f>
        <v/>
      </c>
      <c r="E91" s="31" t="str">
        <f>IF(B91="","",VLOOKUP($B91,用語!$B$6:$H$369,4,0))</f>
        <v/>
      </c>
      <c r="F91" s="31" t="str">
        <f>IF(E91="","",VLOOKUP($B91,用語!$B$6:$H$369,7,0))</f>
        <v/>
      </c>
      <c r="G91" s="39" t="str">
        <f>IF(B91="","",VLOOKUP($B91,用語!$B$6:$J$369,8,0))</f>
        <v/>
      </c>
      <c r="H91" s="39" t="str">
        <f>IF(B91="","",VLOOKUP($B91,用語!$B$6:$J$369,9,0))</f>
        <v/>
      </c>
    </row>
    <row r="92" spans="1:8" ht="90" customHeight="1" x14ac:dyDescent="0.15">
      <c r="A92" s="12">
        <v>90</v>
      </c>
      <c r="B92" s="13" t="str">
        <f>IF(A92&lt;=抽出!$F$1,VLOOKUP(A92,抽出!$E$3:$F$300,2),"")</f>
        <v/>
      </c>
      <c r="C92" s="67" t="str">
        <f>IF(B92="","",VLOOKUP($B92,用語!$B$6:$J$369,2,0))</f>
        <v/>
      </c>
      <c r="D92" s="28" t="str">
        <f>IF(B92="","",VLOOKUP($B92,用語!$B$6:$H$369,3,0))</f>
        <v/>
      </c>
      <c r="E92" s="31" t="str">
        <f>IF(B92="","",VLOOKUP($B92,用語!$B$6:$H$369,4,0))</f>
        <v/>
      </c>
      <c r="F92" s="31" t="str">
        <f>IF(E92="","",VLOOKUP($B92,用語!$B$6:$H$369,7,0))</f>
        <v/>
      </c>
      <c r="G92" s="39" t="str">
        <f>IF(B92="","",VLOOKUP($B92,用語!$B$6:$J$369,8,0))</f>
        <v/>
      </c>
      <c r="H92" s="39" t="str">
        <f>IF(B92="","",VLOOKUP($B92,用語!$B$6:$J$369,9,0))</f>
        <v/>
      </c>
    </row>
    <row r="93" spans="1:8" ht="90" customHeight="1" x14ac:dyDescent="0.15">
      <c r="A93" s="12">
        <v>91</v>
      </c>
      <c r="B93" s="13" t="str">
        <f>IF(A93&lt;=抽出!$F$1,VLOOKUP(A93,抽出!$E$3:$F$300,2),"")</f>
        <v/>
      </c>
      <c r="C93" s="67" t="str">
        <f>IF(B93="","",VLOOKUP($B93,用語!$B$6:$J$369,2,0))</f>
        <v/>
      </c>
      <c r="D93" s="28" t="str">
        <f>IF(B93="","",VLOOKUP($B93,用語!$B$6:$H$369,3,0))</f>
        <v/>
      </c>
      <c r="E93" s="31" t="str">
        <f>IF(B93="","",VLOOKUP($B93,用語!$B$6:$H$369,4,0))</f>
        <v/>
      </c>
      <c r="F93" s="31" t="str">
        <f>IF(E93="","",VLOOKUP($B93,用語!$B$6:$H$369,7,0))</f>
        <v/>
      </c>
      <c r="G93" s="39" t="str">
        <f>IF(B93="","",VLOOKUP($B93,用語!$B$6:$J$369,8,0))</f>
        <v/>
      </c>
      <c r="H93" s="39" t="str">
        <f>IF(B93="","",VLOOKUP($B93,用語!$B$6:$J$369,9,0))</f>
        <v/>
      </c>
    </row>
    <row r="94" spans="1:8" ht="90" customHeight="1" x14ac:dyDescent="0.15">
      <c r="A94" s="12">
        <v>92</v>
      </c>
      <c r="B94" s="13" t="str">
        <f>IF(A94&lt;=抽出!$F$1,VLOOKUP(A94,抽出!$E$3:$F$300,2),"")</f>
        <v/>
      </c>
      <c r="C94" s="67" t="str">
        <f>IF(B94="","",VLOOKUP($B94,用語!$B$6:$J$369,2,0))</f>
        <v/>
      </c>
      <c r="D94" s="28" t="str">
        <f>IF(B94="","",VLOOKUP($B94,用語!$B$6:$H$369,3,0))</f>
        <v/>
      </c>
      <c r="E94" s="31" t="str">
        <f>IF(B94="","",VLOOKUP($B94,用語!$B$6:$H$369,4,0))</f>
        <v/>
      </c>
      <c r="F94" s="31" t="str">
        <f>IF(E94="","",VLOOKUP($B94,用語!$B$6:$H$369,7,0))</f>
        <v/>
      </c>
      <c r="G94" s="39" t="str">
        <f>IF(B94="","",VLOOKUP($B94,用語!$B$6:$J$369,8,0))</f>
        <v/>
      </c>
      <c r="H94" s="39" t="str">
        <f>IF(B94="","",VLOOKUP($B94,用語!$B$6:$J$369,9,0))</f>
        <v/>
      </c>
    </row>
    <row r="95" spans="1:8" ht="90" customHeight="1" x14ac:dyDescent="0.15">
      <c r="A95" s="12">
        <v>93</v>
      </c>
      <c r="B95" s="13" t="str">
        <f>IF(A95&lt;=抽出!$F$1,VLOOKUP(A95,抽出!$E$3:$F$300,2),"")</f>
        <v/>
      </c>
      <c r="C95" s="67" t="str">
        <f>IF(B95="","",VLOOKUP($B95,用語!$B$6:$J$369,2,0))</f>
        <v/>
      </c>
      <c r="D95" s="28" t="str">
        <f>IF(B95="","",VLOOKUP($B95,用語!$B$6:$H$369,3,0))</f>
        <v/>
      </c>
      <c r="E95" s="31" t="str">
        <f>IF(B95="","",VLOOKUP($B95,用語!$B$6:$H$369,4,0))</f>
        <v/>
      </c>
      <c r="F95" s="31" t="str">
        <f>IF(E95="","",VLOOKUP($B95,用語!$B$6:$H$369,7,0))</f>
        <v/>
      </c>
      <c r="G95" s="39" t="str">
        <f>IF(B95="","",VLOOKUP($B95,用語!$B$6:$J$369,8,0))</f>
        <v/>
      </c>
      <c r="H95" s="39" t="str">
        <f>IF(B95="","",VLOOKUP($B95,用語!$B$6:$J$369,9,0))</f>
        <v/>
      </c>
    </row>
    <row r="96" spans="1:8" ht="90" customHeight="1" x14ac:dyDescent="0.15">
      <c r="A96" s="12">
        <v>94</v>
      </c>
      <c r="B96" s="13" t="str">
        <f>IF(A96&lt;=抽出!$F$1,VLOOKUP(A96,抽出!$E$3:$F$300,2),"")</f>
        <v/>
      </c>
      <c r="C96" s="67" t="str">
        <f>IF(B96="","",VLOOKUP($B96,用語!$B$6:$J$369,2,0))</f>
        <v/>
      </c>
      <c r="D96" s="28" t="str">
        <f>IF(B96="","",VLOOKUP($B96,用語!$B$6:$H$369,3,0))</f>
        <v/>
      </c>
      <c r="E96" s="31" t="str">
        <f>IF(B96="","",VLOOKUP($B96,用語!$B$6:$H$369,4,0))</f>
        <v/>
      </c>
      <c r="F96" s="31" t="str">
        <f>IF(E96="","",VLOOKUP($B96,用語!$B$6:$H$369,7,0))</f>
        <v/>
      </c>
      <c r="G96" s="39" t="str">
        <f>IF(B96="","",VLOOKUP($B96,用語!$B$6:$J$369,8,0))</f>
        <v/>
      </c>
      <c r="H96" s="39" t="str">
        <f>IF(B96="","",VLOOKUP($B96,用語!$B$6:$J$369,9,0))</f>
        <v/>
      </c>
    </row>
    <row r="97" spans="1:8" ht="90" customHeight="1" x14ac:dyDescent="0.15">
      <c r="A97" s="12">
        <v>95</v>
      </c>
      <c r="B97" s="13" t="str">
        <f>IF(A97&lt;=抽出!$F$1,VLOOKUP(A97,抽出!$E$3:$F$300,2),"")</f>
        <v/>
      </c>
      <c r="C97" s="67" t="str">
        <f>IF(B97="","",VLOOKUP($B97,用語!$B$6:$J$369,2,0))</f>
        <v/>
      </c>
      <c r="D97" s="28" t="str">
        <f>IF(B97="","",VLOOKUP($B97,用語!$B$6:$H$369,3,0))</f>
        <v/>
      </c>
      <c r="E97" s="31" t="str">
        <f>IF(B97="","",VLOOKUP($B97,用語!$B$6:$H$369,4,0))</f>
        <v/>
      </c>
      <c r="F97" s="31" t="str">
        <f>IF(E97="","",VLOOKUP($B97,用語!$B$6:$H$369,7,0))</f>
        <v/>
      </c>
      <c r="G97" s="39" t="str">
        <f>IF(B97="","",VLOOKUP($B97,用語!$B$6:$J$369,8,0))</f>
        <v/>
      </c>
      <c r="H97" s="39" t="str">
        <f>IF(B97="","",VLOOKUP($B97,用語!$B$6:$J$369,9,0))</f>
        <v/>
      </c>
    </row>
    <row r="98" spans="1:8" ht="90" customHeight="1" x14ac:dyDescent="0.15">
      <c r="A98" s="12">
        <v>96</v>
      </c>
      <c r="B98" s="13" t="str">
        <f>IF(A98&lt;=抽出!$F$1,VLOOKUP(A98,抽出!$E$3:$F$300,2),"")</f>
        <v/>
      </c>
      <c r="C98" s="67" t="str">
        <f>IF(B98="","",VLOOKUP($B98,用語!$B$6:$J$369,2,0))</f>
        <v/>
      </c>
      <c r="D98" s="28" t="str">
        <f>IF(B98="","",VLOOKUP($B98,用語!$B$6:$H$369,3,0))</f>
        <v/>
      </c>
      <c r="E98" s="31" t="str">
        <f>IF(B98="","",VLOOKUP($B98,用語!$B$6:$H$369,4,0))</f>
        <v/>
      </c>
      <c r="F98" s="31" t="str">
        <f>IF(E98="","",VLOOKUP($B98,用語!$B$6:$H$369,7,0))</f>
        <v/>
      </c>
      <c r="G98" s="39" t="str">
        <f>IF(B98="","",VLOOKUP($B98,用語!$B$6:$J$369,8,0))</f>
        <v/>
      </c>
      <c r="H98" s="39" t="str">
        <f>IF(B98="","",VLOOKUP($B98,用語!$B$6:$J$369,9,0))</f>
        <v/>
      </c>
    </row>
    <row r="99" spans="1:8" ht="90" customHeight="1" x14ac:dyDescent="0.15">
      <c r="A99" s="12">
        <v>97</v>
      </c>
      <c r="B99" s="13" t="str">
        <f>IF(A99&lt;=抽出!$F$1,VLOOKUP(A99,抽出!$E$3:$F$300,2),"")</f>
        <v/>
      </c>
      <c r="C99" s="67" t="str">
        <f>IF(B99="","",VLOOKUP($B99,用語!$B$6:$J$369,2,0))</f>
        <v/>
      </c>
      <c r="D99" s="28" t="str">
        <f>IF(B99="","",VLOOKUP($B99,用語!$B$6:$H$369,3,0))</f>
        <v/>
      </c>
      <c r="E99" s="31" t="str">
        <f>IF(B99="","",VLOOKUP($B99,用語!$B$6:$H$369,4,0))</f>
        <v/>
      </c>
      <c r="F99" s="31" t="str">
        <f>IF(E99="","",VLOOKUP($B99,用語!$B$6:$H$369,7,0))</f>
        <v/>
      </c>
      <c r="G99" s="39" t="str">
        <f>IF(B99="","",VLOOKUP($B99,用語!$B$6:$J$369,8,0))</f>
        <v/>
      </c>
      <c r="H99" s="39" t="str">
        <f>IF(B99="","",VLOOKUP($B99,用語!$B$6:$J$369,9,0))</f>
        <v/>
      </c>
    </row>
    <row r="100" spans="1:8" ht="90" customHeight="1" x14ac:dyDescent="0.15">
      <c r="A100" s="12">
        <v>98</v>
      </c>
      <c r="B100" s="13" t="str">
        <f>IF(A100&lt;=抽出!$F$1,VLOOKUP(A100,抽出!$E$3:$F$300,2),"")</f>
        <v/>
      </c>
      <c r="C100" s="67" t="str">
        <f>IF(B100="","",VLOOKUP($B100,用語!$B$6:$J$369,2,0))</f>
        <v/>
      </c>
      <c r="D100" s="28" t="str">
        <f>IF(B100="","",VLOOKUP($B100,用語!$B$6:$H$369,3,0))</f>
        <v/>
      </c>
      <c r="E100" s="31" t="str">
        <f>IF(B100="","",VLOOKUP($B100,用語!$B$6:$H$369,4,0))</f>
        <v/>
      </c>
      <c r="F100" s="31" t="str">
        <f>IF(E100="","",VLOOKUP($B100,用語!$B$6:$H$369,7,0))</f>
        <v/>
      </c>
      <c r="G100" s="39" t="str">
        <f>IF(B100="","",VLOOKUP($B100,用語!$B$6:$J$369,8,0))</f>
        <v/>
      </c>
      <c r="H100" s="39" t="str">
        <f>IF(B100="","",VLOOKUP($B100,用語!$B$6:$J$369,9,0))</f>
        <v/>
      </c>
    </row>
    <row r="101" spans="1:8" ht="90" customHeight="1" x14ac:dyDescent="0.15">
      <c r="A101" s="12">
        <v>99</v>
      </c>
      <c r="B101" s="13" t="str">
        <f>IF(A101&lt;=抽出!$F$1,VLOOKUP(A101,抽出!$E$3:$F$300,2),"")</f>
        <v/>
      </c>
      <c r="C101" s="67" t="str">
        <f>IF(B101="","",VLOOKUP($B101,用語!$B$6:$J$369,2,0))</f>
        <v/>
      </c>
      <c r="D101" s="28" t="str">
        <f>IF(B101="","",VLOOKUP($B101,用語!$B$6:$H$369,3,0))</f>
        <v/>
      </c>
      <c r="E101" s="31" t="str">
        <f>IF(B101="","",VLOOKUP($B101,用語!$B$6:$H$369,4,0))</f>
        <v/>
      </c>
      <c r="F101" s="31" t="str">
        <f>IF(E101="","",VLOOKUP($B101,用語!$B$6:$H$369,7,0))</f>
        <v/>
      </c>
      <c r="G101" s="39" t="str">
        <f>IF(B101="","",VLOOKUP($B101,用語!$B$6:$J$369,8,0))</f>
        <v/>
      </c>
      <c r="H101" s="39" t="str">
        <f>IF(B101="","",VLOOKUP($B101,用語!$B$6:$J$369,9,0))</f>
        <v/>
      </c>
    </row>
    <row r="102" spans="1:8" ht="90" customHeight="1" x14ac:dyDescent="0.15">
      <c r="A102" s="12">
        <v>100</v>
      </c>
      <c r="B102" s="13" t="str">
        <f>IF(A102&lt;=抽出!$F$1,VLOOKUP(A102,抽出!$E$3:$F$300,2),"")</f>
        <v/>
      </c>
      <c r="C102" s="67" t="str">
        <f>IF(B102="","",VLOOKUP($B102,用語!$B$6:$J$369,2,0))</f>
        <v/>
      </c>
      <c r="D102" s="28" t="str">
        <f>IF(B102="","",VLOOKUP($B102,用語!$B$6:$H$369,3,0))</f>
        <v/>
      </c>
      <c r="E102" s="31" t="str">
        <f>IF(B102="","",VLOOKUP($B102,用語!$B$6:$H$369,4,0))</f>
        <v/>
      </c>
      <c r="F102" s="31" t="str">
        <f>IF(E102="","",VLOOKUP($B102,用語!$B$6:$H$369,7,0))</f>
        <v/>
      </c>
      <c r="G102" s="39" t="str">
        <f>IF(B102="","",VLOOKUP($B102,用語!$B$6:$J$369,8,0))</f>
        <v/>
      </c>
      <c r="H102" s="39" t="str">
        <f>IF(B102="","",VLOOKUP($B102,用語!$B$6:$J$369,9,0))</f>
        <v/>
      </c>
    </row>
    <row r="103" spans="1:8" ht="18" customHeight="1" x14ac:dyDescent="0.15">
      <c r="A103" s="12"/>
    </row>
    <row r="104" spans="1:8" ht="18" customHeight="1" x14ac:dyDescent="0.15">
      <c r="A104" s="12"/>
    </row>
    <row r="105" spans="1:8" ht="18" customHeight="1" x14ac:dyDescent="0.15">
      <c r="A105" s="12"/>
    </row>
    <row r="106" spans="1:8" ht="18" customHeight="1" x14ac:dyDescent="0.15">
      <c r="A106" s="12"/>
    </row>
    <row r="107" spans="1:8" ht="18" customHeight="1" x14ac:dyDescent="0.15">
      <c r="A107" s="12"/>
    </row>
    <row r="108" spans="1:8" ht="18" customHeight="1" x14ac:dyDescent="0.15">
      <c r="A108" s="12"/>
    </row>
    <row r="109" spans="1:8" ht="18" customHeight="1" x14ac:dyDescent="0.15">
      <c r="A109" s="12"/>
    </row>
    <row r="110" spans="1:8" ht="18" customHeight="1" x14ac:dyDescent="0.15">
      <c r="A110" s="12"/>
    </row>
    <row r="111" spans="1:8" ht="18" customHeight="1" x14ac:dyDescent="0.15">
      <c r="A111" s="12"/>
    </row>
    <row r="112" spans="1:8" ht="18" customHeight="1" x14ac:dyDescent="0.15">
      <c r="A112" s="12"/>
    </row>
    <row r="113" spans="1:1" ht="18" customHeight="1" x14ac:dyDescent="0.15">
      <c r="A113" s="12"/>
    </row>
    <row r="114" spans="1:1" ht="18" customHeight="1" x14ac:dyDescent="0.15">
      <c r="A114" s="12"/>
    </row>
    <row r="115" spans="1:1" ht="18" customHeight="1" x14ac:dyDescent="0.15">
      <c r="A115" s="12"/>
    </row>
    <row r="116" spans="1:1" ht="18" customHeight="1" x14ac:dyDescent="0.15">
      <c r="A116" s="12"/>
    </row>
    <row r="117" spans="1:1" ht="18" customHeight="1" x14ac:dyDescent="0.15">
      <c r="A117" s="12"/>
    </row>
    <row r="118" spans="1:1" ht="18" customHeight="1" x14ac:dyDescent="0.15">
      <c r="A118" s="12"/>
    </row>
    <row r="119" spans="1:1" ht="18" customHeight="1" x14ac:dyDescent="0.15">
      <c r="A119" s="12"/>
    </row>
    <row r="120" spans="1:1" ht="18" customHeight="1" x14ac:dyDescent="0.15">
      <c r="A120" s="12"/>
    </row>
    <row r="121" spans="1:1" ht="18" customHeight="1" x14ac:dyDescent="0.15">
      <c r="A121" s="12"/>
    </row>
    <row r="122" spans="1:1" ht="18" customHeight="1" x14ac:dyDescent="0.15">
      <c r="A122" s="12"/>
    </row>
    <row r="123" spans="1:1" ht="18" customHeight="1" x14ac:dyDescent="0.15">
      <c r="A123" s="12"/>
    </row>
    <row r="124" spans="1:1" ht="18" customHeight="1" x14ac:dyDescent="0.15">
      <c r="A124" s="12"/>
    </row>
    <row r="125" spans="1:1" ht="18" customHeight="1" x14ac:dyDescent="0.15">
      <c r="A125" s="12"/>
    </row>
    <row r="126" spans="1:1" ht="18" customHeight="1" x14ac:dyDescent="0.15">
      <c r="A126" s="12"/>
    </row>
    <row r="127" spans="1:1" ht="18" customHeight="1" x14ac:dyDescent="0.15">
      <c r="A127" s="12"/>
    </row>
    <row r="128" spans="1:1" ht="18" customHeight="1" x14ac:dyDescent="0.15">
      <c r="A128" s="12"/>
    </row>
    <row r="129" spans="1:1" ht="18" customHeight="1" x14ac:dyDescent="0.15">
      <c r="A129" s="12"/>
    </row>
    <row r="130" spans="1:1" ht="18" customHeight="1" x14ac:dyDescent="0.15">
      <c r="A130" s="12"/>
    </row>
    <row r="131" spans="1:1" ht="18" customHeight="1" x14ac:dyDescent="0.15">
      <c r="A131" s="12"/>
    </row>
    <row r="132" spans="1:1" ht="18" customHeight="1" x14ac:dyDescent="0.15">
      <c r="A132" s="12"/>
    </row>
    <row r="133" spans="1:1" ht="18" customHeight="1" x14ac:dyDescent="0.15">
      <c r="A133" s="12"/>
    </row>
    <row r="134" spans="1:1" ht="18" customHeight="1" x14ac:dyDescent="0.15">
      <c r="A134" s="12"/>
    </row>
    <row r="135" spans="1:1" ht="18" customHeight="1" x14ac:dyDescent="0.15">
      <c r="A135" s="12"/>
    </row>
    <row r="136" spans="1:1" ht="18" customHeight="1" x14ac:dyDescent="0.15">
      <c r="A136" s="12"/>
    </row>
    <row r="137" spans="1:1" ht="18" customHeight="1" x14ac:dyDescent="0.15">
      <c r="A137" s="12"/>
    </row>
    <row r="138" spans="1:1" ht="18" customHeight="1" x14ac:dyDescent="0.15">
      <c r="A138" s="12"/>
    </row>
    <row r="139" spans="1:1" ht="18" customHeight="1" x14ac:dyDescent="0.15">
      <c r="A139" s="12"/>
    </row>
    <row r="140" spans="1:1" ht="18" customHeight="1" x14ac:dyDescent="0.15">
      <c r="A140" s="12"/>
    </row>
    <row r="141" spans="1:1" ht="18" customHeight="1" x14ac:dyDescent="0.15">
      <c r="A141" s="12"/>
    </row>
    <row r="142" spans="1:1" ht="18" customHeight="1" x14ac:dyDescent="0.15">
      <c r="A142" s="12"/>
    </row>
    <row r="143" spans="1:1" ht="18" customHeight="1" x14ac:dyDescent="0.15">
      <c r="A143" s="12"/>
    </row>
    <row r="144" spans="1:1" ht="18" customHeight="1" x14ac:dyDescent="0.15">
      <c r="A144" s="12"/>
    </row>
    <row r="145" spans="1:1" ht="18" customHeight="1" x14ac:dyDescent="0.15">
      <c r="A145" s="12"/>
    </row>
    <row r="146" spans="1:1" ht="18" customHeight="1" x14ac:dyDescent="0.15">
      <c r="A146" s="12"/>
    </row>
    <row r="147" spans="1:1" ht="18" customHeight="1" x14ac:dyDescent="0.15">
      <c r="A147" s="12"/>
    </row>
    <row r="148" spans="1:1" ht="18" customHeight="1" x14ac:dyDescent="0.15">
      <c r="A148" s="12"/>
    </row>
    <row r="149" spans="1:1" ht="18" customHeight="1" x14ac:dyDescent="0.15">
      <c r="A149" s="12"/>
    </row>
    <row r="150" spans="1:1" ht="18" customHeight="1" x14ac:dyDescent="0.15">
      <c r="A150" s="12"/>
    </row>
    <row r="151" spans="1:1" ht="18" customHeight="1" x14ac:dyDescent="0.15">
      <c r="A151" s="12"/>
    </row>
    <row r="152" spans="1:1" ht="18" customHeight="1" x14ac:dyDescent="0.15">
      <c r="A152" s="12"/>
    </row>
    <row r="153" spans="1:1" ht="18" customHeight="1" x14ac:dyDescent="0.15">
      <c r="A153" s="12"/>
    </row>
    <row r="154" spans="1:1" ht="18" customHeight="1" x14ac:dyDescent="0.15">
      <c r="A154" s="12"/>
    </row>
    <row r="155" spans="1:1" ht="18" customHeight="1" x14ac:dyDescent="0.15">
      <c r="A155" s="12"/>
    </row>
    <row r="156" spans="1:1" ht="18" customHeight="1" x14ac:dyDescent="0.15">
      <c r="A156" s="12"/>
    </row>
    <row r="157" spans="1:1" ht="18" customHeight="1" x14ac:dyDescent="0.15">
      <c r="A157" s="12"/>
    </row>
    <row r="158" spans="1:1" ht="18" customHeight="1" x14ac:dyDescent="0.15">
      <c r="A158" s="12"/>
    </row>
    <row r="159" spans="1:1" ht="18" customHeight="1" x14ac:dyDescent="0.15">
      <c r="A159" s="12"/>
    </row>
    <row r="160" spans="1:1" ht="18" customHeight="1" x14ac:dyDescent="0.15">
      <c r="A160" s="12"/>
    </row>
    <row r="161" spans="1:1" ht="18" customHeight="1" x14ac:dyDescent="0.15">
      <c r="A161" s="12"/>
    </row>
    <row r="162" spans="1:1" ht="18" customHeight="1" x14ac:dyDescent="0.15">
      <c r="A162" s="12"/>
    </row>
    <row r="163" spans="1:1" ht="18" customHeight="1" x14ac:dyDescent="0.15">
      <c r="A163" s="12"/>
    </row>
    <row r="164" spans="1:1" ht="18" customHeight="1" x14ac:dyDescent="0.15">
      <c r="A164" s="12"/>
    </row>
    <row r="165" spans="1:1" ht="18" customHeight="1" x14ac:dyDescent="0.15">
      <c r="A165" s="12"/>
    </row>
    <row r="166" spans="1:1" ht="18" customHeight="1" x14ac:dyDescent="0.15">
      <c r="A166" s="12"/>
    </row>
    <row r="167" spans="1:1" ht="18" customHeight="1" x14ac:dyDescent="0.15">
      <c r="A167" s="12"/>
    </row>
    <row r="168" spans="1:1" ht="18" customHeight="1" x14ac:dyDescent="0.15">
      <c r="A168" s="12"/>
    </row>
    <row r="169" spans="1:1" ht="18" customHeight="1" x14ac:dyDescent="0.15">
      <c r="A169" s="12"/>
    </row>
    <row r="170" spans="1:1" ht="18" customHeight="1" x14ac:dyDescent="0.15">
      <c r="A170" s="12"/>
    </row>
    <row r="171" spans="1:1" ht="18" customHeight="1" x14ac:dyDescent="0.15">
      <c r="A171" s="12"/>
    </row>
    <row r="172" spans="1:1" ht="18" customHeight="1" x14ac:dyDescent="0.15">
      <c r="A172" s="12"/>
    </row>
    <row r="173" spans="1:1" ht="18" customHeight="1" x14ac:dyDescent="0.15">
      <c r="A173" s="12"/>
    </row>
    <row r="174" spans="1:1" ht="18" customHeight="1" x14ac:dyDescent="0.15">
      <c r="A174" s="12"/>
    </row>
    <row r="175" spans="1:1" ht="18" customHeight="1" x14ac:dyDescent="0.15">
      <c r="A175" s="12"/>
    </row>
    <row r="176" spans="1:1" ht="18" customHeight="1" x14ac:dyDescent="0.15">
      <c r="A176" s="12"/>
    </row>
    <row r="177" spans="1:1" ht="18" customHeight="1" x14ac:dyDescent="0.15">
      <c r="A177" s="12"/>
    </row>
    <row r="178" spans="1:1" ht="18" customHeight="1" x14ac:dyDescent="0.15">
      <c r="A178" s="12"/>
    </row>
    <row r="179" spans="1:1" ht="18" customHeight="1" x14ac:dyDescent="0.15">
      <c r="A179" s="12"/>
    </row>
    <row r="180" spans="1:1" ht="18" customHeight="1" x14ac:dyDescent="0.15">
      <c r="A180" s="12"/>
    </row>
    <row r="181" spans="1:1" ht="18" customHeight="1" x14ac:dyDescent="0.15">
      <c r="A181" s="12"/>
    </row>
    <row r="182" spans="1:1" ht="18" customHeight="1" x14ac:dyDescent="0.15">
      <c r="A182" s="12"/>
    </row>
    <row r="183" spans="1:1" ht="18" customHeight="1" x14ac:dyDescent="0.15">
      <c r="A183" s="12"/>
    </row>
    <row r="184" spans="1:1" ht="18" customHeight="1" x14ac:dyDescent="0.15">
      <c r="A184" s="12"/>
    </row>
    <row r="185" spans="1:1" ht="18" customHeight="1" x14ac:dyDescent="0.15">
      <c r="A185" s="12"/>
    </row>
    <row r="186" spans="1:1" ht="18" customHeight="1" x14ac:dyDescent="0.15">
      <c r="A186" s="12"/>
    </row>
    <row r="187" spans="1:1" ht="18" customHeight="1" x14ac:dyDescent="0.15">
      <c r="A187" s="12"/>
    </row>
    <row r="188" spans="1:1" ht="18" customHeight="1" x14ac:dyDescent="0.15">
      <c r="A188" s="12"/>
    </row>
    <row r="189" spans="1:1" ht="18" customHeight="1" x14ac:dyDescent="0.15">
      <c r="A189" s="12"/>
    </row>
    <row r="190" spans="1:1" ht="18" customHeight="1" x14ac:dyDescent="0.15">
      <c r="A190" s="12"/>
    </row>
    <row r="191" spans="1:1" ht="18" customHeight="1" x14ac:dyDescent="0.15">
      <c r="A191" s="12"/>
    </row>
    <row r="192" spans="1:1" ht="18" customHeight="1" x14ac:dyDescent="0.15">
      <c r="A192" s="12"/>
    </row>
    <row r="193" spans="1:1" ht="18" customHeight="1" x14ac:dyDescent="0.15">
      <c r="A193" s="12"/>
    </row>
    <row r="194" spans="1:1" ht="18" customHeight="1" x14ac:dyDescent="0.15">
      <c r="A194" s="12"/>
    </row>
    <row r="195" spans="1:1" ht="18" customHeight="1" x14ac:dyDescent="0.15">
      <c r="A195" s="12"/>
    </row>
    <row r="196" spans="1:1" ht="18" customHeight="1" x14ac:dyDescent="0.15">
      <c r="A196" s="12"/>
    </row>
    <row r="197" spans="1:1" ht="18" customHeight="1" x14ac:dyDescent="0.15">
      <c r="A197" s="12"/>
    </row>
    <row r="198" spans="1:1" ht="18" customHeight="1" x14ac:dyDescent="0.15">
      <c r="A198" s="12"/>
    </row>
    <row r="199" spans="1:1" ht="18" customHeight="1" x14ac:dyDescent="0.15">
      <c r="A199" s="12"/>
    </row>
    <row r="200" spans="1:1" ht="18" customHeight="1" x14ac:dyDescent="0.15">
      <c r="A200" s="12"/>
    </row>
    <row r="201" spans="1:1" ht="18" customHeight="1" x14ac:dyDescent="0.15">
      <c r="A201" s="12"/>
    </row>
    <row r="202" spans="1:1" ht="18" customHeight="1" x14ac:dyDescent="0.15">
      <c r="A202" s="12"/>
    </row>
    <row r="203" spans="1:1" ht="18" customHeight="1" x14ac:dyDescent="0.15">
      <c r="A203" s="12"/>
    </row>
    <row r="204" spans="1:1" ht="18" customHeight="1" x14ac:dyDescent="0.15">
      <c r="A204" s="12"/>
    </row>
  </sheetData>
  <mergeCells count="1">
    <mergeCell ref="B1:D1"/>
  </mergeCells>
  <phoneticPr fontId="1"/>
  <conditionalFormatting sqref="D2 E3:E231 F3:H102">
    <cfRule type="cellIs" dxfId="9" priority="1" stopIfTrue="1" operator="between">
      <formula>1</formula>
      <formula>2</formula>
    </cfRule>
  </conditionalFormatting>
  <dataValidations count="2">
    <dataValidation imeMode="off" allowBlank="1" showInputMessage="1" showErrorMessage="1" sqref="F2:H2"/>
    <dataValidation allowBlank="1" showErrorMessage="1" sqref="E1 A1:A1048576 B3:E65536 B1:C1 F3:H102"/>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51"/>
  </sheetPr>
  <dimension ref="A1:I204"/>
  <sheetViews>
    <sheetView zoomScaleNormal="100" workbookViewId="0">
      <selection activeCell="F17" sqref="F17"/>
    </sheetView>
  </sheetViews>
  <sheetFormatPr defaultColWidth="9" defaultRowHeight="18" customHeight="1" x14ac:dyDescent="0.15"/>
  <cols>
    <col min="1" max="1" width="3.75" style="3" customWidth="1"/>
    <col min="2" max="2" width="4.5" style="2" bestFit="1" customWidth="1"/>
    <col min="3" max="3" width="3.375" style="2" bestFit="1" customWidth="1"/>
    <col min="4" max="4" width="12.5" style="66" customWidth="1"/>
    <col min="5" max="5" width="12.5" style="2" customWidth="1"/>
    <col min="6" max="6" width="75" style="11" customWidth="1"/>
    <col min="7" max="16384" width="9" style="11"/>
  </cols>
  <sheetData>
    <row r="1" spans="1:9" ht="30" customHeight="1" x14ac:dyDescent="0.15">
      <c r="A1" s="12"/>
      <c r="B1" s="139" t="str">
        <f>リスト!C6</f>
        <v>教育</v>
      </c>
      <c r="C1" s="139"/>
      <c r="D1" s="139"/>
      <c r="G1" s="35">
        <f>COUNT($B$3:$B$102)</f>
        <v>15</v>
      </c>
      <c r="H1" s="36" t="s">
        <v>5</v>
      </c>
      <c r="I1" s="11" t="s">
        <v>37</v>
      </c>
    </row>
    <row r="2" spans="1:9" ht="23.25" customHeight="1" x14ac:dyDescent="0.15">
      <c r="A2" s="12"/>
      <c r="B2" s="37" t="s">
        <v>28</v>
      </c>
      <c r="C2" s="37"/>
      <c r="D2" s="65" t="s">
        <v>26</v>
      </c>
      <c r="E2" s="30" t="s">
        <v>27</v>
      </c>
      <c r="F2" s="4" t="s">
        <v>30</v>
      </c>
      <c r="G2" s="34" t="s">
        <v>0</v>
      </c>
      <c r="H2" s="34" t="s">
        <v>1</v>
      </c>
    </row>
    <row r="3" spans="1:9" ht="90" customHeight="1" x14ac:dyDescent="0.15">
      <c r="A3" s="12">
        <v>1</v>
      </c>
      <c r="B3" s="13">
        <f>IF(A3&lt;=抽出!$H$1,VLOOKUP(A3,抽出!$G$3:$H$300,2),"")</f>
        <v>4</v>
      </c>
      <c r="C3" s="67" t="str">
        <f>IF(B3="","",VLOOKUP($B3,用語!$B$6:$J$369,2,0))</f>
        <v>い</v>
      </c>
      <c r="D3" s="28" t="str">
        <f>IF(B3="","",VLOOKUP($B3,用語!$B$6:$J$369,3,0))</f>
        <v>いかのおすし</v>
      </c>
      <c r="E3" s="31" t="str">
        <f>IF(B3="","",VLOOKUP($B3,用語!$B$6:$J$369,4,0))</f>
        <v>いかのおすし</v>
      </c>
      <c r="F3" s="31" t="str">
        <f>IF(B3="","",VLOOKUP($B3,用語!$B$6:$J$369,7,0))</f>
        <v>防犯標語。
児童の防犯用語で知らない人に声をかけられたら、
「いか：行かない・の：乗らない・お：大きな声で叫ぶ・す：すぐ逃げる・し：知らせる」</v>
      </c>
      <c r="G3" s="39" t="str">
        <f>IF(F3="","",VLOOKUP($B3,用語!$B$6:$J$369,8,0))</f>
        <v>.</v>
      </c>
      <c r="H3" s="39" t="str">
        <f>IF(B3="","",VLOOKUP($B3,用語!$B$6:$J$369,9,0))</f>
        <v>.</v>
      </c>
    </row>
    <row r="4" spans="1:9" ht="90" customHeight="1" x14ac:dyDescent="0.15">
      <c r="A4" s="12">
        <v>2</v>
      </c>
      <c r="B4" s="13">
        <f>IF(A4&lt;=抽出!$H$1,VLOOKUP(A4,抽出!$G$3:$H$300,2),"")</f>
        <v>13</v>
      </c>
      <c r="C4" s="67" t="str">
        <f>IF(B4="","",VLOOKUP($B4,用語!$B$6:$J$369,2,0))</f>
        <v>お</v>
      </c>
      <c r="D4" s="28" t="str">
        <f>IF(B4="","",VLOOKUP($B4,用語!$B$6:$H$369,3,0))</f>
        <v>おかしも
（おはしも）</v>
      </c>
      <c r="E4" s="31" t="str">
        <f>IF(B4="","",VLOOKUP($B4,用語!$B$6:$H$369,4,0))</f>
        <v>おかしも
（おはしも）</v>
      </c>
      <c r="F4" s="31" t="str">
        <f>IF(E4="","",VLOOKUP($B4,用語!$B$6:$H$369,7,0))</f>
        <v>避難訓練に使われる指導内容の略。
「お：押さない、か：駆けない、し：しゃべらない、も：もどらない」
（おはしも　は：はしらない）</v>
      </c>
      <c r="G4" s="39" t="str">
        <f>IF(B4="","",VLOOKUP($B4,用語!$B$6:$J$369,8,0))</f>
        <v>.</v>
      </c>
      <c r="H4" s="39" t="str">
        <f>IF(B4="","",VLOOKUP($B4,用語!$B$6:$J$369,9,0))</f>
        <v>.</v>
      </c>
    </row>
    <row r="5" spans="1:9" ht="90" customHeight="1" x14ac:dyDescent="0.15">
      <c r="A5" s="12">
        <v>3</v>
      </c>
      <c r="B5" s="13">
        <f>IF(A5&lt;=抽出!$H$1,VLOOKUP(A5,抽出!$G$3:$H$300,2),"")</f>
        <v>20</v>
      </c>
      <c r="C5" s="67" t="str">
        <f>IF(B5="","",VLOOKUP($B5,用語!$B$6:$J$369,2,0))</f>
        <v>か</v>
      </c>
      <c r="D5" s="28" t="str">
        <f>IF(B5="","",VLOOKUP($B5,用語!$B$6:$H$369,3,0))</f>
        <v>学校開放</v>
      </c>
      <c r="E5" s="31" t="str">
        <f>IF(B5="","",VLOOKUP($B5,用語!$B$6:$H$369,4,0))</f>
        <v>がっこうかいほう</v>
      </c>
      <c r="F5" s="31" t="str">
        <f>IF(E5="","",VLOOKUP($B5,用語!$B$6:$H$369,7,0))</f>
        <v>学校を地域に開放する制度。
夜間、休日等の体育館の開放が主。借受団体は借り受けの申請を提出し、許可を受けて、管理者から鍵を借り使用する。
学校開放連絡協議会などの運営によって、適正な管理状況を維持する。また、管理に係る費用などは、市町から交付される。</v>
      </c>
      <c r="G5" s="39" t="str">
        <f>IF(B5="","",VLOOKUP($B5,用語!$B$6:$J$369,8,0))</f>
        <v>.</v>
      </c>
      <c r="H5" s="39" t="str">
        <f>IF(B5="","",VLOOKUP($B5,用語!$B$6:$J$369,9,0))</f>
        <v>.</v>
      </c>
    </row>
    <row r="6" spans="1:9" ht="90" customHeight="1" x14ac:dyDescent="0.15">
      <c r="A6" s="12">
        <v>4</v>
      </c>
      <c r="B6" s="13">
        <f>IF(A6&lt;=抽出!$H$1,VLOOKUP(A6,抽出!$G$3:$H$300,2),"")</f>
        <v>21</v>
      </c>
      <c r="C6" s="67" t="str">
        <f>IF(B6="","",VLOOKUP($B6,用語!$B$6:$J$369,2,0))</f>
        <v>か</v>
      </c>
      <c r="D6" s="28" t="str">
        <f>IF(B6="","",VLOOKUP($B6,用語!$B$6:$H$369,3,0))</f>
        <v>学校評価</v>
      </c>
      <c r="E6" s="31" t="str">
        <f>IF(B6="","",VLOOKUP($B6,用語!$B$6:$H$369,4,0))</f>
        <v>がっこうひょうか</v>
      </c>
      <c r="F6" s="31" t="str">
        <f>IF(E6="","",VLOOKUP($B6,用語!$B$6:$H$369,7,0))</f>
        <v>学校の教育活動その他学校運営の状況について、各学校が、その実情に応じて具体的な努力目標や基準を明らかにした上で、計画的に点検･評価を行うことにより、学校の教育計画や教育活動の改善･充実･発展を絶えず図っていくことをめざしたもの。</v>
      </c>
      <c r="G6" s="39" t="str">
        <f>IF(B6="","",VLOOKUP($B6,用語!$B$6:$J$369,8,0))</f>
        <v>.</v>
      </c>
      <c r="H6" s="39" t="str">
        <f>IF(B6="","",VLOOKUP($B6,用語!$B$6:$J$369,9,0))</f>
        <v>.</v>
      </c>
    </row>
    <row r="7" spans="1:9" ht="90" customHeight="1" x14ac:dyDescent="0.15">
      <c r="A7" s="12">
        <v>5</v>
      </c>
      <c r="B7" s="13">
        <f>IF(A7&lt;=抽出!$H$1,VLOOKUP(A7,抽出!$G$3:$H$300,2),"")</f>
        <v>79</v>
      </c>
      <c r="C7" s="67" t="str">
        <f>IF(B7="","",VLOOKUP($B7,用語!$B$6:$J$369,2,0))</f>
        <v>し</v>
      </c>
      <c r="D7" s="28" t="str">
        <f>IF(B7="","",VLOOKUP($B7,用語!$B$6:$H$369,3,0))</f>
        <v>司書教諭</v>
      </c>
      <c r="E7" s="31" t="str">
        <f>IF(B7="","",VLOOKUP($B7,用語!$B$6:$H$369,4,0))</f>
        <v>ししょきょうゆ</v>
      </c>
      <c r="F7" s="31" t="str">
        <f>IF(E7="","",VLOOKUP($B7,用語!$B$6:$H$369,7,0))</f>
        <v>学校の図書館で、司書・司書補のような専門的な仕事に従事する職員。
学校司書（図書館事務職員ともいう）とは、法的には規定されていないが、司書教諭を補佐することを職務としている。</v>
      </c>
      <c r="G7" s="39" t="str">
        <f>IF(B7="","",VLOOKUP($B7,用語!$B$6:$J$369,8,0))</f>
        <v>大辞泉</v>
      </c>
      <c r="H7" s="39" t="str">
        <f>IF(B7="","",VLOOKUP($B7,用語!$B$6:$J$369,9,0))</f>
        <v>.</v>
      </c>
    </row>
    <row r="8" spans="1:9" ht="90" customHeight="1" x14ac:dyDescent="0.15">
      <c r="A8" s="12">
        <v>6</v>
      </c>
      <c r="B8" s="13">
        <f>IF(A8&lt;=抽出!$H$1,VLOOKUP(A8,抽出!$G$3:$H$300,2),"")</f>
        <v>87</v>
      </c>
      <c r="C8" s="67" t="str">
        <f>IF(B8="","",VLOOKUP($B8,用語!$B$6:$J$369,2,0))</f>
        <v>し</v>
      </c>
      <c r="D8" s="28" t="str">
        <f>IF(B8="","",VLOOKUP($B8,用語!$B$6:$H$369,3,0))</f>
        <v>就学援助</v>
      </c>
      <c r="E8" s="31" t="str">
        <f>IF(B8="","",VLOOKUP($B8,用語!$B$6:$H$369,4,0))</f>
        <v>しゅうがくえんじょ</v>
      </c>
      <c r="F8" s="31" t="str">
        <f>IF(E8="","",VLOOKUP($B8,用語!$B$6:$H$369,7,0))</f>
        <v>経済的な理由によって、就学困難な児童および生徒について、学用品費等、医療費及び学校給食費を援助することにより、小学校及び中学校における義務教育の円滑な実施に資することを目的とする制度。
要保護児童生徒：生活保護法第6条第2項に規定する要保護者の児童生徒
準要保護児童生徒：生活保護法第6条第2項に規定する要保護者に準ずる程度に困窮している者の児童生徒で、市町教育委員会が認定する者（認定基準は市町によって異なる）</v>
      </c>
      <c r="G8" s="39" t="str">
        <f>IF(B8="","",VLOOKUP($B8,用語!$B$6:$J$369,8,0))</f>
        <v>.</v>
      </c>
      <c r="H8" s="39" t="str">
        <f>IF(B8="","",VLOOKUP($B8,用語!$B$6:$J$369,9,0))</f>
        <v>.</v>
      </c>
    </row>
    <row r="9" spans="1:9" ht="90" customHeight="1" x14ac:dyDescent="0.15">
      <c r="A9" s="12">
        <v>7</v>
      </c>
      <c r="B9" s="13">
        <f>IF(A9&lt;=抽出!$H$1,VLOOKUP(A9,抽出!$G$3:$H$300,2),"")</f>
        <v>100</v>
      </c>
      <c r="C9" s="67" t="str">
        <f>IF(B9="","",VLOOKUP($B9,用語!$B$6:$J$369,2,0))</f>
        <v>す</v>
      </c>
      <c r="D9" s="28" t="str">
        <f>IF(B9="","",VLOOKUP($B9,用語!$B$6:$H$369,3,0))</f>
        <v>スクールカウンセラー</v>
      </c>
      <c r="E9" s="31" t="str">
        <f>IF(B9="","",VLOOKUP($B9,用語!$B$6:$H$369,4,0))</f>
        <v>すくーるかうんせらー</v>
      </c>
      <c r="F9" s="31" t="str">
        <f>IF(E9="","",VLOOKUP($B9,用語!$B$6:$H$369,7,0))</f>
        <v>いじめや不登校などの対策として、児童・生徒・保護者・教師の相談にのるために、学校に配置される臨床心理士などの専門家。（SC）</v>
      </c>
      <c r="G9" s="39" t="str">
        <f>IF(B9="","",VLOOKUP($B9,用語!$B$6:$J$369,8,0))</f>
        <v>.</v>
      </c>
      <c r="H9" s="39" t="str">
        <f>IF(B9="","",VLOOKUP($B9,用語!$B$6:$J$369,9,0))</f>
        <v>.</v>
      </c>
    </row>
    <row r="10" spans="1:9" ht="90" customHeight="1" x14ac:dyDescent="0.15">
      <c r="A10" s="12">
        <v>8</v>
      </c>
      <c r="B10" s="13">
        <f>IF(A10&lt;=抽出!$H$1,VLOOKUP(A10,抽出!$G$3:$H$300,2),"")</f>
        <v>101</v>
      </c>
      <c r="C10" s="67" t="str">
        <f>IF(B10="","",VLOOKUP($B10,用語!$B$6:$J$369,2,0))</f>
        <v>す</v>
      </c>
      <c r="D10" s="28" t="str">
        <f>IF(B10="","",VLOOKUP($B10,用語!$B$6:$H$369,3,0))</f>
        <v>スクールソーシャルワーカー</v>
      </c>
      <c r="E10" s="31" t="str">
        <f>IF(B10="","",VLOOKUP($B10,用語!$B$6:$H$369,4,0))</f>
        <v>すくーるそーしゃるわーかー</v>
      </c>
      <c r="F10" s="31" t="str">
        <f>IF(E10="","",VLOOKUP($B10,用語!$B$6:$H$369,7,0))</f>
        <v>児童生徒の日常生活での悩みや学校でのいじめ、家庭内での虐待といった問題に対して、家族や学校の先生、関係機関と連携を取りながら解決のための支援をするソーシャルワーカーです。 主に学校や教育事務所を拠点に、必要に応じて家庭などを訪問しながら子どもたちをサポートします。（SSW）　　　　　　　　　　　　　　　　　　　　　　　　　　　　　　　　　　　　　　　</v>
      </c>
      <c r="G10" s="39" t="str">
        <f>IF(B10="","",VLOOKUP($B10,用語!$B$6:$J$369,8,0))</f>
        <v>.</v>
      </c>
      <c r="H10" s="39" t="str">
        <f>IF(B10="","",VLOOKUP($B10,用語!$B$6:$J$369,9,0))</f>
        <v>.</v>
      </c>
    </row>
    <row r="11" spans="1:9" ht="90" customHeight="1" x14ac:dyDescent="0.15">
      <c r="A11" s="12">
        <v>9</v>
      </c>
      <c r="B11" s="13">
        <f>IF(A11&lt;=抽出!$H$1,VLOOKUP(A11,抽出!$G$3:$H$300,2),"")</f>
        <v>110</v>
      </c>
      <c r="C11" s="67" t="str">
        <f>IF(B11="","",VLOOKUP($B11,用語!$B$6:$J$369,2,0))</f>
        <v>た</v>
      </c>
      <c r="D11" s="28" t="str">
        <f>IF(B11="","",VLOOKUP($B11,用語!$B$6:$H$369,3,0))</f>
        <v>多学年学級</v>
      </c>
      <c r="E11" s="31" t="str">
        <f>IF(B11="","",VLOOKUP($B11,用語!$B$6:$H$369,4,0))</f>
        <v>たがくねんがっきゅう</v>
      </c>
      <c r="F11" s="31" t="str">
        <f>IF(E11="","",VLOOKUP($B11,用語!$B$6:$H$369,7,0))</f>
        <v>複式と同じ。一学年の児童生徒数が少人数であるため、複数学年をあわせて一人の担任が指導すること。
担任は多学年指導日に「多学年担当手当」が支給される。</v>
      </c>
      <c r="G11" s="39" t="str">
        <f>IF(B11="","",VLOOKUP($B11,用語!$B$6:$J$369,8,0))</f>
        <v>.</v>
      </c>
      <c r="H11" s="39" t="str">
        <f>IF(B11="","",VLOOKUP($B11,用語!$B$6:$J$369,9,0))</f>
        <v>.</v>
      </c>
    </row>
    <row r="12" spans="1:9" ht="90" customHeight="1" x14ac:dyDescent="0.15">
      <c r="A12" s="12">
        <v>10</v>
      </c>
      <c r="B12" s="13">
        <f>IF(A12&lt;=抽出!$H$1,VLOOKUP(A12,抽出!$G$3:$H$300,2),"")</f>
        <v>117</v>
      </c>
      <c r="C12" s="67" t="str">
        <f>IF(B12="","",VLOOKUP($B12,用語!$B$6:$J$369,2,0))</f>
        <v>つ</v>
      </c>
      <c r="D12" s="28" t="str">
        <f>IF(B12="","",VLOOKUP($B12,用語!$B$6:$H$369,3,0))</f>
        <v>通級
(通級教室)</v>
      </c>
      <c r="E12" s="31" t="str">
        <f>IF(B12="","",VLOOKUP($B12,用語!$B$6:$H$369,4,0))</f>
        <v>つうきゅう
（つうきゅうきょうしつ）</v>
      </c>
      <c r="F12" s="31" t="str">
        <f>IF(E12="","",VLOOKUP($B12,用語!$B$6:$H$369,7,0))</f>
        <v>日本の義務教育における特別支援教育の制度の一つ。
通級指導教室：通常の学級に在籍する、比較的軽度の障害がある児童生徒に対して、障害の状態に応じて特別な指導を行うための教室。教科の学習は通常の学級で行う。言語障害・自閉症・情緒障害・弱視・難聴・学習障害・注意欠陥多動性障害（ADHD）・肢体不自由・病弱・身体虚弱の児童生徒が対象。障害の状態を改善・克服するための自立活動を中心に、必要に応じて各教科の補充指導を行う。特別支援学級・特別支援学校に在籍する児童生徒は対象外。</v>
      </c>
      <c r="G12" s="39" t="str">
        <f>IF(B12="","",VLOOKUP($B12,用語!$B$6:$J$369,8,0))</f>
        <v>.</v>
      </c>
      <c r="H12" s="39" t="str">
        <f>IF(B12="","",VLOOKUP($B12,用語!$B$6:$J$369,9,0))</f>
        <v>.</v>
      </c>
    </row>
    <row r="13" spans="1:9" ht="90" customHeight="1" x14ac:dyDescent="0.15">
      <c r="A13" s="12">
        <v>11</v>
      </c>
      <c r="B13" s="13">
        <f>IF(A13&lt;=抽出!$H$1,VLOOKUP(A13,抽出!$G$3:$H$300,2),"")</f>
        <v>118</v>
      </c>
      <c r="C13" s="67" t="str">
        <f>IF(B13="","",VLOOKUP($B13,用語!$B$6:$J$369,2,0))</f>
        <v>て</v>
      </c>
      <c r="D13" s="28" t="str">
        <f>IF(B13="","",VLOOKUP($B13,用語!$B$6:$H$369,3,0))</f>
        <v>ＴＴ</v>
      </c>
      <c r="E13" s="31" t="str">
        <f>IF(B13="","",VLOOKUP($B13,用語!$B$6:$H$369,4,0))</f>
        <v>ティーティー</v>
      </c>
      <c r="F13" s="31" t="str">
        <f>IF(E13="","",VLOOKUP($B13,用語!$B$6:$H$369,7,0))</f>
        <v>team teaching ＝略称TT。
複数の教師が協力して教育指導にあたる方式。児童生徒の個に応じた教育指導の観点から、国の政策として推進されている。</v>
      </c>
      <c r="G13" s="39" t="str">
        <f>IF(B13="","",VLOOKUP($B13,用語!$B$6:$J$369,8,0))</f>
        <v>大辞泉</v>
      </c>
      <c r="H13" s="39" t="str">
        <f>IF(B13="","",VLOOKUP($B13,用語!$B$6:$J$369,9,0))</f>
        <v>.</v>
      </c>
    </row>
    <row r="14" spans="1:9" ht="90" customHeight="1" x14ac:dyDescent="0.15">
      <c r="A14" s="12">
        <v>12</v>
      </c>
      <c r="B14" s="13">
        <f>IF(A14&lt;=抽出!$H$1,VLOOKUP(A14,抽出!$G$3:$H$300,2),"")</f>
        <v>126</v>
      </c>
      <c r="C14" s="67" t="str">
        <f>IF(B14="","",VLOOKUP($B14,用語!$B$6:$J$369,2,0))</f>
        <v>と</v>
      </c>
      <c r="D14" s="28" t="str">
        <f>IF(B14="","",VLOOKUP($B14,用語!$B$6:$H$369,3,0))</f>
        <v>特別支援教育</v>
      </c>
      <c r="E14" s="31" t="str">
        <f>IF(B14="","",VLOOKUP($B14,用語!$B$6:$H$369,4,0))</f>
        <v>とくべつしえんきょういく</v>
      </c>
      <c r="F14" s="31" t="str">
        <f>IF(E14="","",VLOOKUP($B14,用語!$B$6:$H$369,7,0))</f>
        <v>授業の際、支援が必要な児童生徒に対して、特別に支援をすることをいう。
特別支援学校への通学のほか、特別支援学級に在籍する場合と、通級をする場合がある。
また、普通学級在籍であっても、何らかの障害を有している児童生徒もあることから、個々の児童生徒に応じた教育支援が必要といわれている。特別支援教育コーディネーターを中心に個を支援する体制を整備する必要がある。</v>
      </c>
      <c r="G14" s="39" t="str">
        <f>IF(B14="","",VLOOKUP($B14,用語!$B$6:$J$369,8,0))</f>
        <v>.</v>
      </c>
      <c r="H14" s="39" t="str">
        <f>IF(B14="","",VLOOKUP($B14,用語!$B$6:$J$369,9,0))</f>
        <v>.</v>
      </c>
    </row>
    <row r="15" spans="1:9" ht="90" customHeight="1" x14ac:dyDescent="0.15">
      <c r="A15" s="12">
        <v>13</v>
      </c>
      <c r="B15" s="13">
        <f>IF(A15&lt;=抽出!$H$1,VLOOKUP(A15,抽出!$G$3:$H$300,2),"")</f>
        <v>127</v>
      </c>
      <c r="C15" s="67" t="str">
        <f>IF(B15="","",VLOOKUP($B15,用語!$B$6:$J$369,2,0))</f>
        <v>と</v>
      </c>
      <c r="D15" s="28" t="str">
        <f>IF(B15="","",VLOOKUP($B15,用語!$B$6:$H$369,3,0))</f>
        <v>特別支援教育
ｺｰﾃﾞｨﾈｰﾀｰ</v>
      </c>
      <c r="E15" s="31" t="str">
        <f>IF(B15="","",VLOOKUP($B15,用語!$B$6:$H$369,4,0))</f>
        <v>とくべつしえんきょういくこーでぃねーたー</v>
      </c>
      <c r="F15" s="31" t="str">
        <f>IF(E15="","",VLOOKUP($B15,用語!$B$6:$H$369,7,0))</f>
        <v>校内における特別支援教育の体制や整備を推進するために、保護者や学級担任の相談窓口になったり、事例の検討や研修会のために地域の関係機関との連携や調整を行う人のこと。</v>
      </c>
      <c r="G15" s="39" t="str">
        <f>IF(B15="","",VLOOKUP($B15,用語!$B$6:$J$369,8,0))</f>
        <v>.</v>
      </c>
      <c r="H15" s="39" t="str">
        <f>IF(B15="","",VLOOKUP($B15,用語!$B$6:$J$369,9,0))</f>
        <v>.</v>
      </c>
    </row>
    <row r="16" spans="1:9" ht="90" customHeight="1" x14ac:dyDescent="0.15">
      <c r="A16" s="12">
        <v>14</v>
      </c>
      <c r="B16" s="13">
        <f>IF(A16&lt;=抽出!$H$1,VLOOKUP(A16,抽出!$G$3:$H$300,2),"")</f>
        <v>141</v>
      </c>
      <c r="C16" s="67" t="str">
        <f>IF(B16="","",VLOOKUP($B16,用語!$B$6:$J$369,2,0))</f>
        <v>ひ</v>
      </c>
      <c r="D16" s="28" t="str">
        <f>IF(B16="","",VLOOKUP($B16,用語!$B$6:$H$369,3,0))</f>
        <v>ＢＦＣ</v>
      </c>
      <c r="E16" s="31" t="str">
        <f>IF(B16="","",VLOOKUP($B16,用語!$B$6:$H$369,4,0))</f>
        <v>ビーエフシー</v>
      </c>
      <c r="F16" s="31" t="str">
        <f>IF(E16="","",VLOOKUP($B16,用語!$B$6:$H$369,7,0))</f>
        <v>Boys and Girls Fire Club＝少年消防クラブの略。
少年少女の頃から火災・災害を予防する方法を身につけることを目的に、消防本部・消防署・市町村又は地域単位で結成されるもの。</v>
      </c>
      <c r="G16" s="39" t="str">
        <f>IF(B16="","",VLOOKUP($B16,用語!$B$6:$J$369,8,0))</f>
        <v>.</v>
      </c>
      <c r="H16" s="39" t="str">
        <f>IF(B16="","",VLOOKUP($B16,用語!$B$6:$J$369,9,0))</f>
        <v>.</v>
      </c>
    </row>
    <row r="17" spans="1:8" ht="90" customHeight="1" x14ac:dyDescent="0.15">
      <c r="A17" s="12">
        <v>15</v>
      </c>
      <c r="B17" s="13">
        <f>IF(A17&lt;=抽出!$H$1,VLOOKUP(A17,抽出!$G$3:$H$300,2),"")</f>
        <v>148</v>
      </c>
      <c r="C17" s="67" t="str">
        <f>IF(B17="","",VLOOKUP($B17,用語!$B$6:$J$369,2,0))</f>
        <v>ふ</v>
      </c>
      <c r="D17" s="28" t="str">
        <f>IF(B17="","",VLOOKUP($B17,用語!$B$6:$H$369,3,0))</f>
        <v>複式</v>
      </c>
      <c r="E17" s="31" t="str">
        <f>IF(B17="","",VLOOKUP($B17,用語!$B$6:$H$369,4,0))</f>
        <v>ふくしき</v>
      </c>
      <c r="F17" s="31" t="str">
        <f>IF(E17="","",VLOOKUP($B17,用語!$B$6:$H$369,7,0))</f>
        <v>複式学級：二つ以上の学年の児童・生徒を一つに編成した学級。
多学年と同じ。一学年の児童生徒数が少人数であるため、複数学年をあわせて一人の担任が指導する。担任は多学年指導日等に特殊勤務手当の「多学年担当手当」が支給される。</v>
      </c>
      <c r="G17" s="39" t="str">
        <f>IF(B17="","",VLOOKUP($B17,用語!$B$6:$J$369,8,0))</f>
        <v>.</v>
      </c>
      <c r="H17" s="39" t="str">
        <f>IF(B17="","",VLOOKUP($B17,用語!$B$6:$J$369,9,0))</f>
        <v>.</v>
      </c>
    </row>
    <row r="18" spans="1:8" ht="90" customHeight="1" x14ac:dyDescent="0.15">
      <c r="A18" s="12">
        <v>16</v>
      </c>
      <c r="B18" s="13" t="str">
        <f>IF(A18&lt;=抽出!$H$1,VLOOKUP(A18,抽出!$G$3:$H$300,2),"")</f>
        <v/>
      </c>
      <c r="C18" s="67" t="str">
        <f>IF(B18="","",VLOOKUP($B18,用語!$B$6:$J$369,2,0))</f>
        <v/>
      </c>
      <c r="D18" s="28" t="str">
        <f>IF(B18="","",VLOOKUP($B18,用語!$B$6:$H$369,3,0))</f>
        <v/>
      </c>
      <c r="E18" s="31" t="str">
        <f>IF(B18="","",VLOOKUP($B18,用語!$B$6:$H$369,4,0))</f>
        <v/>
      </c>
      <c r="F18" s="31" t="str">
        <f>IF(E18="","",VLOOKUP($B18,用語!$B$6:$H$369,7,0))</f>
        <v/>
      </c>
      <c r="G18" s="39" t="str">
        <f>IF(B18="","",VLOOKUP($B18,用語!$B$6:$J$369,8,0))</f>
        <v/>
      </c>
      <c r="H18" s="39" t="str">
        <f>IF(B18="","",VLOOKUP($B18,用語!$B$6:$J$369,9,0))</f>
        <v/>
      </c>
    </row>
    <row r="19" spans="1:8" ht="90" customHeight="1" x14ac:dyDescent="0.15">
      <c r="A19" s="12">
        <v>17</v>
      </c>
      <c r="B19" s="13" t="str">
        <f>IF(A19&lt;=抽出!$H$1,VLOOKUP(A19,抽出!$G$3:$H$300,2),"")</f>
        <v/>
      </c>
      <c r="C19" s="67" t="str">
        <f>IF(B19="","",VLOOKUP($B19,用語!$B$6:$J$369,2,0))</f>
        <v/>
      </c>
      <c r="D19" s="28" t="str">
        <f>IF(B19="","",VLOOKUP($B19,用語!$B$6:$H$369,3,0))</f>
        <v/>
      </c>
      <c r="E19" s="31" t="str">
        <f>IF(B19="","",VLOOKUP($B19,用語!$B$6:$H$369,4,0))</f>
        <v/>
      </c>
      <c r="F19" s="31" t="str">
        <f>IF(E19="","",VLOOKUP($B19,用語!$B$6:$H$369,7,0))</f>
        <v/>
      </c>
      <c r="G19" s="39" t="str">
        <f>IF(B19="","",VLOOKUP($B19,用語!$B$6:$J$369,8,0))</f>
        <v/>
      </c>
      <c r="H19" s="39" t="str">
        <f>IF(B19="","",VLOOKUP($B19,用語!$B$6:$J$369,9,0))</f>
        <v/>
      </c>
    </row>
    <row r="20" spans="1:8" ht="90" customHeight="1" x14ac:dyDescent="0.15">
      <c r="A20" s="12">
        <v>18</v>
      </c>
      <c r="B20" s="13" t="str">
        <f>IF(A20&lt;=抽出!$H$1,VLOOKUP(A20,抽出!$G$3:$H$300,2),"")</f>
        <v/>
      </c>
      <c r="C20" s="67" t="str">
        <f>IF(B20="","",VLOOKUP($B20,用語!$B$6:$J$369,2,0))</f>
        <v/>
      </c>
      <c r="D20" s="28" t="str">
        <f>IF(B20="","",VLOOKUP($B20,用語!$B$6:$H$369,3,0))</f>
        <v/>
      </c>
      <c r="E20" s="31" t="str">
        <f>IF(B20="","",VLOOKUP($B20,用語!$B$6:$H$369,4,0))</f>
        <v/>
      </c>
      <c r="F20" s="31" t="str">
        <f>IF(E20="","",VLOOKUP($B20,用語!$B$6:$H$369,7,0))</f>
        <v/>
      </c>
      <c r="G20" s="39" t="str">
        <f>IF(B20="","",VLOOKUP($B20,用語!$B$6:$J$369,8,0))</f>
        <v/>
      </c>
      <c r="H20" s="39" t="str">
        <f>IF(B20="","",VLOOKUP($B20,用語!$B$6:$J$369,9,0))</f>
        <v/>
      </c>
    </row>
    <row r="21" spans="1:8" ht="90" customHeight="1" x14ac:dyDescent="0.15">
      <c r="A21" s="12">
        <v>19</v>
      </c>
      <c r="B21" s="13" t="str">
        <f>IF(A21&lt;=抽出!$H$1,VLOOKUP(A21,抽出!$G$3:$H$300,2),"")</f>
        <v/>
      </c>
      <c r="C21" s="67" t="str">
        <f>IF(B21="","",VLOOKUP($B21,用語!$B$6:$J$369,2,0))</f>
        <v/>
      </c>
      <c r="D21" s="28" t="str">
        <f>IF(B21="","",VLOOKUP($B21,用語!$B$6:$H$369,3,0))</f>
        <v/>
      </c>
      <c r="E21" s="31" t="str">
        <f>IF(B21="","",VLOOKUP($B21,用語!$B$6:$H$369,4,0))</f>
        <v/>
      </c>
      <c r="F21" s="31" t="str">
        <f>IF(E21="","",VLOOKUP($B21,用語!$B$6:$H$369,7,0))</f>
        <v/>
      </c>
      <c r="G21" s="39" t="str">
        <f>IF(B21="","",VLOOKUP($B21,用語!$B$6:$J$369,8,0))</f>
        <v/>
      </c>
      <c r="H21" s="39" t="str">
        <f>IF(B21="","",VLOOKUP($B21,用語!$B$6:$J$369,9,0))</f>
        <v/>
      </c>
    </row>
    <row r="22" spans="1:8" ht="90" customHeight="1" x14ac:dyDescent="0.15">
      <c r="A22" s="12">
        <v>20</v>
      </c>
      <c r="B22" s="13" t="str">
        <f>IF(A22&lt;=抽出!$H$1,VLOOKUP(A22,抽出!$G$3:$H$300,2),"")</f>
        <v/>
      </c>
      <c r="C22" s="67" t="str">
        <f>IF(B22="","",VLOOKUP($B22,用語!$B$6:$J$369,2,0))</f>
        <v/>
      </c>
      <c r="D22" s="28" t="str">
        <f>IF(B22="","",VLOOKUP($B22,用語!$B$6:$H$369,3,0))</f>
        <v/>
      </c>
      <c r="E22" s="31" t="str">
        <f>IF(B22="","",VLOOKUP($B22,用語!$B$6:$H$369,4,0))</f>
        <v/>
      </c>
      <c r="F22" s="31" t="str">
        <f>IF(E22="","",VLOOKUP($B22,用語!$B$6:$H$369,7,0))</f>
        <v/>
      </c>
      <c r="G22" s="39" t="str">
        <f>IF(B22="","",VLOOKUP($B22,用語!$B$6:$J$369,8,0))</f>
        <v/>
      </c>
      <c r="H22" s="39" t="str">
        <f>IF(B22="","",VLOOKUP($B22,用語!$B$6:$J$369,9,0))</f>
        <v/>
      </c>
    </row>
    <row r="23" spans="1:8" ht="90" customHeight="1" x14ac:dyDescent="0.15">
      <c r="A23" s="12">
        <v>21</v>
      </c>
      <c r="B23" s="13" t="str">
        <f>IF(A23&lt;=抽出!$H$1,VLOOKUP(A23,抽出!$G$3:$H$300,2),"")</f>
        <v/>
      </c>
      <c r="C23" s="67" t="str">
        <f>IF(B23="","",VLOOKUP($B23,用語!$B$6:$J$369,2,0))</f>
        <v/>
      </c>
      <c r="D23" s="28" t="str">
        <f>IF(B23="","",VLOOKUP($B23,用語!$B$6:$H$369,3,0))</f>
        <v/>
      </c>
      <c r="E23" s="31" t="str">
        <f>IF(B23="","",VLOOKUP($B23,用語!$B$6:$H$369,4,0))</f>
        <v/>
      </c>
      <c r="F23" s="31" t="str">
        <f>IF(E23="","",VLOOKUP($B23,用語!$B$6:$H$369,7,0))</f>
        <v/>
      </c>
      <c r="G23" s="39" t="str">
        <f>IF(B23="","",VLOOKUP($B23,用語!$B$6:$J$369,8,0))</f>
        <v/>
      </c>
      <c r="H23" s="39" t="str">
        <f>IF(B23="","",VLOOKUP($B23,用語!$B$6:$J$369,9,0))</f>
        <v/>
      </c>
    </row>
    <row r="24" spans="1:8" ht="90" customHeight="1" x14ac:dyDescent="0.15">
      <c r="A24" s="12">
        <v>22</v>
      </c>
      <c r="B24" s="13" t="str">
        <f>IF(A24&lt;=抽出!$H$1,VLOOKUP(A24,抽出!$G$3:$H$300,2),"")</f>
        <v/>
      </c>
      <c r="C24" s="67" t="str">
        <f>IF(B24="","",VLOOKUP($B24,用語!$B$6:$J$369,2,0))</f>
        <v/>
      </c>
      <c r="D24" s="28" t="str">
        <f>IF(B24="","",VLOOKUP($B24,用語!$B$6:$H$369,3,0))</f>
        <v/>
      </c>
      <c r="E24" s="31" t="str">
        <f>IF(B24="","",VLOOKUP($B24,用語!$B$6:$H$369,4,0))</f>
        <v/>
      </c>
      <c r="F24" s="31" t="str">
        <f>IF(E24="","",VLOOKUP($B24,用語!$B$6:$H$369,7,0))</f>
        <v/>
      </c>
      <c r="G24" s="39" t="str">
        <f>IF(B24="","",VLOOKUP($B24,用語!$B$6:$J$369,8,0))</f>
        <v/>
      </c>
      <c r="H24" s="39" t="str">
        <f>IF(B24="","",VLOOKUP($B24,用語!$B$6:$J$369,9,0))</f>
        <v/>
      </c>
    </row>
    <row r="25" spans="1:8" ht="90" customHeight="1" x14ac:dyDescent="0.15">
      <c r="A25" s="12">
        <v>23</v>
      </c>
      <c r="B25" s="13" t="str">
        <f>IF(A25&lt;=抽出!$H$1,VLOOKUP(A25,抽出!$G$3:$H$300,2),"")</f>
        <v/>
      </c>
      <c r="C25" s="67" t="str">
        <f>IF(B25="","",VLOOKUP($B25,用語!$B$6:$J$369,2,0))</f>
        <v/>
      </c>
      <c r="D25" s="28" t="str">
        <f>IF(B25="","",VLOOKUP($B25,用語!$B$6:$H$369,3,0))</f>
        <v/>
      </c>
      <c r="E25" s="31" t="str">
        <f>IF(B25="","",VLOOKUP($B25,用語!$B$6:$H$369,4,0))</f>
        <v/>
      </c>
      <c r="F25" s="31" t="str">
        <f>IF(E25="","",VLOOKUP($B25,用語!$B$6:$H$369,7,0))</f>
        <v/>
      </c>
      <c r="G25" s="39" t="str">
        <f>IF(B25="","",VLOOKUP($B25,用語!$B$6:$J$369,8,0))</f>
        <v/>
      </c>
      <c r="H25" s="39" t="str">
        <f>IF(B25="","",VLOOKUP($B25,用語!$B$6:$J$369,9,0))</f>
        <v/>
      </c>
    </row>
    <row r="26" spans="1:8" ht="90" customHeight="1" x14ac:dyDescent="0.15">
      <c r="A26" s="12">
        <v>24</v>
      </c>
      <c r="B26" s="13" t="str">
        <f>IF(A26&lt;=抽出!$H$1,VLOOKUP(A26,抽出!$G$3:$H$300,2),"")</f>
        <v/>
      </c>
      <c r="C26" s="67" t="str">
        <f>IF(B26="","",VLOOKUP($B26,用語!$B$6:$J$369,2,0))</f>
        <v/>
      </c>
      <c r="D26" s="28" t="str">
        <f>IF(B26="","",VLOOKUP($B26,用語!$B$6:$H$369,3,0))</f>
        <v/>
      </c>
      <c r="E26" s="31" t="str">
        <f>IF(B26="","",VLOOKUP($B26,用語!$B$6:$H$369,4,0))</f>
        <v/>
      </c>
      <c r="F26" s="31" t="str">
        <f>IF(E26="","",VLOOKUP($B26,用語!$B$6:$H$369,7,0))</f>
        <v/>
      </c>
      <c r="G26" s="39" t="str">
        <f>IF(B26="","",VLOOKUP($B26,用語!$B$6:$J$369,8,0))</f>
        <v/>
      </c>
      <c r="H26" s="39" t="str">
        <f>IF(B26="","",VLOOKUP($B26,用語!$B$6:$J$369,9,0))</f>
        <v/>
      </c>
    </row>
    <row r="27" spans="1:8" ht="90" customHeight="1" x14ac:dyDescent="0.15">
      <c r="A27" s="12">
        <v>25</v>
      </c>
      <c r="B27" s="13" t="str">
        <f>IF(A27&lt;=抽出!$H$1,VLOOKUP(A27,抽出!$G$3:$H$300,2),"")</f>
        <v/>
      </c>
      <c r="C27" s="67" t="str">
        <f>IF(B27="","",VLOOKUP($B27,用語!$B$6:$J$369,2,0))</f>
        <v/>
      </c>
      <c r="D27" s="28" t="str">
        <f>IF(B27="","",VLOOKUP($B27,用語!$B$6:$H$369,3,0))</f>
        <v/>
      </c>
      <c r="E27" s="31" t="str">
        <f>IF(B27="","",VLOOKUP($B27,用語!$B$6:$H$369,4,0))</f>
        <v/>
      </c>
      <c r="F27" s="31" t="str">
        <f>IF(E27="","",VLOOKUP($B27,用語!$B$6:$H$369,7,0))</f>
        <v/>
      </c>
      <c r="G27" s="39" t="str">
        <f>IF(B27="","",VLOOKUP($B27,用語!$B$6:$J$369,8,0))</f>
        <v/>
      </c>
      <c r="H27" s="39" t="str">
        <f>IF(B27="","",VLOOKUP($B27,用語!$B$6:$J$369,9,0))</f>
        <v/>
      </c>
    </row>
    <row r="28" spans="1:8" ht="90" customHeight="1" x14ac:dyDescent="0.15">
      <c r="A28" s="12">
        <v>26</v>
      </c>
      <c r="B28" s="13" t="str">
        <f>IF(A28&lt;=抽出!$H$1,VLOOKUP(A28,抽出!$G$3:$H$300,2),"")</f>
        <v/>
      </c>
      <c r="C28" s="67" t="str">
        <f>IF(B28="","",VLOOKUP($B28,用語!$B$6:$J$369,2,0))</f>
        <v/>
      </c>
      <c r="D28" s="28" t="str">
        <f>IF(B28="","",VLOOKUP($B28,用語!$B$6:$H$369,3,0))</f>
        <v/>
      </c>
      <c r="E28" s="31" t="str">
        <f>IF(B28="","",VLOOKUP($B28,用語!$B$6:$H$369,4,0))</f>
        <v/>
      </c>
      <c r="F28" s="31" t="str">
        <f>IF(E28="","",VLOOKUP($B28,用語!$B$6:$H$369,7,0))</f>
        <v/>
      </c>
      <c r="G28" s="39" t="str">
        <f>IF(B28="","",VLOOKUP($B28,用語!$B$6:$J$369,8,0))</f>
        <v/>
      </c>
      <c r="H28" s="39" t="str">
        <f>IF(B28="","",VLOOKUP($B28,用語!$B$6:$J$369,9,0))</f>
        <v/>
      </c>
    </row>
    <row r="29" spans="1:8" ht="90" customHeight="1" x14ac:dyDescent="0.15">
      <c r="A29" s="12">
        <v>27</v>
      </c>
      <c r="B29" s="13" t="str">
        <f>IF(A29&lt;=抽出!$H$1,VLOOKUP(A29,抽出!$G$3:$H$300,2),"")</f>
        <v/>
      </c>
      <c r="C29" s="67" t="str">
        <f>IF(B29="","",VLOOKUP($B29,用語!$B$6:$J$369,2,0))</f>
        <v/>
      </c>
      <c r="D29" s="28" t="str">
        <f>IF(B29="","",VLOOKUP($B29,用語!$B$6:$H$369,3,0))</f>
        <v/>
      </c>
      <c r="E29" s="31" t="str">
        <f>IF(B29="","",VLOOKUP($B29,用語!$B$6:$H$369,4,0))</f>
        <v/>
      </c>
      <c r="F29" s="31" t="str">
        <f>IF(E29="","",VLOOKUP($B29,用語!$B$6:$H$369,7,0))</f>
        <v/>
      </c>
      <c r="G29" s="39" t="str">
        <f>IF(B29="","",VLOOKUP($B29,用語!$B$6:$J$369,8,0))</f>
        <v/>
      </c>
      <c r="H29" s="39" t="str">
        <f>IF(B29="","",VLOOKUP($B29,用語!$B$6:$J$369,9,0))</f>
        <v/>
      </c>
    </row>
    <row r="30" spans="1:8" ht="90" customHeight="1" x14ac:dyDescent="0.15">
      <c r="A30" s="12">
        <v>28</v>
      </c>
      <c r="B30" s="13" t="str">
        <f>IF(A30&lt;=抽出!$H$1,VLOOKUP(A30,抽出!$G$3:$H$300,2),"")</f>
        <v/>
      </c>
      <c r="C30" s="67" t="str">
        <f>IF(B30="","",VLOOKUP($B30,用語!$B$6:$J$369,2,0))</f>
        <v/>
      </c>
      <c r="D30" s="28" t="str">
        <f>IF(B30="","",VLOOKUP($B30,用語!$B$6:$H$369,3,0))</f>
        <v/>
      </c>
      <c r="E30" s="31" t="str">
        <f>IF(B30="","",VLOOKUP($B30,用語!$B$6:$H$369,4,0))</f>
        <v/>
      </c>
      <c r="F30" s="31" t="str">
        <f>IF(E30="","",VLOOKUP($B30,用語!$B$6:$H$369,7,0))</f>
        <v/>
      </c>
      <c r="G30" s="39" t="str">
        <f>IF(B30="","",VLOOKUP($B30,用語!$B$6:$J$369,8,0))</f>
        <v/>
      </c>
      <c r="H30" s="39" t="str">
        <f>IF(B30="","",VLOOKUP($B30,用語!$B$6:$J$369,9,0))</f>
        <v/>
      </c>
    </row>
    <row r="31" spans="1:8" ht="90" customHeight="1" x14ac:dyDescent="0.15">
      <c r="A31" s="12">
        <v>29</v>
      </c>
      <c r="B31" s="13" t="str">
        <f>IF(A31&lt;=抽出!$H$1,VLOOKUP(A31,抽出!$G$3:$H$300,2),"")</f>
        <v/>
      </c>
      <c r="C31" s="67" t="str">
        <f>IF(B31="","",VLOOKUP($B31,用語!$B$6:$J$369,2,0))</f>
        <v/>
      </c>
      <c r="D31" s="28" t="str">
        <f>IF(B31="","",VLOOKUP($B31,用語!$B$6:$H$369,3,0))</f>
        <v/>
      </c>
      <c r="E31" s="31" t="str">
        <f>IF(B31="","",VLOOKUP($B31,用語!$B$6:$H$369,4,0))</f>
        <v/>
      </c>
      <c r="F31" s="31" t="str">
        <f>IF(E31="","",VLOOKUP($B31,用語!$B$6:$H$369,7,0))</f>
        <v/>
      </c>
      <c r="G31" s="39" t="str">
        <f>IF(B31="","",VLOOKUP($B31,用語!$B$6:$J$369,8,0))</f>
        <v/>
      </c>
      <c r="H31" s="39" t="str">
        <f>IF(B31="","",VLOOKUP($B31,用語!$B$6:$J$369,9,0))</f>
        <v/>
      </c>
    </row>
    <row r="32" spans="1:8" ht="90" customHeight="1" x14ac:dyDescent="0.15">
      <c r="A32" s="12">
        <v>30</v>
      </c>
      <c r="B32" s="13" t="str">
        <f>IF(A32&lt;=抽出!$H$1,VLOOKUP(A32,抽出!$G$3:$H$300,2),"")</f>
        <v/>
      </c>
      <c r="C32" s="67" t="str">
        <f>IF(B32="","",VLOOKUP($B32,用語!$B$6:$J$369,2,0))</f>
        <v/>
      </c>
      <c r="D32" s="28" t="str">
        <f>IF(B32="","",VLOOKUP($B32,用語!$B$6:$H$369,3,0))</f>
        <v/>
      </c>
      <c r="E32" s="31" t="str">
        <f>IF(B32="","",VLOOKUP($B32,用語!$B$6:$H$369,4,0))</f>
        <v/>
      </c>
      <c r="F32" s="31" t="str">
        <f>IF(E32="","",VLOOKUP($B32,用語!$B$6:$H$369,7,0))</f>
        <v/>
      </c>
      <c r="G32" s="39" t="str">
        <f>IF(B32="","",VLOOKUP($B32,用語!$B$6:$J$369,8,0))</f>
        <v/>
      </c>
      <c r="H32" s="39" t="str">
        <f>IF(B32="","",VLOOKUP($B32,用語!$B$6:$J$369,9,0))</f>
        <v/>
      </c>
    </row>
    <row r="33" spans="1:8" ht="90" customHeight="1" x14ac:dyDescent="0.15">
      <c r="A33" s="12">
        <v>31</v>
      </c>
      <c r="B33" s="13" t="str">
        <f>IF(A33&lt;=抽出!$H$1,VLOOKUP(A33,抽出!$G$3:$H$300,2),"")</f>
        <v/>
      </c>
      <c r="C33" s="67" t="str">
        <f>IF(B33="","",VLOOKUP($B33,用語!$B$6:$J$369,2,0))</f>
        <v/>
      </c>
      <c r="D33" s="28" t="str">
        <f>IF(B33="","",VLOOKUP($B33,用語!$B$6:$H$369,3,0))</f>
        <v/>
      </c>
      <c r="E33" s="31" t="str">
        <f>IF(B33="","",VLOOKUP($B33,用語!$B$6:$H$369,4,0))</f>
        <v/>
      </c>
      <c r="F33" s="31" t="str">
        <f>IF(E33="","",VLOOKUP($B33,用語!$B$6:$H$369,7,0))</f>
        <v/>
      </c>
      <c r="G33" s="39" t="str">
        <f>IF(B33="","",VLOOKUP($B33,用語!$B$6:$J$369,8,0))</f>
        <v/>
      </c>
      <c r="H33" s="39" t="str">
        <f>IF(B33="","",VLOOKUP($B33,用語!$B$6:$J$369,9,0))</f>
        <v/>
      </c>
    </row>
    <row r="34" spans="1:8" ht="90" customHeight="1" x14ac:dyDescent="0.15">
      <c r="A34" s="12">
        <v>32</v>
      </c>
      <c r="B34" s="13" t="str">
        <f>IF(A34&lt;=抽出!$H$1,VLOOKUP(A34,抽出!$G$3:$H$300,2),"")</f>
        <v/>
      </c>
      <c r="C34" s="67" t="str">
        <f>IF(B34="","",VLOOKUP($B34,用語!$B$6:$J$369,2,0))</f>
        <v/>
      </c>
      <c r="D34" s="28" t="str">
        <f>IF(B34="","",VLOOKUP($B34,用語!$B$6:$H$369,3,0))</f>
        <v/>
      </c>
      <c r="E34" s="31" t="str">
        <f>IF(B34="","",VLOOKUP($B34,用語!$B$6:$H$369,4,0))</f>
        <v/>
      </c>
      <c r="F34" s="31" t="str">
        <f>IF(E34="","",VLOOKUP($B34,用語!$B$6:$H$369,7,0))</f>
        <v/>
      </c>
      <c r="G34" s="39" t="str">
        <f>IF(B34="","",VLOOKUP($B34,用語!$B$6:$J$369,8,0))</f>
        <v/>
      </c>
      <c r="H34" s="39" t="str">
        <f>IF(B34="","",VLOOKUP($B34,用語!$B$6:$J$369,9,0))</f>
        <v/>
      </c>
    </row>
    <row r="35" spans="1:8" ht="90" customHeight="1" x14ac:dyDescent="0.15">
      <c r="A35" s="12">
        <v>33</v>
      </c>
      <c r="B35" s="13" t="str">
        <f>IF(A35&lt;=抽出!$H$1,VLOOKUP(A35,抽出!$G$3:$H$300,2),"")</f>
        <v/>
      </c>
      <c r="C35" s="67" t="str">
        <f>IF(B35="","",VLOOKUP($B35,用語!$B$6:$J$369,2,0))</f>
        <v/>
      </c>
      <c r="D35" s="28" t="str">
        <f>IF(B35="","",VLOOKUP($B35,用語!$B$6:$H$369,3,0))</f>
        <v/>
      </c>
      <c r="E35" s="31" t="str">
        <f>IF(B35="","",VLOOKUP($B35,用語!$B$6:$H$369,4,0))</f>
        <v/>
      </c>
      <c r="F35" s="31" t="str">
        <f>IF(E35="","",VLOOKUP($B35,用語!$B$6:$H$369,7,0))</f>
        <v/>
      </c>
      <c r="G35" s="39" t="str">
        <f>IF(B35="","",VLOOKUP($B35,用語!$B$6:$J$369,8,0))</f>
        <v/>
      </c>
      <c r="H35" s="39" t="str">
        <f>IF(B35="","",VLOOKUP($B35,用語!$B$6:$J$369,9,0))</f>
        <v/>
      </c>
    </row>
    <row r="36" spans="1:8" ht="90" customHeight="1" x14ac:dyDescent="0.15">
      <c r="A36" s="12">
        <v>34</v>
      </c>
      <c r="B36" s="13" t="str">
        <f>IF(A36&lt;=抽出!$H$1,VLOOKUP(A36,抽出!$G$3:$H$300,2),"")</f>
        <v/>
      </c>
      <c r="C36" s="67" t="str">
        <f>IF(B36="","",VLOOKUP($B36,用語!$B$6:$J$369,2,0))</f>
        <v/>
      </c>
      <c r="D36" s="28" t="str">
        <f>IF(B36="","",VLOOKUP($B36,用語!$B$6:$H$369,3,0))</f>
        <v/>
      </c>
      <c r="E36" s="31" t="str">
        <f>IF(B36="","",VLOOKUP($B36,用語!$B$6:$H$369,4,0))</f>
        <v/>
      </c>
      <c r="F36" s="31" t="str">
        <f>IF(E36="","",VLOOKUP($B36,用語!$B$6:$H$369,7,0))</f>
        <v/>
      </c>
      <c r="G36" s="39" t="str">
        <f>IF(B36="","",VLOOKUP($B36,用語!$B$6:$J$369,8,0))</f>
        <v/>
      </c>
      <c r="H36" s="39" t="str">
        <f>IF(B36="","",VLOOKUP($B36,用語!$B$6:$J$369,9,0))</f>
        <v/>
      </c>
    </row>
    <row r="37" spans="1:8" ht="90" customHeight="1" x14ac:dyDescent="0.15">
      <c r="A37" s="12">
        <v>35</v>
      </c>
      <c r="B37" s="13" t="str">
        <f>IF(A37&lt;=抽出!$H$1,VLOOKUP(A37,抽出!$G$3:$H$300,2),"")</f>
        <v/>
      </c>
      <c r="C37" s="67" t="str">
        <f>IF(B37="","",VLOOKUP($B37,用語!$B$6:$J$369,2,0))</f>
        <v/>
      </c>
      <c r="D37" s="28" t="str">
        <f>IF(B37="","",VLOOKUP($B37,用語!$B$6:$H$369,3,0))</f>
        <v/>
      </c>
      <c r="E37" s="31" t="str">
        <f>IF(B37="","",VLOOKUP($B37,用語!$B$6:$H$369,4,0))</f>
        <v/>
      </c>
      <c r="F37" s="31" t="str">
        <f>IF(E37="","",VLOOKUP($B37,用語!$B$6:$H$369,7,0))</f>
        <v/>
      </c>
      <c r="G37" s="39" t="str">
        <f>IF(B37="","",VLOOKUP($B37,用語!$B$6:$J$369,8,0))</f>
        <v/>
      </c>
      <c r="H37" s="39" t="str">
        <f>IF(B37="","",VLOOKUP($B37,用語!$B$6:$J$369,9,0))</f>
        <v/>
      </c>
    </row>
    <row r="38" spans="1:8" ht="90" customHeight="1" x14ac:dyDescent="0.15">
      <c r="A38" s="12">
        <v>36</v>
      </c>
      <c r="B38" s="13" t="str">
        <f>IF(A38&lt;=抽出!$H$1,VLOOKUP(A38,抽出!$G$3:$H$300,2),"")</f>
        <v/>
      </c>
      <c r="C38" s="67" t="str">
        <f>IF(B38="","",VLOOKUP($B38,用語!$B$6:$J$369,2,0))</f>
        <v/>
      </c>
      <c r="D38" s="28" t="str">
        <f>IF(B38="","",VLOOKUP($B38,用語!$B$6:$H$369,3,0))</f>
        <v/>
      </c>
      <c r="E38" s="31" t="str">
        <f>IF(B38="","",VLOOKUP($B38,用語!$B$6:$H$369,4,0))</f>
        <v/>
      </c>
      <c r="F38" s="31" t="str">
        <f>IF(E38="","",VLOOKUP($B38,用語!$B$6:$H$369,7,0))</f>
        <v/>
      </c>
      <c r="G38" s="39" t="str">
        <f>IF(B38="","",VLOOKUP($B38,用語!$B$6:$J$369,8,0))</f>
        <v/>
      </c>
      <c r="H38" s="39" t="str">
        <f>IF(B38="","",VLOOKUP($B38,用語!$B$6:$J$369,9,0))</f>
        <v/>
      </c>
    </row>
    <row r="39" spans="1:8" ht="90" customHeight="1" x14ac:dyDescent="0.15">
      <c r="A39" s="12">
        <v>37</v>
      </c>
      <c r="B39" s="13" t="str">
        <f>IF(A39&lt;=抽出!$H$1,VLOOKUP(A39,抽出!$G$3:$H$300,2),"")</f>
        <v/>
      </c>
      <c r="C39" s="67" t="str">
        <f>IF(B39="","",VLOOKUP($B39,用語!$B$6:$J$369,2,0))</f>
        <v/>
      </c>
      <c r="D39" s="28" t="str">
        <f>IF(B39="","",VLOOKUP($B39,用語!$B$6:$H$369,3,0))</f>
        <v/>
      </c>
      <c r="E39" s="31" t="str">
        <f>IF(B39="","",VLOOKUP($B39,用語!$B$6:$H$369,4,0))</f>
        <v/>
      </c>
      <c r="F39" s="31" t="str">
        <f>IF(E39="","",VLOOKUP($B39,用語!$B$6:$H$369,7,0))</f>
        <v/>
      </c>
      <c r="G39" s="39" t="str">
        <f>IF(B39="","",VLOOKUP($B39,用語!$B$6:$J$369,8,0))</f>
        <v/>
      </c>
      <c r="H39" s="39" t="str">
        <f>IF(B39="","",VLOOKUP($B39,用語!$B$6:$J$369,9,0))</f>
        <v/>
      </c>
    </row>
    <row r="40" spans="1:8" ht="90" customHeight="1" x14ac:dyDescent="0.15">
      <c r="A40" s="12">
        <v>38</v>
      </c>
      <c r="B40" s="13" t="str">
        <f>IF(A40&lt;=抽出!$H$1,VLOOKUP(A40,抽出!$G$3:$H$300,2),"")</f>
        <v/>
      </c>
      <c r="C40" s="67" t="str">
        <f>IF(B40="","",VLOOKUP($B40,用語!$B$6:$J$369,2,0))</f>
        <v/>
      </c>
      <c r="D40" s="28" t="str">
        <f>IF(B40="","",VLOOKUP($B40,用語!$B$6:$H$369,3,0))</f>
        <v/>
      </c>
      <c r="E40" s="31" t="str">
        <f>IF(B40="","",VLOOKUP($B40,用語!$B$6:$H$369,4,0))</f>
        <v/>
      </c>
      <c r="F40" s="31" t="str">
        <f>IF(E40="","",VLOOKUP($B40,用語!$B$6:$H$369,7,0))</f>
        <v/>
      </c>
      <c r="G40" s="39" t="str">
        <f>IF(B40="","",VLOOKUP($B40,用語!$B$6:$J$369,8,0))</f>
        <v/>
      </c>
      <c r="H40" s="39" t="str">
        <f>IF(B40="","",VLOOKUP($B40,用語!$B$6:$J$369,9,0))</f>
        <v/>
      </c>
    </row>
    <row r="41" spans="1:8" ht="90" customHeight="1" x14ac:dyDescent="0.15">
      <c r="A41" s="12">
        <v>39</v>
      </c>
      <c r="B41" s="13" t="str">
        <f>IF(A41&lt;=抽出!$H$1,VLOOKUP(A41,抽出!$G$3:$H$300,2),"")</f>
        <v/>
      </c>
      <c r="C41" s="67" t="str">
        <f>IF(B41="","",VLOOKUP($B41,用語!$B$6:$J$369,2,0))</f>
        <v/>
      </c>
      <c r="D41" s="28" t="str">
        <f>IF(B41="","",VLOOKUP($B41,用語!$B$6:$H$369,3,0))</f>
        <v/>
      </c>
      <c r="E41" s="31" t="str">
        <f>IF(B41="","",VLOOKUP($B41,用語!$B$6:$H$369,4,0))</f>
        <v/>
      </c>
      <c r="F41" s="31" t="str">
        <f>IF(E41="","",VLOOKUP($B41,用語!$B$6:$H$369,7,0))</f>
        <v/>
      </c>
      <c r="G41" s="39" t="str">
        <f>IF(B41="","",VLOOKUP($B41,用語!$B$6:$J$369,8,0))</f>
        <v/>
      </c>
      <c r="H41" s="39" t="str">
        <f>IF(B41="","",VLOOKUP($B41,用語!$B$6:$J$369,9,0))</f>
        <v/>
      </c>
    </row>
    <row r="42" spans="1:8" ht="90" customHeight="1" x14ac:dyDescent="0.15">
      <c r="A42" s="12">
        <v>40</v>
      </c>
      <c r="B42" s="13" t="str">
        <f>IF(A42&lt;=抽出!$H$1,VLOOKUP(A42,抽出!$G$3:$H$300,2),"")</f>
        <v/>
      </c>
      <c r="C42" s="67" t="str">
        <f>IF(B42="","",VLOOKUP($B42,用語!$B$6:$J$369,2,0))</f>
        <v/>
      </c>
      <c r="D42" s="28" t="str">
        <f>IF(B42="","",VLOOKUP($B42,用語!$B$6:$H$369,3,0))</f>
        <v/>
      </c>
      <c r="E42" s="31" t="str">
        <f>IF(B42="","",VLOOKUP($B42,用語!$B$6:$H$369,4,0))</f>
        <v/>
      </c>
      <c r="F42" s="31" t="str">
        <f>IF(E42="","",VLOOKUP($B42,用語!$B$6:$H$369,7,0))</f>
        <v/>
      </c>
      <c r="G42" s="39" t="str">
        <f>IF(B42="","",VLOOKUP($B42,用語!$B$6:$J$369,8,0))</f>
        <v/>
      </c>
      <c r="H42" s="39" t="str">
        <f>IF(B42="","",VLOOKUP($B42,用語!$B$6:$J$369,9,0))</f>
        <v/>
      </c>
    </row>
    <row r="43" spans="1:8" ht="90" customHeight="1" x14ac:dyDescent="0.15">
      <c r="A43" s="12">
        <v>41</v>
      </c>
      <c r="B43" s="13" t="str">
        <f>IF(A43&lt;=抽出!$H$1,VLOOKUP(A43,抽出!$G$3:$H$300,2),"")</f>
        <v/>
      </c>
      <c r="C43" s="67" t="str">
        <f>IF(B43="","",VLOOKUP($B43,用語!$B$6:$J$369,2,0))</f>
        <v/>
      </c>
      <c r="D43" s="28" t="str">
        <f>IF(B43="","",VLOOKUP($B43,用語!$B$6:$H$369,3,0))</f>
        <v/>
      </c>
      <c r="E43" s="31" t="str">
        <f>IF(B43="","",VLOOKUP($B43,用語!$B$6:$H$369,4,0))</f>
        <v/>
      </c>
      <c r="F43" s="31" t="str">
        <f>IF(E43="","",VLOOKUP($B43,用語!$B$6:$H$369,7,0))</f>
        <v/>
      </c>
      <c r="G43" s="39" t="str">
        <f>IF(B43="","",VLOOKUP($B43,用語!$B$6:$J$369,8,0))</f>
        <v/>
      </c>
      <c r="H43" s="39" t="str">
        <f>IF(B43="","",VLOOKUP($B43,用語!$B$6:$J$369,9,0))</f>
        <v/>
      </c>
    </row>
    <row r="44" spans="1:8" ht="90" customHeight="1" x14ac:dyDescent="0.15">
      <c r="A44" s="12">
        <v>42</v>
      </c>
      <c r="B44" s="13" t="str">
        <f>IF(A44&lt;=抽出!$H$1,VLOOKUP(A44,抽出!$G$3:$H$300,2),"")</f>
        <v/>
      </c>
      <c r="C44" s="67" t="str">
        <f>IF(B44="","",VLOOKUP($B44,用語!$B$6:$J$369,2,0))</f>
        <v/>
      </c>
      <c r="D44" s="28" t="str">
        <f>IF(B44="","",VLOOKUP($B44,用語!$B$6:$H$369,3,0))</f>
        <v/>
      </c>
      <c r="E44" s="31" t="str">
        <f>IF(B44="","",VLOOKUP($B44,用語!$B$6:$H$369,4,0))</f>
        <v/>
      </c>
      <c r="F44" s="31" t="str">
        <f>IF(E44="","",VLOOKUP($B44,用語!$B$6:$H$369,7,0))</f>
        <v/>
      </c>
      <c r="G44" s="39" t="str">
        <f>IF(B44="","",VLOOKUP($B44,用語!$B$6:$J$369,8,0))</f>
        <v/>
      </c>
      <c r="H44" s="39" t="str">
        <f>IF(B44="","",VLOOKUP($B44,用語!$B$6:$J$369,9,0))</f>
        <v/>
      </c>
    </row>
    <row r="45" spans="1:8" ht="90" customHeight="1" x14ac:dyDescent="0.15">
      <c r="A45" s="12">
        <v>43</v>
      </c>
      <c r="B45" s="13" t="str">
        <f>IF(A45&lt;=抽出!$H$1,VLOOKUP(A45,抽出!$G$3:$H$300,2),"")</f>
        <v/>
      </c>
      <c r="C45" s="67" t="str">
        <f>IF(B45="","",VLOOKUP($B45,用語!$B$6:$J$369,2,0))</f>
        <v/>
      </c>
      <c r="D45" s="28" t="str">
        <f>IF(B45="","",VLOOKUP($B45,用語!$B$6:$H$369,3,0))</f>
        <v/>
      </c>
      <c r="E45" s="31" t="str">
        <f>IF(B45="","",VLOOKUP($B45,用語!$B$6:$H$369,4,0))</f>
        <v/>
      </c>
      <c r="F45" s="31" t="str">
        <f>IF(E45="","",VLOOKUP($B45,用語!$B$6:$H$369,7,0))</f>
        <v/>
      </c>
      <c r="G45" s="39" t="str">
        <f>IF(B45="","",VLOOKUP($B45,用語!$B$6:$J$369,8,0))</f>
        <v/>
      </c>
      <c r="H45" s="39" t="str">
        <f>IF(B45="","",VLOOKUP($B45,用語!$B$6:$J$369,9,0))</f>
        <v/>
      </c>
    </row>
    <row r="46" spans="1:8" ht="90" customHeight="1" x14ac:dyDescent="0.15">
      <c r="A46" s="12">
        <v>44</v>
      </c>
      <c r="B46" s="13" t="str">
        <f>IF(A46&lt;=抽出!$H$1,VLOOKUP(A46,抽出!$G$3:$H$300,2),"")</f>
        <v/>
      </c>
      <c r="C46" s="67" t="str">
        <f>IF(B46="","",VLOOKUP($B46,用語!$B$6:$J$369,2,0))</f>
        <v/>
      </c>
      <c r="D46" s="28" t="str">
        <f>IF(B46="","",VLOOKUP($B46,用語!$B$6:$H$369,3,0))</f>
        <v/>
      </c>
      <c r="E46" s="31" t="str">
        <f>IF(B46="","",VLOOKUP($B46,用語!$B$6:$H$369,4,0))</f>
        <v/>
      </c>
      <c r="F46" s="31" t="str">
        <f>IF(E46="","",VLOOKUP($B46,用語!$B$6:$H$369,7,0))</f>
        <v/>
      </c>
      <c r="G46" s="39" t="str">
        <f>IF(B46="","",VLOOKUP($B46,用語!$B$6:$J$369,8,0))</f>
        <v/>
      </c>
      <c r="H46" s="39" t="str">
        <f>IF(B46="","",VLOOKUP($B46,用語!$B$6:$J$369,9,0))</f>
        <v/>
      </c>
    </row>
    <row r="47" spans="1:8" ht="90" customHeight="1" x14ac:dyDescent="0.15">
      <c r="A47" s="12">
        <v>45</v>
      </c>
      <c r="B47" s="13" t="str">
        <f>IF(A47&lt;=抽出!$H$1,VLOOKUP(A47,抽出!$G$3:$H$300,2),"")</f>
        <v/>
      </c>
      <c r="C47" s="67" t="str">
        <f>IF(B47="","",VLOOKUP($B47,用語!$B$6:$J$369,2,0))</f>
        <v/>
      </c>
      <c r="D47" s="28" t="str">
        <f>IF(B47="","",VLOOKUP($B47,用語!$B$6:$H$369,3,0))</f>
        <v/>
      </c>
      <c r="E47" s="31" t="str">
        <f>IF(B47="","",VLOOKUP($B47,用語!$B$6:$H$369,4,0))</f>
        <v/>
      </c>
      <c r="F47" s="31" t="str">
        <f>IF(E47="","",VLOOKUP($B47,用語!$B$6:$H$369,7,0))</f>
        <v/>
      </c>
      <c r="G47" s="39" t="str">
        <f>IF(B47="","",VLOOKUP($B47,用語!$B$6:$J$369,8,0))</f>
        <v/>
      </c>
      <c r="H47" s="39" t="str">
        <f>IF(B47="","",VLOOKUP($B47,用語!$B$6:$J$369,9,0))</f>
        <v/>
      </c>
    </row>
    <row r="48" spans="1:8" ht="90" customHeight="1" x14ac:dyDescent="0.15">
      <c r="A48" s="12">
        <v>46</v>
      </c>
      <c r="B48" s="13" t="str">
        <f>IF(A48&lt;=抽出!$H$1,VLOOKUP(A48,抽出!$G$3:$H$300,2),"")</f>
        <v/>
      </c>
      <c r="C48" s="67" t="str">
        <f>IF(B48="","",VLOOKUP($B48,用語!$B$6:$J$369,2,0))</f>
        <v/>
      </c>
      <c r="D48" s="28" t="str">
        <f>IF(B48="","",VLOOKUP($B48,用語!$B$6:$H$369,3,0))</f>
        <v/>
      </c>
      <c r="E48" s="31" t="str">
        <f>IF(B48="","",VLOOKUP($B48,用語!$B$6:$H$369,4,0))</f>
        <v/>
      </c>
      <c r="F48" s="31" t="str">
        <f>IF(E48="","",VLOOKUP($B48,用語!$B$6:$H$369,7,0))</f>
        <v/>
      </c>
      <c r="G48" s="39" t="str">
        <f>IF(B48="","",VLOOKUP($B48,用語!$B$6:$J$369,8,0))</f>
        <v/>
      </c>
      <c r="H48" s="39" t="str">
        <f>IF(B48="","",VLOOKUP($B48,用語!$B$6:$J$369,9,0))</f>
        <v/>
      </c>
    </row>
    <row r="49" spans="1:8" ht="90" customHeight="1" x14ac:dyDescent="0.15">
      <c r="A49" s="12">
        <v>47</v>
      </c>
      <c r="B49" s="13" t="str">
        <f>IF(A49&lt;=抽出!$H$1,VLOOKUP(A49,抽出!$G$3:$H$300,2),"")</f>
        <v/>
      </c>
      <c r="C49" s="67" t="str">
        <f>IF(B49="","",VLOOKUP($B49,用語!$B$6:$J$369,2,0))</f>
        <v/>
      </c>
      <c r="D49" s="28" t="str">
        <f>IF(B49="","",VLOOKUP($B49,用語!$B$6:$H$369,3,0))</f>
        <v/>
      </c>
      <c r="E49" s="31" t="str">
        <f>IF(B49="","",VLOOKUP($B49,用語!$B$6:$H$369,4,0))</f>
        <v/>
      </c>
      <c r="F49" s="31" t="str">
        <f>IF(E49="","",VLOOKUP($B49,用語!$B$6:$H$369,7,0))</f>
        <v/>
      </c>
      <c r="G49" s="39" t="str">
        <f>IF(B49="","",VLOOKUP($B49,用語!$B$6:$J$369,8,0))</f>
        <v/>
      </c>
      <c r="H49" s="39" t="str">
        <f>IF(B49="","",VLOOKUP($B49,用語!$B$6:$J$369,9,0))</f>
        <v/>
      </c>
    </row>
    <row r="50" spans="1:8" ht="90" customHeight="1" x14ac:dyDescent="0.15">
      <c r="A50" s="12">
        <v>48</v>
      </c>
      <c r="B50" s="13" t="str">
        <f>IF(A50&lt;=抽出!$H$1,VLOOKUP(A50,抽出!$G$3:$H$300,2),"")</f>
        <v/>
      </c>
      <c r="C50" s="67" t="str">
        <f>IF(B50="","",VLOOKUP($B50,用語!$B$6:$J$369,2,0))</f>
        <v/>
      </c>
      <c r="D50" s="28" t="str">
        <f>IF(B50="","",VLOOKUP($B50,用語!$B$6:$H$369,3,0))</f>
        <v/>
      </c>
      <c r="E50" s="31" t="str">
        <f>IF(B50="","",VLOOKUP($B50,用語!$B$6:$H$369,4,0))</f>
        <v/>
      </c>
      <c r="F50" s="31" t="str">
        <f>IF(E50="","",VLOOKUP($B50,用語!$B$6:$H$369,7,0))</f>
        <v/>
      </c>
      <c r="G50" s="39" t="str">
        <f>IF(B50="","",VLOOKUP($B50,用語!$B$6:$J$369,8,0))</f>
        <v/>
      </c>
      <c r="H50" s="39" t="str">
        <f>IF(B50="","",VLOOKUP($B50,用語!$B$6:$J$369,9,0))</f>
        <v/>
      </c>
    </row>
    <row r="51" spans="1:8" ht="90" customHeight="1" x14ac:dyDescent="0.15">
      <c r="A51" s="12">
        <v>49</v>
      </c>
      <c r="B51" s="13" t="str">
        <f>IF(A51&lt;=抽出!$H$1,VLOOKUP(A51,抽出!$G$3:$H$300,2),"")</f>
        <v/>
      </c>
      <c r="C51" s="67" t="str">
        <f>IF(B51="","",VLOOKUP($B51,用語!$B$6:$J$369,2,0))</f>
        <v/>
      </c>
      <c r="D51" s="28" t="str">
        <f>IF(B51="","",VLOOKUP($B51,用語!$B$6:$H$369,3,0))</f>
        <v/>
      </c>
      <c r="E51" s="31" t="str">
        <f>IF(B51="","",VLOOKUP($B51,用語!$B$6:$H$369,4,0))</f>
        <v/>
      </c>
      <c r="F51" s="31" t="str">
        <f>IF(E51="","",VLOOKUP($B51,用語!$B$6:$H$369,7,0))</f>
        <v/>
      </c>
      <c r="G51" s="39" t="str">
        <f>IF(B51="","",VLOOKUP($B51,用語!$B$6:$J$369,8,0))</f>
        <v/>
      </c>
      <c r="H51" s="39" t="str">
        <f>IF(B51="","",VLOOKUP($B51,用語!$B$6:$J$369,9,0))</f>
        <v/>
      </c>
    </row>
    <row r="52" spans="1:8" ht="90" customHeight="1" x14ac:dyDescent="0.15">
      <c r="A52" s="12">
        <v>50</v>
      </c>
      <c r="B52" s="13" t="str">
        <f>IF(A52&lt;=抽出!$H$1,VLOOKUP(A52,抽出!$G$3:$H$300,2),"")</f>
        <v/>
      </c>
      <c r="C52" s="67" t="str">
        <f>IF(B52="","",VLOOKUP($B52,用語!$B$6:$J$369,2,0))</f>
        <v/>
      </c>
      <c r="D52" s="28" t="str">
        <f>IF(B52="","",VLOOKUP($B52,用語!$B$6:$H$369,3,0))</f>
        <v/>
      </c>
      <c r="E52" s="31" t="str">
        <f>IF(B52="","",VLOOKUP($B52,用語!$B$6:$H$369,4,0))</f>
        <v/>
      </c>
      <c r="F52" s="31" t="str">
        <f>IF(E52="","",VLOOKUP($B52,用語!$B$6:$H$369,7,0))</f>
        <v/>
      </c>
      <c r="G52" s="39" t="str">
        <f>IF(B52="","",VLOOKUP($B52,用語!$B$6:$J$369,8,0))</f>
        <v/>
      </c>
      <c r="H52" s="39" t="str">
        <f>IF(B52="","",VLOOKUP($B52,用語!$B$6:$J$369,9,0))</f>
        <v/>
      </c>
    </row>
    <row r="53" spans="1:8" ht="90" customHeight="1" x14ac:dyDescent="0.15">
      <c r="A53" s="12">
        <v>51</v>
      </c>
      <c r="B53" s="13" t="str">
        <f>IF(A53&lt;=抽出!$H$1,VLOOKUP(A53,抽出!$G$3:$H$300,2),"")</f>
        <v/>
      </c>
      <c r="C53" s="67" t="str">
        <f>IF(B53="","",VLOOKUP($B53,用語!$B$6:$J$369,2,0))</f>
        <v/>
      </c>
      <c r="D53" s="28" t="str">
        <f>IF(B53="","",VLOOKUP($B53,用語!$B$6:$H$369,3,0))</f>
        <v/>
      </c>
      <c r="E53" s="31" t="str">
        <f>IF(B53="","",VLOOKUP($B53,用語!$B$6:$H$369,4,0))</f>
        <v/>
      </c>
      <c r="F53" s="31" t="str">
        <f>IF(E53="","",VLOOKUP($B53,用語!$B$6:$H$369,7,0))</f>
        <v/>
      </c>
      <c r="G53" s="39" t="str">
        <f>IF(B53="","",VLOOKUP($B53,用語!$B$6:$J$369,8,0))</f>
        <v/>
      </c>
      <c r="H53" s="39" t="str">
        <f>IF(B53="","",VLOOKUP($B53,用語!$B$6:$J$369,9,0))</f>
        <v/>
      </c>
    </row>
    <row r="54" spans="1:8" ht="90" customHeight="1" x14ac:dyDescent="0.15">
      <c r="A54" s="12">
        <v>52</v>
      </c>
      <c r="B54" s="13" t="str">
        <f>IF(A54&lt;=抽出!$H$1,VLOOKUP(A54,抽出!$G$3:$H$300,2),"")</f>
        <v/>
      </c>
      <c r="C54" s="67" t="str">
        <f>IF(B54="","",VLOOKUP($B54,用語!$B$6:$J$369,2,0))</f>
        <v/>
      </c>
      <c r="D54" s="28" t="str">
        <f>IF(B54="","",VLOOKUP($B54,用語!$B$6:$H$369,3,0))</f>
        <v/>
      </c>
      <c r="E54" s="31" t="str">
        <f>IF(B54="","",VLOOKUP($B54,用語!$B$6:$H$369,4,0))</f>
        <v/>
      </c>
      <c r="F54" s="31" t="str">
        <f>IF(E54="","",VLOOKUP($B54,用語!$B$6:$H$369,7,0))</f>
        <v/>
      </c>
      <c r="G54" s="39" t="str">
        <f>IF(B54="","",VLOOKUP($B54,用語!$B$6:$J$369,8,0))</f>
        <v/>
      </c>
      <c r="H54" s="39" t="str">
        <f>IF(B54="","",VLOOKUP($B54,用語!$B$6:$J$369,9,0))</f>
        <v/>
      </c>
    </row>
    <row r="55" spans="1:8" ht="90" customHeight="1" x14ac:dyDescent="0.15">
      <c r="A55" s="12">
        <v>53</v>
      </c>
      <c r="B55" s="13" t="str">
        <f>IF(A55&lt;=抽出!$H$1,VLOOKUP(A55,抽出!$G$3:$H$300,2),"")</f>
        <v/>
      </c>
      <c r="C55" s="67" t="str">
        <f>IF(B55="","",VLOOKUP($B55,用語!$B$6:$J$369,2,0))</f>
        <v/>
      </c>
      <c r="D55" s="28" t="str">
        <f>IF(B55="","",VLOOKUP($B55,用語!$B$6:$H$369,3,0))</f>
        <v/>
      </c>
      <c r="E55" s="31" t="str">
        <f>IF(B55="","",VLOOKUP($B55,用語!$B$6:$H$369,4,0))</f>
        <v/>
      </c>
      <c r="F55" s="31" t="str">
        <f>IF(E55="","",VLOOKUP($B55,用語!$B$6:$H$369,7,0))</f>
        <v/>
      </c>
      <c r="G55" s="39" t="str">
        <f>IF(B55="","",VLOOKUP($B55,用語!$B$6:$J$369,8,0))</f>
        <v/>
      </c>
      <c r="H55" s="39" t="str">
        <f>IF(B55="","",VLOOKUP($B55,用語!$B$6:$J$369,9,0))</f>
        <v/>
      </c>
    </row>
    <row r="56" spans="1:8" ht="90" customHeight="1" x14ac:dyDescent="0.15">
      <c r="A56" s="12">
        <v>54</v>
      </c>
      <c r="B56" s="13" t="str">
        <f>IF(A56&lt;=抽出!$H$1,VLOOKUP(A56,抽出!$G$3:$H$300,2),"")</f>
        <v/>
      </c>
      <c r="C56" s="67" t="str">
        <f>IF(B56="","",VLOOKUP($B56,用語!$B$6:$J$369,2,0))</f>
        <v/>
      </c>
      <c r="D56" s="28" t="str">
        <f>IF(B56="","",VLOOKUP($B56,用語!$B$6:$H$369,3,0))</f>
        <v/>
      </c>
      <c r="E56" s="31" t="str">
        <f>IF(B56="","",VLOOKUP($B56,用語!$B$6:$H$369,4,0))</f>
        <v/>
      </c>
      <c r="F56" s="31" t="str">
        <f>IF(E56="","",VLOOKUP($B56,用語!$B$6:$H$369,7,0))</f>
        <v/>
      </c>
      <c r="G56" s="39" t="str">
        <f>IF(B56="","",VLOOKUP($B56,用語!$B$6:$J$369,8,0))</f>
        <v/>
      </c>
      <c r="H56" s="39" t="str">
        <f>IF(B56="","",VLOOKUP($B56,用語!$B$6:$J$369,9,0))</f>
        <v/>
      </c>
    </row>
    <row r="57" spans="1:8" ht="90" customHeight="1" x14ac:dyDescent="0.15">
      <c r="A57" s="12">
        <v>55</v>
      </c>
      <c r="B57" s="13" t="str">
        <f>IF(A57&lt;=抽出!$H$1,VLOOKUP(A57,抽出!$G$3:$H$300,2),"")</f>
        <v/>
      </c>
      <c r="C57" s="67" t="str">
        <f>IF(B57="","",VLOOKUP($B57,用語!$B$6:$J$369,2,0))</f>
        <v/>
      </c>
      <c r="D57" s="28" t="str">
        <f>IF(B57="","",VLOOKUP($B57,用語!$B$6:$H$369,3,0))</f>
        <v/>
      </c>
      <c r="E57" s="31" t="str">
        <f>IF(B57="","",VLOOKUP($B57,用語!$B$6:$H$369,4,0))</f>
        <v/>
      </c>
      <c r="F57" s="31" t="str">
        <f>IF(E57="","",VLOOKUP($B57,用語!$B$6:$H$369,7,0))</f>
        <v/>
      </c>
      <c r="G57" s="39" t="str">
        <f>IF(B57="","",VLOOKUP($B57,用語!$B$6:$J$369,8,0))</f>
        <v/>
      </c>
      <c r="H57" s="39" t="str">
        <f>IF(B57="","",VLOOKUP($B57,用語!$B$6:$J$369,9,0))</f>
        <v/>
      </c>
    </row>
    <row r="58" spans="1:8" ht="90" customHeight="1" x14ac:dyDescent="0.15">
      <c r="A58" s="12">
        <v>56</v>
      </c>
      <c r="B58" s="13" t="str">
        <f>IF(A58&lt;=抽出!$H$1,VLOOKUP(A58,抽出!$G$3:$H$300,2),"")</f>
        <v/>
      </c>
      <c r="C58" s="67" t="str">
        <f>IF(B58="","",VLOOKUP($B58,用語!$B$6:$J$369,2,0))</f>
        <v/>
      </c>
      <c r="D58" s="28" t="str">
        <f>IF(B58="","",VLOOKUP($B58,用語!$B$6:$H$369,3,0))</f>
        <v/>
      </c>
      <c r="E58" s="31" t="str">
        <f>IF(B58="","",VLOOKUP($B58,用語!$B$6:$H$369,4,0))</f>
        <v/>
      </c>
      <c r="F58" s="31" t="str">
        <f>IF(E58="","",VLOOKUP($B58,用語!$B$6:$H$369,7,0))</f>
        <v/>
      </c>
      <c r="G58" s="39" t="str">
        <f>IF(B58="","",VLOOKUP($B58,用語!$B$6:$J$369,8,0))</f>
        <v/>
      </c>
      <c r="H58" s="39" t="str">
        <f>IF(B58="","",VLOOKUP($B58,用語!$B$6:$J$369,9,0))</f>
        <v/>
      </c>
    </row>
    <row r="59" spans="1:8" ht="90" customHeight="1" x14ac:dyDescent="0.15">
      <c r="A59" s="12">
        <v>57</v>
      </c>
      <c r="B59" s="13" t="str">
        <f>IF(A59&lt;=抽出!$H$1,VLOOKUP(A59,抽出!$G$3:$H$300,2),"")</f>
        <v/>
      </c>
      <c r="C59" s="67" t="str">
        <f>IF(B59="","",VLOOKUP($B59,用語!$B$6:$J$369,2,0))</f>
        <v/>
      </c>
      <c r="D59" s="28" t="str">
        <f>IF(B59="","",VLOOKUP($B59,用語!$B$6:$H$369,3,0))</f>
        <v/>
      </c>
      <c r="E59" s="31" t="str">
        <f>IF(B59="","",VLOOKUP($B59,用語!$B$6:$H$369,4,0))</f>
        <v/>
      </c>
      <c r="F59" s="31" t="str">
        <f>IF(E59="","",VLOOKUP($B59,用語!$B$6:$H$369,7,0))</f>
        <v/>
      </c>
      <c r="G59" s="39" t="str">
        <f>IF(B59="","",VLOOKUP($B59,用語!$B$6:$J$369,8,0))</f>
        <v/>
      </c>
      <c r="H59" s="39" t="str">
        <f>IF(B59="","",VLOOKUP($B59,用語!$B$6:$J$369,9,0))</f>
        <v/>
      </c>
    </row>
    <row r="60" spans="1:8" ht="90" customHeight="1" x14ac:dyDescent="0.15">
      <c r="A60" s="12">
        <v>58</v>
      </c>
      <c r="B60" s="13" t="str">
        <f>IF(A60&lt;=抽出!$H$1,VLOOKUP(A60,抽出!$G$3:$H$300,2),"")</f>
        <v/>
      </c>
      <c r="C60" s="67" t="str">
        <f>IF(B60="","",VLOOKUP($B60,用語!$B$6:$J$369,2,0))</f>
        <v/>
      </c>
      <c r="D60" s="28" t="str">
        <f>IF(B60="","",VLOOKUP($B60,用語!$B$6:$H$369,3,0))</f>
        <v/>
      </c>
      <c r="E60" s="31" t="str">
        <f>IF(B60="","",VLOOKUP($B60,用語!$B$6:$H$369,4,0))</f>
        <v/>
      </c>
      <c r="F60" s="31" t="str">
        <f>IF(E60="","",VLOOKUP($B60,用語!$B$6:$H$369,7,0))</f>
        <v/>
      </c>
      <c r="G60" s="39" t="str">
        <f>IF(B60="","",VLOOKUP($B60,用語!$B$6:$J$369,8,0))</f>
        <v/>
      </c>
      <c r="H60" s="39" t="str">
        <f>IF(B60="","",VLOOKUP($B60,用語!$B$6:$J$369,9,0))</f>
        <v/>
      </c>
    </row>
    <row r="61" spans="1:8" ht="90" customHeight="1" x14ac:dyDescent="0.15">
      <c r="A61" s="12">
        <v>59</v>
      </c>
      <c r="B61" s="13" t="str">
        <f>IF(A61&lt;=抽出!$H$1,VLOOKUP(A61,抽出!$G$3:$H$300,2),"")</f>
        <v/>
      </c>
      <c r="C61" s="67" t="str">
        <f>IF(B61="","",VLOOKUP($B61,用語!$B$6:$J$369,2,0))</f>
        <v/>
      </c>
      <c r="D61" s="28" t="str">
        <f>IF(B61="","",VLOOKUP($B61,用語!$B$6:$H$369,3,0))</f>
        <v/>
      </c>
      <c r="E61" s="31" t="str">
        <f>IF(B61="","",VLOOKUP($B61,用語!$B$6:$H$369,4,0))</f>
        <v/>
      </c>
      <c r="F61" s="31" t="str">
        <f>IF(E61="","",VLOOKUP($B61,用語!$B$6:$H$369,7,0))</f>
        <v/>
      </c>
      <c r="G61" s="39" t="str">
        <f>IF(B61="","",VLOOKUP($B61,用語!$B$6:$J$369,8,0))</f>
        <v/>
      </c>
      <c r="H61" s="39" t="str">
        <f>IF(B61="","",VLOOKUP($B61,用語!$B$6:$J$369,9,0))</f>
        <v/>
      </c>
    </row>
    <row r="62" spans="1:8" ht="90" customHeight="1" x14ac:dyDescent="0.15">
      <c r="A62" s="12">
        <v>60</v>
      </c>
      <c r="B62" s="13" t="str">
        <f>IF(A62&lt;=抽出!$H$1,VLOOKUP(A62,抽出!$G$3:$H$300,2),"")</f>
        <v/>
      </c>
      <c r="C62" s="67" t="str">
        <f>IF(B62="","",VLOOKUP($B62,用語!$B$6:$J$369,2,0))</f>
        <v/>
      </c>
      <c r="D62" s="28" t="str">
        <f>IF(B62="","",VLOOKUP($B62,用語!$B$6:$H$369,3,0))</f>
        <v/>
      </c>
      <c r="E62" s="31" t="str">
        <f>IF(B62="","",VLOOKUP($B62,用語!$B$6:$H$369,4,0))</f>
        <v/>
      </c>
      <c r="F62" s="31" t="str">
        <f>IF(E62="","",VLOOKUP($B62,用語!$B$6:$H$369,7,0))</f>
        <v/>
      </c>
      <c r="G62" s="39" t="str">
        <f>IF(B62="","",VLOOKUP($B62,用語!$B$6:$J$369,8,0))</f>
        <v/>
      </c>
      <c r="H62" s="39" t="str">
        <f>IF(B62="","",VLOOKUP($B62,用語!$B$6:$J$369,9,0))</f>
        <v/>
      </c>
    </row>
    <row r="63" spans="1:8" ht="90" customHeight="1" x14ac:dyDescent="0.15">
      <c r="A63" s="12">
        <v>61</v>
      </c>
      <c r="B63" s="13" t="str">
        <f>IF(A63&lt;=抽出!$H$1,VLOOKUP(A63,抽出!$G$3:$H$300,2),"")</f>
        <v/>
      </c>
      <c r="C63" s="67" t="str">
        <f>IF(B63="","",VLOOKUP($B63,用語!$B$6:$J$369,2,0))</f>
        <v/>
      </c>
      <c r="D63" s="28" t="str">
        <f>IF(B63="","",VLOOKUP($B63,用語!$B$6:$H$369,3,0))</f>
        <v/>
      </c>
      <c r="E63" s="31" t="str">
        <f>IF(B63="","",VLOOKUP($B63,用語!$B$6:$H$369,4,0))</f>
        <v/>
      </c>
      <c r="F63" s="31" t="str">
        <f>IF(E63="","",VLOOKUP($B63,用語!$B$6:$H$369,7,0))</f>
        <v/>
      </c>
      <c r="G63" s="39" t="str">
        <f>IF(B63="","",VLOOKUP($B63,用語!$B$6:$J$369,8,0))</f>
        <v/>
      </c>
      <c r="H63" s="39" t="str">
        <f>IF(B63="","",VLOOKUP($B63,用語!$B$6:$J$369,9,0))</f>
        <v/>
      </c>
    </row>
    <row r="64" spans="1:8" ht="90" customHeight="1" x14ac:dyDescent="0.15">
      <c r="A64" s="12">
        <v>62</v>
      </c>
      <c r="B64" s="13" t="str">
        <f>IF(A64&lt;=抽出!$H$1,VLOOKUP(A64,抽出!$G$3:$H$300,2),"")</f>
        <v/>
      </c>
      <c r="C64" s="67" t="str">
        <f>IF(B64="","",VLOOKUP($B64,用語!$B$6:$J$369,2,0))</f>
        <v/>
      </c>
      <c r="D64" s="28" t="str">
        <f>IF(B64="","",VLOOKUP($B64,用語!$B$6:$H$369,3,0))</f>
        <v/>
      </c>
      <c r="E64" s="31" t="str">
        <f>IF(B64="","",VLOOKUP($B64,用語!$B$6:$H$369,4,0))</f>
        <v/>
      </c>
      <c r="F64" s="31" t="str">
        <f>IF(E64="","",VLOOKUP($B64,用語!$B$6:$H$369,7,0))</f>
        <v/>
      </c>
      <c r="G64" s="39" t="str">
        <f>IF(B64="","",VLOOKUP($B64,用語!$B$6:$J$369,8,0))</f>
        <v/>
      </c>
      <c r="H64" s="39" t="str">
        <f>IF(B64="","",VLOOKUP($B64,用語!$B$6:$J$369,9,0))</f>
        <v/>
      </c>
    </row>
    <row r="65" spans="1:8" ht="90" customHeight="1" x14ac:dyDescent="0.15">
      <c r="A65" s="12">
        <v>63</v>
      </c>
      <c r="B65" s="13" t="str">
        <f>IF(A65&lt;=抽出!$H$1,VLOOKUP(A65,抽出!$G$3:$H$300,2),"")</f>
        <v/>
      </c>
      <c r="C65" s="67" t="str">
        <f>IF(B65="","",VLOOKUP($B65,用語!$B$6:$J$369,2,0))</f>
        <v/>
      </c>
      <c r="D65" s="28" t="str">
        <f>IF(B65="","",VLOOKUP($B65,用語!$B$6:$H$369,3,0))</f>
        <v/>
      </c>
      <c r="E65" s="31" t="str">
        <f>IF(B65="","",VLOOKUP($B65,用語!$B$6:$H$369,4,0))</f>
        <v/>
      </c>
      <c r="F65" s="31" t="str">
        <f>IF(E65="","",VLOOKUP($B65,用語!$B$6:$H$369,7,0))</f>
        <v/>
      </c>
      <c r="G65" s="39" t="str">
        <f>IF(B65="","",VLOOKUP($B65,用語!$B$6:$J$369,8,0))</f>
        <v/>
      </c>
      <c r="H65" s="39" t="str">
        <f>IF(B65="","",VLOOKUP($B65,用語!$B$6:$J$369,9,0))</f>
        <v/>
      </c>
    </row>
    <row r="66" spans="1:8" ht="90" customHeight="1" x14ac:dyDescent="0.15">
      <c r="A66" s="12">
        <v>64</v>
      </c>
      <c r="B66" s="13" t="str">
        <f>IF(A66&lt;=抽出!$H$1,VLOOKUP(A66,抽出!$G$3:$H$300,2),"")</f>
        <v/>
      </c>
      <c r="C66" s="67" t="str">
        <f>IF(B66="","",VLOOKUP($B66,用語!$B$6:$J$369,2,0))</f>
        <v/>
      </c>
      <c r="D66" s="28" t="str">
        <f>IF(B66="","",VLOOKUP($B66,用語!$B$6:$H$369,3,0))</f>
        <v/>
      </c>
      <c r="E66" s="31" t="str">
        <f>IF(B66="","",VLOOKUP($B66,用語!$B$6:$H$369,4,0))</f>
        <v/>
      </c>
      <c r="F66" s="31" t="str">
        <f>IF(E66="","",VLOOKUP($B66,用語!$B$6:$H$369,7,0))</f>
        <v/>
      </c>
      <c r="G66" s="39" t="str">
        <f>IF(B66="","",VLOOKUP($B66,用語!$B$6:$J$369,8,0))</f>
        <v/>
      </c>
      <c r="H66" s="39" t="str">
        <f>IF(B66="","",VLOOKUP($B66,用語!$B$6:$J$369,9,0))</f>
        <v/>
      </c>
    </row>
    <row r="67" spans="1:8" ht="90" customHeight="1" x14ac:dyDescent="0.15">
      <c r="A67" s="12">
        <v>65</v>
      </c>
      <c r="B67" s="13" t="str">
        <f>IF(A67&lt;=抽出!$H$1,VLOOKUP(A67,抽出!$G$3:$H$300,2),"")</f>
        <v/>
      </c>
      <c r="C67" s="67" t="str">
        <f>IF(B67="","",VLOOKUP($B67,用語!$B$6:$J$369,2,0))</f>
        <v/>
      </c>
      <c r="D67" s="28" t="str">
        <f>IF(B67="","",VLOOKUP($B67,用語!$B$6:$H$369,3,0))</f>
        <v/>
      </c>
      <c r="E67" s="31" t="str">
        <f>IF(B67="","",VLOOKUP($B67,用語!$B$6:$H$369,4,0))</f>
        <v/>
      </c>
      <c r="F67" s="31" t="str">
        <f>IF(E67="","",VLOOKUP($B67,用語!$B$6:$H$369,7,0))</f>
        <v/>
      </c>
      <c r="G67" s="39" t="str">
        <f>IF(B67="","",VLOOKUP($B67,用語!$B$6:$J$369,8,0))</f>
        <v/>
      </c>
      <c r="H67" s="39" t="str">
        <f>IF(B67="","",VLOOKUP($B67,用語!$B$6:$J$369,9,0))</f>
        <v/>
      </c>
    </row>
    <row r="68" spans="1:8" ht="90" customHeight="1" x14ac:dyDescent="0.15">
      <c r="A68" s="12">
        <v>66</v>
      </c>
      <c r="B68" s="13" t="str">
        <f>IF(A68&lt;=抽出!$H$1,VLOOKUP(A68,抽出!$G$3:$H$300,2),"")</f>
        <v/>
      </c>
      <c r="C68" s="67" t="str">
        <f>IF(B68="","",VLOOKUP($B68,用語!$B$6:$J$369,2,0))</f>
        <v/>
      </c>
      <c r="D68" s="28" t="str">
        <f>IF(B68="","",VLOOKUP($B68,用語!$B$6:$H$369,3,0))</f>
        <v/>
      </c>
      <c r="E68" s="31" t="str">
        <f>IF(B68="","",VLOOKUP($B68,用語!$B$6:$H$369,4,0))</f>
        <v/>
      </c>
      <c r="F68" s="31" t="str">
        <f>IF(E68="","",VLOOKUP($B68,用語!$B$6:$H$369,7,0))</f>
        <v/>
      </c>
      <c r="G68" s="39" t="str">
        <f>IF(B68="","",VLOOKUP($B68,用語!$B$6:$J$369,8,0))</f>
        <v/>
      </c>
      <c r="H68" s="39" t="str">
        <f>IF(B68="","",VLOOKUP($B68,用語!$B$6:$J$369,9,0))</f>
        <v/>
      </c>
    </row>
    <row r="69" spans="1:8" ht="90" customHeight="1" x14ac:dyDescent="0.15">
      <c r="A69" s="12">
        <v>67</v>
      </c>
      <c r="B69" s="13" t="str">
        <f>IF(A69&lt;=抽出!$H$1,VLOOKUP(A69,抽出!$G$3:$H$300,2),"")</f>
        <v/>
      </c>
      <c r="C69" s="67" t="str">
        <f>IF(B69="","",VLOOKUP($B69,用語!$B$6:$J$369,2,0))</f>
        <v/>
      </c>
      <c r="D69" s="28" t="str">
        <f>IF(B69="","",VLOOKUP($B69,用語!$B$6:$H$369,3,0))</f>
        <v/>
      </c>
      <c r="E69" s="31" t="str">
        <f>IF(B69="","",VLOOKUP($B69,用語!$B$6:$H$369,4,0))</f>
        <v/>
      </c>
      <c r="F69" s="31" t="str">
        <f>IF(E69="","",VLOOKUP($B69,用語!$B$6:$H$369,7,0))</f>
        <v/>
      </c>
      <c r="G69" s="39" t="str">
        <f>IF(B69="","",VLOOKUP($B69,用語!$B$6:$J$369,8,0))</f>
        <v/>
      </c>
      <c r="H69" s="39" t="str">
        <f>IF(B69="","",VLOOKUP($B69,用語!$B$6:$J$369,9,0))</f>
        <v/>
      </c>
    </row>
    <row r="70" spans="1:8" ht="90" customHeight="1" x14ac:dyDescent="0.15">
      <c r="A70" s="12">
        <v>68</v>
      </c>
      <c r="B70" s="13" t="str">
        <f>IF(A70&lt;=抽出!$H$1,VLOOKUP(A70,抽出!$G$3:$H$300,2),"")</f>
        <v/>
      </c>
      <c r="C70" s="67" t="str">
        <f>IF(B70="","",VLOOKUP($B70,用語!$B$6:$J$369,2,0))</f>
        <v/>
      </c>
      <c r="D70" s="28" t="str">
        <f>IF(B70="","",VLOOKUP($B70,用語!$B$6:$H$369,3,0))</f>
        <v/>
      </c>
      <c r="E70" s="31" t="str">
        <f>IF(B70="","",VLOOKUP($B70,用語!$B$6:$H$369,4,0))</f>
        <v/>
      </c>
      <c r="F70" s="31" t="str">
        <f>IF(E70="","",VLOOKUP($B70,用語!$B$6:$H$369,7,0))</f>
        <v/>
      </c>
      <c r="G70" s="39" t="str">
        <f>IF(B70="","",VLOOKUP($B70,用語!$B$6:$J$369,8,0))</f>
        <v/>
      </c>
      <c r="H70" s="39" t="str">
        <f>IF(B70="","",VLOOKUP($B70,用語!$B$6:$J$369,9,0))</f>
        <v/>
      </c>
    </row>
    <row r="71" spans="1:8" ht="90" customHeight="1" x14ac:dyDescent="0.15">
      <c r="A71" s="12">
        <v>69</v>
      </c>
      <c r="B71" s="13" t="str">
        <f>IF(A71&lt;=抽出!$H$1,VLOOKUP(A71,抽出!$G$3:$H$300,2),"")</f>
        <v/>
      </c>
      <c r="C71" s="67" t="str">
        <f>IF(B71="","",VLOOKUP($B71,用語!$B$6:$J$369,2,0))</f>
        <v/>
      </c>
      <c r="D71" s="28" t="str">
        <f>IF(B71="","",VLOOKUP($B71,用語!$B$6:$H$369,3,0))</f>
        <v/>
      </c>
      <c r="E71" s="31" t="str">
        <f>IF(B71="","",VLOOKUP($B71,用語!$B$6:$H$369,4,0))</f>
        <v/>
      </c>
      <c r="F71" s="31" t="str">
        <f>IF(E71="","",VLOOKUP($B71,用語!$B$6:$H$369,7,0))</f>
        <v/>
      </c>
      <c r="G71" s="39" t="str">
        <f>IF(B71="","",VLOOKUP($B71,用語!$B$6:$J$369,8,0))</f>
        <v/>
      </c>
      <c r="H71" s="39" t="str">
        <f>IF(B71="","",VLOOKUP($B71,用語!$B$6:$J$369,9,0))</f>
        <v/>
      </c>
    </row>
    <row r="72" spans="1:8" ht="90" customHeight="1" x14ac:dyDescent="0.15">
      <c r="A72" s="12">
        <v>70</v>
      </c>
      <c r="B72" s="13" t="str">
        <f>IF(A72&lt;=抽出!$H$1,VLOOKUP(A72,抽出!$G$3:$H$300,2),"")</f>
        <v/>
      </c>
      <c r="C72" s="67" t="str">
        <f>IF(B72="","",VLOOKUP($B72,用語!$B$6:$J$369,2,0))</f>
        <v/>
      </c>
      <c r="D72" s="28" t="str">
        <f>IF(B72="","",VLOOKUP($B72,用語!$B$6:$H$369,3,0))</f>
        <v/>
      </c>
      <c r="E72" s="31" t="str">
        <f>IF(B72="","",VLOOKUP($B72,用語!$B$6:$H$369,4,0))</f>
        <v/>
      </c>
      <c r="F72" s="31" t="str">
        <f>IF(E72="","",VLOOKUP($B72,用語!$B$6:$H$369,7,0))</f>
        <v/>
      </c>
      <c r="G72" s="39" t="str">
        <f>IF(B72="","",VLOOKUP($B72,用語!$B$6:$J$369,8,0))</f>
        <v/>
      </c>
      <c r="H72" s="39" t="str">
        <f>IF(B72="","",VLOOKUP($B72,用語!$B$6:$J$369,9,0))</f>
        <v/>
      </c>
    </row>
    <row r="73" spans="1:8" ht="90" customHeight="1" x14ac:dyDescent="0.15">
      <c r="A73" s="12">
        <v>71</v>
      </c>
      <c r="B73" s="13" t="str">
        <f>IF(A73&lt;=抽出!$H$1,VLOOKUP(A73,抽出!$G$3:$H$300,2),"")</f>
        <v/>
      </c>
      <c r="C73" s="67" t="str">
        <f>IF(B73="","",VLOOKUP($B73,用語!$B$6:$J$369,2,0))</f>
        <v/>
      </c>
      <c r="D73" s="28" t="str">
        <f>IF(B73="","",VLOOKUP($B73,用語!$B$6:$H$369,3,0))</f>
        <v/>
      </c>
      <c r="E73" s="31" t="str">
        <f>IF(B73="","",VLOOKUP($B73,用語!$B$6:$H$369,4,0))</f>
        <v/>
      </c>
      <c r="F73" s="31" t="str">
        <f>IF(E73="","",VLOOKUP($B73,用語!$B$6:$H$369,7,0))</f>
        <v/>
      </c>
      <c r="G73" s="39" t="str">
        <f>IF(B73="","",VLOOKUP($B73,用語!$B$6:$J$369,8,0))</f>
        <v/>
      </c>
      <c r="H73" s="39" t="str">
        <f>IF(B73="","",VLOOKUP($B73,用語!$B$6:$J$369,9,0))</f>
        <v/>
      </c>
    </row>
    <row r="74" spans="1:8" ht="90" customHeight="1" x14ac:dyDescent="0.15">
      <c r="A74" s="12">
        <v>72</v>
      </c>
      <c r="B74" s="13" t="str">
        <f>IF(A74&lt;=抽出!$H$1,VLOOKUP(A74,抽出!$G$3:$H$300,2),"")</f>
        <v/>
      </c>
      <c r="C74" s="67" t="str">
        <f>IF(B74="","",VLOOKUP($B74,用語!$B$6:$J$369,2,0))</f>
        <v/>
      </c>
      <c r="D74" s="28" t="str">
        <f>IF(B74="","",VLOOKUP($B74,用語!$B$6:$H$369,3,0))</f>
        <v/>
      </c>
      <c r="E74" s="31" t="str">
        <f>IF(B74="","",VLOOKUP($B74,用語!$B$6:$H$369,4,0))</f>
        <v/>
      </c>
      <c r="F74" s="31" t="str">
        <f>IF(E74="","",VLOOKUP($B74,用語!$B$6:$H$369,7,0))</f>
        <v/>
      </c>
      <c r="G74" s="39" t="str">
        <f>IF(B74="","",VLOOKUP($B74,用語!$B$6:$J$369,8,0))</f>
        <v/>
      </c>
      <c r="H74" s="39" t="str">
        <f>IF(B74="","",VLOOKUP($B74,用語!$B$6:$J$369,9,0))</f>
        <v/>
      </c>
    </row>
    <row r="75" spans="1:8" ht="90" customHeight="1" x14ac:dyDescent="0.15">
      <c r="A75" s="12">
        <v>73</v>
      </c>
      <c r="B75" s="13" t="str">
        <f>IF(A75&lt;=抽出!$H$1,VLOOKUP(A75,抽出!$G$3:$H$300,2),"")</f>
        <v/>
      </c>
      <c r="C75" s="67" t="str">
        <f>IF(B75="","",VLOOKUP($B75,用語!$B$6:$J$369,2,0))</f>
        <v/>
      </c>
      <c r="D75" s="28" t="str">
        <f>IF(B75="","",VLOOKUP($B75,用語!$B$6:$H$369,3,0))</f>
        <v/>
      </c>
      <c r="E75" s="31" t="str">
        <f>IF(B75="","",VLOOKUP($B75,用語!$B$6:$H$369,4,0))</f>
        <v/>
      </c>
      <c r="F75" s="31" t="str">
        <f>IF(E75="","",VLOOKUP($B75,用語!$B$6:$H$369,7,0))</f>
        <v/>
      </c>
      <c r="G75" s="39" t="str">
        <f>IF(B75="","",VLOOKUP($B75,用語!$B$6:$J$369,8,0))</f>
        <v/>
      </c>
      <c r="H75" s="39" t="str">
        <f>IF(B75="","",VLOOKUP($B75,用語!$B$6:$J$369,9,0))</f>
        <v/>
      </c>
    </row>
    <row r="76" spans="1:8" ht="90" customHeight="1" x14ac:dyDescent="0.15">
      <c r="A76" s="12">
        <v>74</v>
      </c>
      <c r="B76" s="13" t="str">
        <f>IF(A76&lt;=抽出!$H$1,VLOOKUP(A76,抽出!$G$3:$H$300,2),"")</f>
        <v/>
      </c>
      <c r="C76" s="67" t="str">
        <f>IF(B76="","",VLOOKUP($B76,用語!$B$6:$J$369,2,0))</f>
        <v/>
      </c>
      <c r="D76" s="28" t="str">
        <f>IF(B76="","",VLOOKUP($B76,用語!$B$6:$H$369,3,0))</f>
        <v/>
      </c>
      <c r="E76" s="31" t="str">
        <f>IF(B76="","",VLOOKUP($B76,用語!$B$6:$H$369,4,0))</f>
        <v/>
      </c>
      <c r="F76" s="31" t="str">
        <f>IF(E76="","",VLOOKUP($B76,用語!$B$6:$H$369,7,0))</f>
        <v/>
      </c>
      <c r="G76" s="39" t="str">
        <f>IF(B76="","",VLOOKUP($B76,用語!$B$6:$J$369,8,0))</f>
        <v/>
      </c>
      <c r="H76" s="39" t="str">
        <f>IF(B76="","",VLOOKUP($B76,用語!$B$6:$J$369,9,0))</f>
        <v/>
      </c>
    </row>
    <row r="77" spans="1:8" ht="90" customHeight="1" x14ac:dyDescent="0.15">
      <c r="A77" s="12">
        <v>75</v>
      </c>
      <c r="B77" s="13" t="str">
        <f>IF(A77&lt;=抽出!$H$1,VLOOKUP(A77,抽出!$G$3:$H$300,2),"")</f>
        <v/>
      </c>
      <c r="C77" s="67" t="str">
        <f>IF(B77="","",VLOOKUP($B77,用語!$B$6:$J$369,2,0))</f>
        <v/>
      </c>
      <c r="D77" s="28" t="str">
        <f>IF(B77="","",VLOOKUP($B77,用語!$B$6:$H$369,3,0))</f>
        <v/>
      </c>
      <c r="E77" s="31" t="str">
        <f>IF(B77="","",VLOOKUP($B77,用語!$B$6:$H$369,4,0))</f>
        <v/>
      </c>
      <c r="F77" s="31" t="str">
        <f>IF(E77="","",VLOOKUP($B77,用語!$B$6:$H$369,7,0))</f>
        <v/>
      </c>
      <c r="G77" s="39" t="str">
        <f>IF(B77="","",VLOOKUP($B77,用語!$B$6:$J$369,8,0))</f>
        <v/>
      </c>
      <c r="H77" s="39" t="str">
        <f>IF(B77="","",VLOOKUP($B77,用語!$B$6:$J$369,9,0))</f>
        <v/>
      </c>
    </row>
    <row r="78" spans="1:8" ht="90" customHeight="1" x14ac:dyDescent="0.15">
      <c r="A78" s="12">
        <v>76</v>
      </c>
      <c r="B78" s="13" t="str">
        <f>IF(A78&lt;=抽出!$H$1,VLOOKUP(A78,抽出!$G$3:$H$300,2),"")</f>
        <v/>
      </c>
      <c r="C78" s="67" t="str">
        <f>IF(B78="","",VLOOKUP($B78,用語!$B$6:$J$369,2,0))</f>
        <v/>
      </c>
      <c r="D78" s="28" t="str">
        <f>IF(B78="","",VLOOKUP($B78,用語!$B$6:$H$369,3,0))</f>
        <v/>
      </c>
      <c r="E78" s="31" t="str">
        <f>IF(B78="","",VLOOKUP($B78,用語!$B$6:$H$369,4,0))</f>
        <v/>
      </c>
      <c r="F78" s="31" t="str">
        <f>IF(E78="","",VLOOKUP($B78,用語!$B$6:$H$369,7,0))</f>
        <v/>
      </c>
      <c r="G78" s="39" t="str">
        <f>IF(B78="","",VLOOKUP($B78,用語!$B$6:$J$369,8,0))</f>
        <v/>
      </c>
      <c r="H78" s="39" t="str">
        <f>IF(B78="","",VLOOKUP($B78,用語!$B$6:$J$369,9,0))</f>
        <v/>
      </c>
    </row>
    <row r="79" spans="1:8" ht="90" customHeight="1" x14ac:dyDescent="0.15">
      <c r="A79" s="12">
        <v>77</v>
      </c>
      <c r="B79" s="13" t="str">
        <f>IF(A79&lt;=抽出!$H$1,VLOOKUP(A79,抽出!$G$3:$H$300,2),"")</f>
        <v/>
      </c>
      <c r="C79" s="67" t="str">
        <f>IF(B79="","",VLOOKUP($B79,用語!$B$6:$J$369,2,0))</f>
        <v/>
      </c>
      <c r="D79" s="28" t="str">
        <f>IF(B79="","",VLOOKUP($B79,用語!$B$6:$H$369,3,0))</f>
        <v/>
      </c>
      <c r="E79" s="31" t="str">
        <f>IF(B79="","",VLOOKUP($B79,用語!$B$6:$H$369,4,0))</f>
        <v/>
      </c>
      <c r="F79" s="31" t="str">
        <f>IF(E79="","",VLOOKUP($B79,用語!$B$6:$H$369,7,0))</f>
        <v/>
      </c>
      <c r="G79" s="39" t="str">
        <f>IF(B79="","",VLOOKUP($B79,用語!$B$6:$J$369,8,0))</f>
        <v/>
      </c>
      <c r="H79" s="39" t="str">
        <f>IF(B79="","",VLOOKUP($B79,用語!$B$6:$J$369,9,0))</f>
        <v/>
      </c>
    </row>
    <row r="80" spans="1:8" ht="90" customHeight="1" x14ac:dyDescent="0.15">
      <c r="A80" s="12">
        <v>78</v>
      </c>
      <c r="B80" s="13" t="str">
        <f>IF(A80&lt;=抽出!$H$1,VLOOKUP(A80,抽出!$G$3:$H$300,2),"")</f>
        <v/>
      </c>
      <c r="C80" s="67" t="str">
        <f>IF(B80="","",VLOOKUP($B80,用語!$B$6:$J$369,2,0))</f>
        <v/>
      </c>
      <c r="D80" s="28" t="str">
        <f>IF(B80="","",VLOOKUP($B80,用語!$B$6:$H$369,3,0))</f>
        <v/>
      </c>
      <c r="E80" s="31" t="str">
        <f>IF(B80="","",VLOOKUP($B80,用語!$B$6:$H$369,4,0))</f>
        <v/>
      </c>
      <c r="F80" s="31" t="str">
        <f>IF(E80="","",VLOOKUP($B80,用語!$B$6:$H$369,7,0))</f>
        <v/>
      </c>
      <c r="G80" s="39" t="str">
        <f>IF(B80="","",VLOOKUP($B80,用語!$B$6:$J$369,8,0))</f>
        <v/>
      </c>
      <c r="H80" s="39" t="str">
        <f>IF(B80="","",VLOOKUP($B80,用語!$B$6:$J$369,9,0))</f>
        <v/>
      </c>
    </row>
    <row r="81" spans="1:8" ht="90" customHeight="1" x14ac:dyDescent="0.15">
      <c r="A81" s="12">
        <v>79</v>
      </c>
      <c r="B81" s="13" t="str">
        <f>IF(A81&lt;=抽出!$H$1,VLOOKUP(A81,抽出!$G$3:$H$300,2),"")</f>
        <v/>
      </c>
      <c r="C81" s="67" t="str">
        <f>IF(B81="","",VLOOKUP($B81,用語!$B$6:$J$369,2,0))</f>
        <v/>
      </c>
      <c r="D81" s="28" t="str">
        <f>IF(B81="","",VLOOKUP($B81,用語!$B$6:$H$369,3,0))</f>
        <v/>
      </c>
      <c r="E81" s="31" t="str">
        <f>IF(B81="","",VLOOKUP($B81,用語!$B$6:$H$369,4,0))</f>
        <v/>
      </c>
      <c r="F81" s="31" t="str">
        <f>IF(E81="","",VLOOKUP($B81,用語!$B$6:$H$369,7,0))</f>
        <v/>
      </c>
      <c r="G81" s="39" t="str">
        <f>IF(B81="","",VLOOKUP($B81,用語!$B$6:$J$369,8,0))</f>
        <v/>
      </c>
      <c r="H81" s="39" t="str">
        <f>IF(B81="","",VLOOKUP($B81,用語!$B$6:$J$369,9,0))</f>
        <v/>
      </c>
    </row>
    <row r="82" spans="1:8" ht="90" customHeight="1" x14ac:dyDescent="0.15">
      <c r="A82" s="12">
        <v>80</v>
      </c>
      <c r="B82" s="13" t="str">
        <f>IF(A82&lt;=抽出!$H$1,VLOOKUP(A82,抽出!$G$3:$H$300,2),"")</f>
        <v/>
      </c>
      <c r="C82" s="67" t="str">
        <f>IF(B82="","",VLOOKUP($B82,用語!$B$6:$J$369,2,0))</f>
        <v/>
      </c>
      <c r="D82" s="28" t="str">
        <f>IF(B82="","",VLOOKUP($B82,用語!$B$6:$H$369,3,0))</f>
        <v/>
      </c>
      <c r="E82" s="31" t="str">
        <f>IF(B82="","",VLOOKUP($B82,用語!$B$6:$H$369,4,0))</f>
        <v/>
      </c>
      <c r="F82" s="31" t="str">
        <f>IF(E82="","",VLOOKUP($B82,用語!$B$6:$H$369,7,0))</f>
        <v/>
      </c>
      <c r="G82" s="39" t="str">
        <f>IF(B82="","",VLOOKUP($B82,用語!$B$6:$J$369,8,0))</f>
        <v/>
      </c>
      <c r="H82" s="39" t="str">
        <f>IF(B82="","",VLOOKUP($B82,用語!$B$6:$J$369,9,0))</f>
        <v/>
      </c>
    </row>
    <row r="83" spans="1:8" ht="90" customHeight="1" x14ac:dyDescent="0.15">
      <c r="A83" s="12">
        <v>81</v>
      </c>
      <c r="B83" s="13" t="str">
        <f>IF(A83&lt;=抽出!$H$1,VLOOKUP(A83,抽出!$G$3:$H$300,2),"")</f>
        <v/>
      </c>
      <c r="C83" s="67" t="str">
        <f>IF(B83="","",VLOOKUP($B83,用語!$B$6:$J$369,2,0))</f>
        <v/>
      </c>
      <c r="D83" s="28" t="str">
        <f>IF(B83="","",VLOOKUP($B83,用語!$B$6:$H$369,3,0))</f>
        <v/>
      </c>
      <c r="E83" s="31" t="str">
        <f>IF(B83="","",VLOOKUP($B83,用語!$B$6:$H$369,4,0))</f>
        <v/>
      </c>
      <c r="F83" s="31" t="str">
        <f>IF(E83="","",VLOOKUP($B83,用語!$B$6:$H$369,7,0))</f>
        <v/>
      </c>
      <c r="G83" s="39" t="str">
        <f>IF(B83="","",VLOOKUP($B83,用語!$B$6:$J$369,8,0))</f>
        <v/>
      </c>
      <c r="H83" s="39" t="str">
        <f>IF(B83="","",VLOOKUP($B83,用語!$B$6:$J$369,9,0))</f>
        <v/>
      </c>
    </row>
    <row r="84" spans="1:8" ht="90" customHeight="1" x14ac:dyDescent="0.15">
      <c r="A84" s="12">
        <v>82</v>
      </c>
      <c r="B84" s="13" t="str">
        <f>IF(A84&lt;=抽出!$H$1,VLOOKUP(A84,抽出!$G$3:$H$300,2),"")</f>
        <v/>
      </c>
      <c r="C84" s="67" t="str">
        <f>IF(B84="","",VLOOKUP($B84,用語!$B$6:$J$369,2,0))</f>
        <v/>
      </c>
      <c r="D84" s="28" t="str">
        <f>IF(B84="","",VLOOKUP($B84,用語!$B$6:$H$369,3,0))</f>
        <v/>
      </c>
      <c r="E84" s="31" t="str">
        <f>IF(B84="","",VLOOKUP($B84,用語!$B$6:$H$369,4,0))</f>
        <v/>
      </c>
      <c r="F84" s="31" t="str">
        <f>IF(E84="","",VLOOKUP($B84,用語!$B$6:$H$369,7,0))</f>
        <v/>
      </c>
      <c r="G84" s="39" t="str">
        <f>IF(B84="","",VLOOKUP($B84,用語!$B$6:$J$369,8,0))</f>
        <v/>
      </c>
      <c r="H84" s="39" t="str">
        <f>IF(B84="","",VLOOKUP($B84,用語!$B$6:$J$369,9,0))</f>
        <v/>
      </c>
    </row>
    <row r="85" spans="1:8" ht="90" customHeight="1" x14ac:dyDescent="0.15">
      <c r="A85" s="12">
        <v>83</v>
      </c>
      <c r="B85" s="13" t="str">
        <f>IF(A85&lt;=抽出!$H$1,VLOOKUP(A85,抽出!$G$3:$H$300,2),"")</f>
        <v/>
      </c>
      <c r="C85" s="67" t="str">
        <f>IF(B85="","",VLOOKUP($B85,用語!$B$6:$J$369,2,0))</f>
        <v/>
      </c>
      <c r="D85" s="28" t="str">
        <f>IF(B85="","",VLOOKUP($B85,用語!$B$6:$H$369,3,0))</f>
        <v/>
      </c>
      <c r="E85" s="31" t="str">
        <f>IF(B85="","",VLOOKUP($B85,用語!$B$6:$H$369,4,0))</f>
        <v/>
      </c>
      <c r="F85" s="31" t="str">
        <f>IF(E85="","",VLOOKUP($B85,用語!$B$6:$H$369,7,0))</f>
        <v/>
      </c>
      <c r="G85" s="39" t="str">
        <f>IF(B85="","",VLOOKUP($B85,用語!$B$6:$J$369,8,0))</f>
        <v/>
      </c>
      <c r="H85" s="39" t="str">
        <f>IF(B85="","",VLOOKUP($B85,用語!$B$6:$J$369,9,0))</f>
        <v/>
      </c>
    </row>
    <row r="86" spans="1:8" ht="90" customHeight="1" x14ac:dyDescent="0.15">
      <c r="A86" s="12">
        <v>84</v>
      </c>
      <c r="B86" s="13" t="str">
        <f>IF(A86&lt;=抽出!$H$1,VLOOKUP(A86,抽出!$G$3:$H$300,2),"")</f>
        <v/>
      </c>
      <c r="C86" s="67" t="str">
        <f>IF(B86="","",VLOOKUP($B86,用語!$B$6:$J$369,2,0))</f>
        <v/>
      </c>
      <c r="D86" s="28" t="str">
        <f>IF(B86="","",VLOOKUP($B86,用語!$B$6:$H$369,3,0))</f>
        <v/>
      </c>
      <c r="E86" s="31" t="str">
        <f>IF(B86="","",VLOOKUP($B86,用語!$B$6:$H$369,4,0))</f>
        <v/>
      </c>
      <c r="F86" s="31" t="str">
        <f>IF(E86="","",VLOOKUP($B86,用語!$B$6:$H$369,7,0))</f>
        <v/>
      </c>
      <c r="G86" s="39" t="str">
        <f>IF(B86="","",VLOOKUP($B86,用語!$B$6:$J$369,8,0))</f>
        <v/>
      </c>
      <c r="H86" s="39" t="str">
        <f>IF(B86="","",VLOOKUP($B86,用語!$B$6:$J$369,9,0))</f>
        <v/>
      </c>
    </row>
    <row r="87" spans="1:8" ht="90" customHeight="1" x14ac:dyDescent="0.15">
      <c r="A87" s="12">
        <v>85</v>
      </c>
      <c r="B87" s="13" t="str">
        <f>IF(A87&lt;=抽出!$H$1,VLOOKUP(A87,抽出!$G$3:$H$300,2),"")</f>
        <v/>
      </c>
      <c r="C87" s="67" t="str">
        <f>IF(B87="","",VLOOKUP($B87,用語!$B$6:$J$369,2,0))</f>
        <v/>
      </c>
      <c r="D87" s="28" t="str">
        <f>IF(B87="","",VLOOKUP($B87,用語!$B$6:$H$369,3,0))</f>
        <v/>
      </c>
      <c r="E87" s="31" t="str">
        <f>IF(B87="","",VLOOKUP($B87,用語!$B$6:$H$369,4,0))</f>
        <v/>
      </c>
      <c r="F87" s="31" t="str">
        <f>IF(E87="","",VLOOKUP($B87,用語!$B$6:$H$369,7,0))</f>
        <v/>
      </c>
      <c r="G87" s="39" t="str">
        <f>IF(B87="","",VLOOKUP($B87,用語!$B$6:$J$369,8,0))</f>
        <v/>
      </c>
      <c r="H87" s="39" t="str">
        <f>IF(B87="","",VLOOKUP($B87,用語!$B$6:$J$369,9,0))</f>
        <v/>
      </c>
    </row>
    <row r="88" spans="1:8" ht="90" customHeight="1" x14ac:dyDescent="0.15">
      <c r="A88" s="12">
        <v>86</v>
      </c>
      <c r="B88" s="13" t="str">
        <f>IF(A88&lt;=抽出!$H$1,VLOOKUP(A88,抽出!$G$3:$H$300,2),"")</f>
        <v/>
      </c>
      <c r="C88" s="67" t="str">
        <f>IF(B88="","",VLOOKUP($B88,用語!$B$6:$J$369,2,0))</f>
        <v/>
      </c>
      <c r="D88" s="28" t="str">
        <f>IF(B88="","",VLOOKUP($B88,用語!$B$6:$H$369,3,0))</f>
        <v/>
      </c>
      <c r="E88" s="31" t="str">
        <f>IF(B88="","",VLOOKUP($B88,用語!$B$6:$H$369,4,0))</f>
        <v/>
      </c>
      <c r="F88" s="31" t="str">
        <f>IF(E88="","",VLOOKUP($B88,用語!$B$6:$H$369,7,0))</f>
        <v/>
      </c>
      <c r="G88" s="39" t="str">
        <f>IF(B88="","",VLOOKUP($B88,用語!$B$6:$J$369,8,0))</f>
        <v/>
      </c>
      <c r="H88" s="39" t="str">
        <f>IF(B88="","",VLOOKUP($B88,用語!$B$6:$J$369,9,0))</f>
        <v/>
      </c>
    </row>
    <row r="89" spans="1:8" ht="90" customHeight="1" x14ac:dyDescent="0.15">
      <c r="A89" s="12">
        <v>87</v>
      </c>
      <c r="B89" s="13" t="str">
        <f>IF(A89&lt;=抽出!$H$1,VLOOKUP(A89,抽出!$G$3:$H$300,2),"")</f>
        <v/>
      </c>
      <c r="C89" s="67" t="str">
        <f>IF(B89="","",VLOOKUP($B89,用語!$B$6:$J$369,2,0))</f>
        <v/>
      </c>
      <c r="D89" s="28" t="str">
        <f>IF(B89="","",VLOOKUP($B89,用語!$B$6:$H$369,3,0))</f>
        <v/>
      </c>
      <c r="E89" s="31" t="str">
        <f>IF(B89="","",VLOOKUP($B89,用語!$B$6:$H$369,4,0))</f>
        <v/>
      </c>
      <c r="F89" s="31" t="str">
        <f>IF(E89="","",VLOOKUP($B89,用語!$B$6:$H$369,7,0))</f>
        <v/>
      </c>
      <c r="G89" s="39" t="str">
        <f>IF(B89="","",VLOOKUP($B89,用語!$B$6:$J$369,8,0))</f>
        <v/>
      </c>
      <c r="H89" s="39" t="str">
        <f>IF(B89="","",VLOOKUP($B89,用語!$B$6:$J$369,9,0))</f>
        <v/>
      </c>
    </row>
    <row r="90" spans="1:8" ht="90" customHeight="1" x14ac:dyDescent="0.15">
      <c r="A90" s="12">
        <v>88</v>
      </c>
      <c r="B90" s="13" t="str">
        <f>IF(A90&lt;=抽出!$H$1,VLOOKUP(A90,抽出!$G$3:$H$300,2),"")</f>
        <v/>
      </c>
      <c r="C90" s="67" t="str">
        <f>IF(B90="","",VLOOKUP($B90,用語!$B$6:$J$369,2,0))</f>
        <v/>
      </c>
      <c r="D90" s="28" t="str">
        <f>IF(B90="","",VLOOKUP($B90,用語!$B$6:$H$369,3,0))</f>
        <v/>
      </c>
      <c r="E90" s="31" t="str">
        <f>IF(B90="","",VLOOKUP($B90,用語!$B$6:$H$369,4,0))</f>
        <v/>
      </c>
      <c r="F90" s="31" t="str">
        <f>IF(E90="","",VLOOKUP($B90,用語!$B$6:$H$369,7,0))</f>
        <v/>
      </c>
      <c r="G90" s="39" t="str">
        <f>IF(B90="","",VLOOKUP($B90,用語!$B$6:$J$369,8,0))</f>
        <v/>
      </c>
      <c r="H90" s="39" t="str">
        <f>IF(B90="","",VLOOKUP($B90,用語!$B$6:$J$369,9,0))</f>
        <v/>
      </c>
    </row>
    <row r="91" spans="1:8" ht="90" customHeight="1" x14ac:dyDescent="0.15">
      <c r="A91" s="12">
        <v>89</v>
      </c>
      <c r="B91" s="13" t="str">
        <f>IF(A91&lt;=抽出!$H$1,VLOOKUP(A91,抽出!$G$3:$H$300,2),"")</f>
        <v/>
      </c>
      <c r="C91" s="67" t="str">
        <f>IF(B91="","",VLOOKUP($B91,用語!$B$6:$J$369,2,0))</f>
        <v/>
      </c>
      <c r="D91" s="28" t="str">
        <f>IF(B91="","",VLOOKUP($B91,用語!$B$6:$H$369,3,0))</f>
        <v/>
      </c>
      <c r="E91" s="31" t="str">
        <f>IF(B91="","",VLOOKUP($B91,用語!$B$6:$H$369,4,0))</f>
        <v/>
      </c>
      <c r="F91" s="31" t="str">
        <f>IF(E91="","",VLOOKUP($B91,用語!$B$6:$H$369,7,0))</f>
        <v/>
      </c>
      <c r="G91" s="39" t="str">
        <f>IF(B91="","",VLOOKUP($B91,用語!$B$6:$J$369,8,0))</f>
        <v/>
      </c>
      <c r="H91" s="39" t="str">
        <f>IF(B91="","",VLOOKUP($B91,用語!$B$6:$J$369,9,0))</f>
        <v/>
      </c>
    </row>
    <row r="92" spans="1:8" ht="90" customHeight="1" x14ac:dyDescent="0.15">
      <c r="A92" s="12">
        <v>90</v>
      </c>
      <c r="B92" s="13" t="str">
        <f>IF(A92&lt;=抽出!$H$1,VLOOKUP(A92,抽出!$G$3:$H$300,2),"")</f>
        <v/>
      </c>
      <c r="C92" s="67" t="str">
        <f>IF(B92="","",VLOOKUP($B92,用語!$B$6:$J$369,2,0))</f>
        <v/>
      </c>
      <c r="D92" s="28" t="str">
        <f>IF(B92="","",VLOOKUP($B92,用語!$B$6:$H$369,3,0))</f>
        <v/>
      </c>
      <c r="E92" s="31" t="str">
        <f>IF(B92="","",VLOOKUP($B92,用語!$B$6:$H$369,4,0))</f>
        <v/>
      </c>
      <c r="F92" s="31" t="str">
        <f>IF(E92="","",VLOOKUP($B92,用語!$B$6:$H$369,7,0))</f>
        <v/>
      </c>
      <c r="G92" s="39" t="str">
        <f>IF(B92="","",VLOOKUP($B92,用語!$B$6:$J$369,8,0))</f>
        <v/>
      </c>
      <c r="H92" s="39" t="str">
        <f>IF(B92="","",VLOOKUP($B92,用語!$B$6:$J$369,9,0))</f>
        <v/>
      </c>
    </row>
    <row r="93" spans="1:8" ht="90" customHeight="1" x14ac:dyDescent="0.15">
      <c r="A93" s="12">
        <v>91</v>
      </c>
      <c r="B93" s="13" t="str">
        <f>IF(A93&lt;=抽出!$H$1,VLOOKUP(A93,抽出!$G$3:$H$300,2),"")</f>
        <v/>
      </c>
      <c r="C93" s="67" t="str">
        <f>IF(B93="","",VLOOKUP($B93,用語!$B$6:$J$369,2,0))</f>
        <v/>
      </c>
      <c r="D93" s="28" t="str">
        <f>IF(B93="","",VLOOKUP($B93,用語!$B$6:$H$369,3,0))</f>
        <v/>
      </c>
      <c r="E93" s="31" t="str">
        <f>IF(B93="","",VLOOKUP($B93,用語!$B$6:$H$369,4,0))</f>
        <v/>
      </c>
      <c r="F93" s="31" t="str">
        <f>IF(E93="","",VLOOKUP($B93,用語!$B$6:$H$369,7,0))</f>
        <v/>
      </c>
      <c r="G93" s="39" t="str">
        <f>IF(B93="","",VLOOKUP($B93,用語!$B$6:$J$369,8,0))</f>
        <v/>
      </c>
      <c r="H93" s="39" t="str">
        <f>IF(B93="","",VLOOKUP($B93,用語!$B$6:$J$369,9,0))</f>
        <v/>
      </c>
    </row>
    <row r="94" spans="1:8" ht="90" customHeight="1" x14ac:dyDescent="0.15">
      <c r="A94" s="12">
        <v>92</v>
      </c>
      <c r="B94" s="13" t="str">
        <f>IF(A94&lt;=抽出!$H$1,VLOOKUP(A94,抽出!$G$3:$H$300,2),"")</f>
        <v/>
      </c>
      <c r="C94" s="67" t="str">
        <f>IF(B94="","",VLOOKUP($B94,用語!$B$6:$J$369,2,0))</f>
        <v/>
      </c>
      <c r="D94" s="28" t="str">
        <f>IF(B94="","",VLOOKUP($B94,用語!$B$6:$H$369,3,0))</f>
        <v/>
      </c>
      <c r="E94" s="31" t="str">
        <f>IF(B94="","",VLOOKUP($B94,用語!$B$6:$H$369,4,0))</f>
        <v/>
      </c>
      <c r="F94" s="31" t="str">
        <f>IF(E94="","",VLOOKUP($B94,用語!$B$6:$H$369,7,0))</f>
        <v/>
      </c>
      <c r="G94" s="39" t="str">
        <f>IF(B94="","",VLOOKUP($B94,用語!$B$6:$J$369,8,0))</f>
        <v/>
      </c>
      <c r="H94" s="39" t="str">
        <f>IF(B94="","",VLOOKUP($B94,用語!$B$6:$J$369,9,0))</f>
        <v/>
      </c>
    </row>
    <row r="95" spans="1:8" ht="90" customHeight="1" x14ac:dyDescent="0.15">
      <c r="A95" s="12">
        <v>93</v>
      </c>
      <c r="B95" s="13" t="str">
        <f>IF(A95&lt;=抽出!$H$1,VLOOKUP(A95,抽出!$G$3:$H$300,2),"")</f>
        <v/>
      </c>
      <c r="C95" s="67" t="str">
        <f>IF(B95="","",VLOOKUP($B95,用語!$B$6:$J$369,2,0))</f>
        <v/>
      </c>
      <c r="D95" s="28" t="str">
        <f>IF(B95="","",VLOOKUP($B95,用語!$B$6:$H$369,3,0))</f>
        <v/>
      </c>
      <c r="E95" s="31" t="str">
        <f>IF(B95="","",VLOOKUP($B95,用語!$B$6:$H$369,4,0))</f>
        <v/>
      </c>
      <c r="F95" s="31" t="str">
        <f>IF(E95="","",VLOOKUP($B95,用語!$B$6:$H$369,7,0))</f>
        <v/>
      </c>
      <c r="G95" s="39" t="str">
        <f>IF(B95="","",VLOOKUP($B95,用語!$B$6:$J$369,8,0))</f>
        <v/>
      </c>
      <c r="H95" s="39" t="str">
        <f>IF(B95="","",VLOOKUP($B95,用語!$B$6:$J$369,9,0))</f>
        <v/>
      </c>
    </row>
    <row r="96" spans="1:8" ht="90" customHeight="1" x14ac:dyDescent="0.15">
      <c r="A96" s="12">
        <v>94</v>
      </c>
      <c r="B96" s="13" t="str">
        <f>IF(A96&lt;=抽出!$H$1,VLOOKUP(A96,抽出!$G$3:$H$300,2),"")</f>
        <v/>
      </c>
      <c r="C96" s="67" t="str">
        <f>IF(B96="","",VLOOKUP($B96,用語!$B$6:$J$369,2,0))</f>
        <v/>
      </c>
      <c r="D96" s="28" t="str">
        <f>IF(B96="","",VLOOKUP($B96,用語!$B$6:$H$369,3,0))</f>
        <v/>
      </c>
      <c r="E96" s="31" t="str">
        <f>IF(B96="","",VLOOKUP($B96,用語!$B$6:$H$369,4,0))</f>
        <v/>
      </c>
      <c r="F96" s="31" t="str">
        <f>IF(E96="","",VLOOKUP($B96,用語!$B$6:$H$369,7,0))</f>
        <v/>
      </c>
      <c r="G96" s="39" t="str">
        <f>IF(B96="","",VLOOKUP($B96,用語!$B$6:$J$369,8,0))</f>
        <v/>
      </c>
      <c r="H96" s="39" t="str">
        <f>IF(B96="","",VLOOKUP($B96,用語!$B$6:$J$369,9,0))</f>
        <v/>
      </c>
    </row>
    <row r="97" spans="1:8" ht="90" customHeight="1" x14ac:dyDescent="0.15">
      <c r="A97" s="12">
        <v>95</v>
      </c>
      <c r="B97" s="13" t="str">
        <f>IF(A97&lt;=抽出!$H$1,VLOOKUP(A97,抽出!$G$3:$H$300,2),"")</f>
        <v/>
      </c>
      <c r="C97" s="67" t="str">
        <f>IF(B97="","",VLOOKUP($B97,用語!$B$6:$J$369,2,0))</f>
        <v/>
      </c>
      <c r="D97" s="28" t="str">
        <f>IF(B97="","",VLOOKUP($B97,用語!$B$6:$H$369,3,0))</f>
        <v/>
      </c>
      <c r="E97" s="31" t="str">
        <f>IF(B97="","",VLOOKUP($B97,用語!$B$6:$H$369,4,0))</f>
        <v/>
      </c>
      <c r="F97" s="31" t="str">
        <f>IF(E97="","",VLOOKUP($B97,用語!$B$6:$H$369,7,0))</f>
        <v/>
      </c>
      <c r="G97" s="39" t="str">
        <f>IF(B97="","",VLOOKUP($B97,用語!$B$6:$J$369,8,0))</f>
        <v/>
      </c>
      <c r="H97" s="39" t="str">
        <f>IF(B97="","",VLOOKUP($B97,用語!$B$6:$J$369,9,0))</f>
        <v/>
      </c>
    </row>
    <row r="98" spans="1:8" ht="90" customHeight="1" x14ac:dyDescent="0.15">
      <c r="A98" s="12">
        <v>96</v>
      </c>
      <c r="B98" s="13" t="str">
        <f>IF(A98&lt;=抽出!$H$1,VLOOKUP(A98,抽出!$G$3:$H$300,2),"")</f>
        <v/>
      </c>
      <c r="C98" s="67" t="str">
        <f>IF(B98="","",VLOOKUP($B98,用語!$B$6:$J$369,2,0))</f>
        <v/>
      </c>
      <c r="D98" s="28" t="str">
        <f>IF(B98="","",VLOOKUP($B98,用語!$B$6:$H$369,3,0))</f>
        <v/>
      </c>
      <c r="E98" s="31" t="str">
        <f>IF(B98="","",VLOOKUP($B98,用語!$B$6:$H$369,4,0))</f>
        <v/>
      </c>
      <c r="F98" s="31" t="str">
        <f>IF(E98="","",VLOOKUP($B98,用語!$B$6:$H$369,7,0))</f>
        <v/>
      </c>
      <c r="G98" s="39" t="str">
        <f>IF(B98="","",VLOOKUP($B98,用語!$B$6:$J$369,8,0))</f>
        <v/>
      </c>
      <c r="H98" s="39" t="str">
        <f>IF(B98="","",VLOOKUP($B98,用語!$B$6:$J$369,9,0))</f>
        <v/>
      </c>
    </row>
    <row r="99" spans="1:8" ht="90" customHeight="1" x14ac:dyDescent="0.15">
      <c r="A99" s="12">
        <v>97</v>
      </c>
      <c r="B99" s="13" t="str">
        <f>IF(A99&lt;=抽出!$H$1,VLOOKUP(A99,抽出!$G$3:$H$300,2),"")</f>
        <v/>
      </c>
      <c r="C99" s="67" t="str">
        <f>IF(B99="","",VLOOKUP($B99,用語!$B$6:$J$369,2,0))</f>
        <v/>
      </c>
      <c r="D99" s="28" t="str">
        <f>IF(B99="","",VLOOKUP($B99,用語!$B$6:$H$369,3,0))</f>
        <v/>
      </c>
      <c r="E99" s="31" t="str">
        <f>IF(B99="","",VLOOKUP($B99,用語!$B$6:$H$369,4,0))</f>
        <v/>
      </c>
      <c r="F99" s="31" t="str">
        <f>IF(E99="","",VLOOKUP($B99,用語!$B$6:$H$369,7,0))</f>
        <v/>
      </c>
      <c r="G99" s="39" t="str">
        <f>IF(B99="","",VLOOKUP($B99,用語!$B$6:$J$369,8,0))</f>
        <v/>
      </c>
      <c r="H99" s="39" t="str">
        <f>IF(B99="","",VLOOKUP($B99,用語!$B$6:$J$369,9,0))</f>
        <v/>
      </c>
    </row>
    <row r="100" spans="1:8" ht="90" customHeight="1" x14ac:dyDescent="0.15">
      <c r="A100" s="12">
        <v>98</v>
      </c>
      <c r="B100" s="13" t="str">
        <f>IF(A100&lt;=抽出!$H$1,VLOOKUP(A100,抽出!$G$3:$H$300,2),"")</f>
        <v/>
      </c>
      <c r="C100" s="67" t="str">
        <f>IF(B100="","",VLOOKUP($B100,用語!$B$6:$J$369,2,0))</f>
        <v/>
      </c>
      <c r="D100" s="28" t="str">
        <f>IF(B100="","",VLOOKUP($B100,用語!$B$6:$H$369,3,0))</f>
        <v/>
      </c>
      <c r="E100" s="31" t="str">
        <f>IF(B100="","",VLOOKUP($B100,用語!$B$6:$H$369,4,0))</f>
        <v/>
      </c>
      <c r="F100" s="31" t="str">
        <f>IF(E100="","",VLOOKUP($B100,用語!$B$6:$H$369,7,0))</f>
        <v/>
      </c>
      <c r="G100" s="39" t="str">
        <f>IF(B100="","",VLOOKUP($B100,用語!$B$6:$J$369,8,0))</f>
        <v/>
      </c>
      <c r="H100" s="39" t="str">
        <f>IF(B100="","",VLOOKUP($B100,用語!$B$6:$J$369,9,0))</f>
        <v/>
      </c>
    </row>
    <row r="101" spans="1:8" ht="90" customHeight="1" x14ac:dyDescent="0.15">
      <c r="A101" s="12">
        <v>99</v>
      </c>
      <c r="B101" s="13" t="str">
        <f>IF(A101&lt;=抽出!$H$1,VLOOKUP(A101,抽出!$G$3:$H$300,2),"")</f>
        <v/>
      </c>
      <c r="C101" s="67" t="str">
        <f>IF(B101="","",VLOOKUP($B101,用語!$B$6:$J$369,2,0))</f>
        <v/>
      </c>
      <c r="D101" s="28" t="str">
        <f>IF(B101="","",VLOOKUP($B101,用語!$B$6:$H$369,3,0))</f>
        <v/>
      </c>
      <c r="E101" s="31" t="str">
        <f>IF(B101="","",VLOOKUP($B101,用語!$B$6:$H$369,4,0))</f>
        <v/>
      </c>
      <c r="F101" s="31" t="str">
        <f>IF(E101="","",VLOOKUP($B101,用語!$B$6:$H$369,7,0))</f>
        <v/>
      </c>
      <c r="G101" s="39" t="str">
        <f>IF(B101="","",VLOOKUP($B101,用語!$B$6:$J$369,8,0))</f>
        <v/>
      </c>
      <c r="H101" s="39" t="str">
        <f>IF(B101="","",VLOOKUP($B101,用語!$B$6:$J$369,9,0))</f>
        <v/>
      </c>
    </row>
    <row r="102" spans="1:8" ht="90" customHeight="1" x14ac:dyDescent="0.15">
      <c r="A102" s="12">
        <v>100</v>
      </c>
      <c r="B102" s="13" t="str">
        <f>IF(A102&lt;=抽出!$H$1,VLOOKUP(A102,抽出!$G$3:$H$300,2),"")</f>
        <v/>
      </c>
      <c r="C102" s="67" t="str">
        <f>IF(B102="","",VLOOKUP($B102,用語!$B$6:$J$369,2,0))</f>
        <v/>
      </c>
      <c r="D102" s="28" t="str">
        <f>IF(B102="","",VLOOKUP($B102,用語!$B$6:$H$369,3,0))</f>
        <v/>
      </c>
      <c r="E102" s="31" t="str">
        <f>IF(B102="","",VLOOKUP($B102,用語!$B$6:$H$369,4,0))</f>
        <v/>
      </c>
      <c r="F102" s="31" t="str">
        <f>IF(E102="","",VLOOKUP($B102,用語!$B$6:$H$369,7,0))</f>
        <v/>
      </c>
      <c r="G102" s="39" t="str">
        <f>IF(B102="","",VLOOKUP($B102,用語!$B$6:$J$369,8,0))</f>
        <v/>
      </c>
      <c r="H102" s="39" t="str">
        <f>IF(B102="","",VLOOKUP($B102,用語!$B$6:$J$369,9,0))</f>
        <v/>
      </c>
    </row>
    <row r="103" spans="1:8" ht="18" customHeight="1" x14ac:dyDescent="0.15">
      <c r="A103" s="12"/>
    </row>
    <row r="104" spans="1:8" ht="18" customHeight="1" x14ac:dyDescent="0.15">
      <c r="A104" s="12"/>
    </row>
    <row r="105" spans="1:8" ht="18" customHeight="1" x14ac:dyDescent="0.15">
      <c r="A105" s="12"/>
    </row>
    <row r="106" spans="1:8" ht="18" customHeight="1" x14ac:dyDescent="0.15">
      <c r="A106" s="12"/>
    </row>
    <row r="107" spans="1:8" ht="18" customHeight="1" x14ac:dyDescent="0.15">
      <c r="A107" s="12"/>
    </row>
    <row r="108" spans="1:8" ht="18" customHeight="1" x14ac:dyDescent="0.15">
      <c r="A108" s="12"/>
    </row>
    <row r="109" spans="1:8" ht="18" customHeight="1" x14ac:dyDescent="0.15">
      <c r="A109" s="12"/>
    </row>
    <row r="110" spans="1:8" ht="18" customHeight="1" x14ac:dyDescent="0.15">
      <c r="A110" s="12"/>
    </row>
    <row r="111" spans="1:8" ht="18" customHeight="1" x14ac:dyDescent="0.15">
      <c r="A111" s="12"/>
    </row>
    <row r="112" spans="1:8" ht="18" customHeight="1" x14ac:dyDescent="0.15">
      <c r="A112" s="12"/>
    </row>
    <row r="113" spans="1:1" ht="18" customHeight="1" x14ac:dyDescent="0.15">
      <c r="A113" s="12"/>
    </row>
    <row r="114" spans="1:1" ht="18" customHeight="1" x14ac:dyDescent="0.15">
      <c r="A114" s="12"/>
    </row>
    <row r="115" spans="1:1" ht="18" customHeight="1" x14ac:dyDescent="0.15">
      <c r="A115" s="12"/>
    </row>
    <row r="116" spans="1:1" ht="18" customHeight="1" x14ac:dyDescent="0.15">
      <c r="A116" s="12"/>
    </row>
    <row r="117" spans="1:1" ht="18" customHeight="1" x14ac:dyDescent="0.15">
      <c r="A117" s="12"/>
    </row>
    <row r="118" spans="1:1" ht="18" customHeight="1" x14ac:dyDescent="0.15">
      <c r="A118" s="12"/>
    </row>
    <row r="119" spans="1:1" ht="18" customHeight="1" x14ac:dyDescent="0.15">
      <c r="A119" s="12"/>
    </row>
    <row r="120" spans="1:1" ht="18" customHeight="1" x14ac:dyDescent="0.15">
      <c r="A120" s="12"/>
    </row>
    <row r="121" spans="1:1" ht="18" customHeight="1" x14ac:dyDescent="0.15">
      <c r="A121" s="12"/>
    </row>
    <row r="122" spans="1:1" ht="18" customHeight="1" x14ac:dyDescent="0.15">
      <c r="A122" s="12"/>
    </row>
    <row r="123" spans="1:1" ht="18" customHeight="1" x14ac:dyDescent="0.15">
      <c r="A123" s="12"/>
    </row>
    <row r="124" spans="1:1" ht="18" customHeight="1" x14ac:dyDescent="0.15">
      <c r="A124" s="12"/>
    </row>
    <row r="125" spans="1:1" ht="18" customHeight="1" x14ac:dyDescent="0.15">
      <c r="A125" s="12"/>
    </row>
    <row r="126" spans="1:1" ht="18" customHeight="1" x14ac:dyDescent="0.15">
      <c r="A126" s="12"/>
    </row>
    <row r="127" spans="1:1" ht="18" customHeight="1" x14ac:dyDescent="0.15">
      <c r="A127" s="12"/>
    </row>
    <row r="128" spans="1:1" ht="18" customHeight="1" x14ac:dyDescent="0.15">
      <c r="A128" s="12"/>
    </row>
    <row r="129" spans="1:1" ht="18" customHeight="1" x14ac:dyDescent="0.15">
      <c r="A129" s="12"/>
    </row>
    <row r="130" spans="1:1" ht="18" customHeight="1" x14ac:dyDescent="0.15">
      <c r="A130" s="12"/>
    </row>
    <row r="131" spans="1:1" ht="18" customHeight="1" x14ac:dyDescent="0.15">
      <c r="A131" s="12"/>
    </row>
    <row r="132" spans="1:1" ht="18" customHeight="1" x14ac:dyDescent="0.15">
      <c r="A132" s="12"/>
    </row>
    <row r="133" spans="1:1" ht="18" customHeight="1" x14ac:dyDescent="0.15">
      <c r="A133" s="12"/>
    </row>
    <row r="134" spans="1:1" ht="18" customHeight="1" x14ac:dyDescent="0.15">
      <c r="A134" s="12"/>
    </row>
    <row r="135" spans="1:1" ht="18" customHeight="1" x14ac:dyDescent="0.15">
      <c r="A135" s="12"/>
    </row>
    <row r="136" spans="1:1" ht="18" customHeight="1" x14ac:dyDescent="0.15">
      <c r="A136" s="12"/>
    </row>
    <row r="137" spans="1:1" ht="18" customHeight="1" x14ac:dyDescent="0.15">
      <c r="A137" s="12"/>
    </row>
    <row r="138" spans="1:1" ht="18" customHeight="1" x14ac:dyDescent="0.15">
      <c r="A138" s="12"/>
    </row>
    <row r="139" spans="1:1" ht="18" customHeight="1" x14ac:dyDescent="0.15">
      <c r="A139" s="12"/>
    </row>
    <row r="140" spans="1:1" ht="18" customHeight="1" x14ac:dyDescent="0.15">
      <c r="A140" s="12"/>
    </row>
    <row r="141" spans="1:1" ht="18" customHeight="1" x14ac:dyDescent="0.15">
      <c r="A141" s="12"/>
    </row>
    <row r="142" spans="1:1" ht="18" customHeight="1" x14ac:dyDescent="0.15">
      <c r="A142" s="12"/>
    </row>
    <row r="143" spans="1:1" ht="18" customHeight="1" x14ac:dyDescent="0.15">
      <c r="A143" s="12"/>
    </row>
    <row r="144" spans="1:1" ht="18" customHeight="1" x14ac:dyDescent="0.15">
      <c r="A144" s="12"/>
    </row>
    <row r="145" spans="1:1" ht="18" customHeight="1" x14ac:dyDescent="0.15">
      <c r="A145" s="12"/>
    </row>
    <row r="146" spans="1:1" ht="18" customHeight="1" x14ac:dyDescent="0.15">
      <c r="A146" s="12"/>
    </row>
    <row r="147" spans="1:1" ht="18" customHeight="1" x14ac:dyDescent="0.15">
      <c r="A147" s="12"/>
    </row>
    <row r="148" spans="1:1" ht="18" customHeight="1" x14ac:dyDescent="0.15">
      <c r="A148" s="12"/>
    </row>
    <row r="149" spans="1:1" ht="18" customHeight="1" x14ac:dyDescent="0.15">
      <c r="A149" s="12"/>
    </row>
    <row r="150" spans="1:1" ht="18" customHeight="1" x14ac:dyDescent="0.15">
      <c r="A150" s="12"/>
    </row>
    <row r="151" spans="1:1" ht="18" customHeight="1" x14ac:dyDescent="0.15">
      <c r="A151" s="12"/>
    </row>
    <row r="152" spans="1:1" ht="18" customHeight="1" x14ac:dyDescent="0.15">
      <c r="A152" s="12"/>
    </row>
    <row r="153" spans="1:1" ht="18" customHeight="1" x14ac:dyDescent="0.15">
      <c r="A153" s="12"/>
    </row>
    <row r="154" spans="1:1" ht="18" customHeight="1" x14ac:dyDescent="0.15">
      <c r="A154" s="12"/>
    </row>
    <row r="155" spans="1:1" ht="18" customHeight="1" x14ac:dyDescent="0.15">
      <c r="A155" s="12"/>
    </row>
    <row r="156" spans="1:1" ht="18" customHeight="1" x14ac:dyDescent="0.15">
      <c r="A156" s="12"/>
    </row>
    <row r="157" spans="1:1" ht="18" customHeight="1" x14ac:dyDescent="0.15">
      <c r="A157" s="12"/>
    </row>
    <row r="158" spans="1:1" ht="18" customHeight="1" x14ac:dyDescent="0.15">
      <c r="A158" s="12"/>
    </row>
    <row r="159" spans="1:1" ht="18" customHeight="1" x14ac:dyDescent="0.15">
      <c r="A159" s="12"/>
    </row>
    <row r="160" spans="1:1" ht="18" customHeight="1" x14ac:dyDescent="0.15">
      <c r="A160" s="12"/>
    </row>
    <row r="161" spans="1:1" ht="18" customHeight="1" x14ac:dyDescent="0.15">
      <c r="A161" s="12"/>
    </row>
    <row r="162" spans="1:1" ht="18" customHeight="1" x14ac:dyDescent="0.15">
      <c r="A162" s="12"/>
    </row>
    <row r="163" spans="1:1" ht="18" customHeight="1" x14ac:dyDescent="0.15">
      <c r="A163" s="12"/>
    </row>
    <row r="164" spans="1:1" ht="18" customHeight="1" x14ac:dyDescent="0.15">
      <c r="A164" s="12"/>
    </row>
    <row r="165" spans="1:1" ht="18" customHeight="1" x14ac:dyDescent="0.15">
      <c r="A165" s="12"/>
    </row>
    <row r="166" spans="1:1" ht="18" customHeight="1" x14ac:dyDescent="0.15">
      <c r="A166" s="12"/>
    </row>
    <row r="167" spans="1:1" ht="18" customHeight="1" x14ac:dyDescent="0.15">
      <c r="A167" s="12"/>
    </row>
    <row r="168" spans="1:1" ht="18" customHeight="1" x14ac:dyDescent="0.15">
      <c r="A168" s="12"/>
    </row>
    <row r="169" spans="1:1" ht="18" customHeight="1" x14ac:dyDescent="0.15">
      <c r="A169" s="12"/>
    </row>
    <row r="170" spans="1:1" ht="18" customHeight="1" x14ac:dyDescent="0.15">
      <c r="A170" s="12"/>
    </row>
    <row r="171" spans="1:1" ht="18" customHeight="1" x14ac:dyDescent="0.15">
      <c r="A171" s="12"/>
    </row>
    <row r="172" spans="1:1" ht="18" customHeight="1" x14ac:dyDescent="0.15">
      <c r="A172" s="12"/>
    </row>
    <row r="173" spans="1:1" ht="18" customHeight="1" x14ac:dyDescent="0.15">
      <c r="A173" s="12"/>
    </row>
    <row r="174" spans="1:1" ht="18" customHeight="1" x14ac:dyDescent="0.15">
      <c r="A174" s="12"/>
    </row>
    <row r="175" spans="1:1" ht="18" customHeight="1" x14ac:dyDescent="0.15">
      <c r="A175" s="12"/>
    </row>
    <row r="176" spans="1:1" ht="18" customHeight="1" x14ac:dyDescent="0.15">
      <c r="A176" s="12"/>
    </row>
    <row r="177" spans="1:1" ht="18" customHeight="1" x14ac:dyDescent="0.15">
      <c r="A177" s="12"/>
    </row>
    <row r="178" spans="1:1" ht="18" customHeight="1" x14ac:dyDescent="0.15">
      <c r="A178" s="12"/>
    </row>
    <row r="179" spans="1:1" ht="18" customHeight="1" x14ac:dyDescent="0.15">
      <c r="A179" s="12"/>
    </row>
    <row r="180" spans="1:1" ht="18" customHeight="1" x14ac:dyDescent="0.15">
      <c r="A180" s="12"/>
    </row>
    <row r="181" spans="1:1" ht="18" customHeight="1" x14ac:dyDescent="0.15">
      <c r="A181" s="12"/>
    </row>
    <row r="182" spans="1:1" ht="18" customHeight="1" x14ac:dyDescent="0.15">
      <c r="A182" s="12"/>
    </row>
    <row r="183" spans="1:1" ht="18" customHeight="1" x14ac:dyDescent="0.15">
      <c r="A183" s="12"/>
    </row>
    <row r="184" spans="1:1" ht="18" customHeight="1" x14ac:dyDescent="0.15">
      <c r="A184" s="12"/>
    </row>
    <row r="185" spans="1:1" ht="18" customHeight="1" x14ac:dyDescent="0.15">
      <c r="A185" s="12"/>
    </row>
    <row r="186" spans="1:1" ht="18" customHeight="1" x14ac:dyDescent="0.15">
      <c r="A186" s="12"/>
    </row>
    <row r="187" spans="1:1" ht="18" customHeight="1" x14ac:dyDescent="0.15">
      <c r="A187" s="12"/>
    </row>
    <row r="188" spans="1:1" ht="18" customHeight="1" x14ac:dyDescent="0.15">
      <c r="A188" s="12"/>
    </row>
    <row r="189" spans="1:1" ht="18" customHeight="1" x14ac:dyDescent="0.15">
      <c r="A189" s="12"/>
    </row>
    <row r="190" spans="1:1" ht="18" customHeight="1" x14ac:dyDescent="0.15">
      <c r="A190" s="12"/>
    </row>
    <row r="191" spans="1:1" ht="18" customHeight="1" x14ac:dyDescent="0.15">
      <c r="A191" s="12"/>
    </row>
    <row r="192" spans="1:1" ht="18" customHeight="1" x14ac:dyDescent="0.15">
      <c r="A192" s="12"/>
    </row>
    <row r="193" spans="1:1" ht="18" customHeight="1" x14ac:dyDescent="0.15">
      <c r="A193" s="12"/>
    </row>
    <row r="194" spans="1:1" ht="18" customHeight="1" x14ac:dyDescent="0.15">
      <c r="A194" s="12"/>
    </row>
    <row r="195" spans="1:1" ht="18" customHeight="1" x14ac:dyDescent="0.15">
      <c r="A195" s="12"/>
    </row>
    <row r="196" spans="1:1" ht="18" customHeight="1" x14ac:dyDescent="0.15">
      <c r="A196" s="12"/>
    </row>
    <row r="197" spans="1:1" ht="18" customHeight="1" x14ac:dyDescent="0.15">
      <c r="A197" s="12"/>
    </row>
    <row r="198" spans="1:1" ht="18" customHeight="1" x14ac:dyDescent="0.15">
      <c r="A198" s="12"/>
    </row>
    <row r="199" spans="1:1" ht="18" customHeight="1" x14ac:dyDescent="0.15">
      <c r="A199" s="12"/>
    </row>
    <row r="200" spans="1:1" ht="18" customHeight="1" x14ac:dyDescent="0.15">
      <c r="A200" s="12"/>
    </row>
    <row r="201" spans="1:1" ht="18" customHeight="1" x14ac:dyDescent="0.15">
      <c r="A201" s="12"/>
    </row>
    <row r="202" spans="1:1" ht="18" customHeight="1" x14ac:dyDescent="0.15">
      <c r="A202" s="12"/>
    </row>
    <row r="203" spans="1:1" ht="18" customHeight="1" x14ac:dyDescent="0.15">
      <c r="A203" s="12"/>
    </row>
    <row r="204" spans="1:1" ht="18" customHeight="1" x14ac:dyDescent="0.15">
      <c r="A204" s="12"/>
    </row>
  </sheetData>
  <mergeCells count="1">
    <mergeCell ref="B1:D1"/>
  </mergeCells>
  <phoneticPr fontId="1"/>
  <conditionalFormatting sqref="D2 E3:E231 F3:H102">
    <cfRule type="cellIs" dxfId="8" priority="1" stopIfTrue="1" operator="between">
      <formula>1</formula>
      <formula>2</formula>
    </cfRule>
  </conditionalFormatting>
  <dataValidations count="2">
    <dataValidation imeMode="off" allowBlank="1" showInputMessage="1" showErrorMessage="1" sqref="F2:H2"/>
    <dataValidation allowBlank="1" showErrorMessage="1" sqref="E1 A1:A1048576 F3:H102 B1:C1 B3:E65536"/>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51"/>
  </sheetPr>
  <dimension ref="A1:I204"/>
  <sheetViews>
    <sheetView zoomScaleNormal="100" workbookViewId="0">
      <selection activeCell="F8" sqref="F8"/>
    </sheetView>
  </sheetViews>
  <sheetFormatPr defaultColWidth="9" defaultRowHeight="18" customHeight="1" x14ac:dyDescent="0.15"/>
  <cols>
    <col min="1" max="1" width="3.75" style="3" customWidth="1"/>
    <col min="2" max="2" width="4.5" style="2" bestFit="1" customWidth="1"/>
    <col min="3" max="3" width="3.375" style="2" bestFit="1" customWidth="1"/>
    <col min="4" max="4" width="12.5" style="66" customWidth="1"/>
    <col min="5" max="5" width="12.5" style="2" customWidth="1"/>
    <col min="6" max="6" width="75" style="11" customWidth="1"/>
    <col min="7" max="16384" width="9" style="11"/>
  </cols>
  <sheetData>
    <row r="1" spans="1:9" ht="30" customHeight="1" x14ac:dyDescent="0.15">
      <c r="A1" s="12"/>
      <c r="B1" s="139" t="str">
        <f>リスト!C7</f>
        <v>財務</v>
      </c>
      <c r="C1" s="139"/>
      <c r="D1" s="139"/>
      <c r="G1" s="35">
        <f>COUNT($B$3:$B$102)</f>
        <v>7</v>
      </c>
      <c r="H1" s="36" t="s">
        <v>5</v>
      </c>
      <c r="I1" s="11" t="s">
        <v>37</v>
      </c>
    </row>
    <row r="2" spans="1:9" ht="23.25" customHeight="1" x14ac:dyDescent="0.15">
      <c r="A2" s="12"/>
      <c r="B2" s="29" t="s">
        <v>28</v>
      </c>
      <c r="C2" s="29"/>
      <c r="D2" s="65" t="s">
        <v>26</v>
      </c>
      <c r="E2" s="30" t="s">
        <v>27</v>
      </c>
      <c r="F2" s="4" t="s">
        <v>30</v>
      </c>
      <c r="G2" s="34" t="s">
        <v>0</v>
      </c>
      <c r="H2" s="34" t="s">
        <v>1</v>
      </c>
    </row>
    <row r="3" spans="1:9" ht="90" customHeight="1" x14ac:dyDescent="0.15">
      <c r="A3" s="12">
        <v>1</v>
      </c>
      <c r="B3" s="13">
        <f>IF(A3&lt;=抽出!$J$1,VLOOKUP(A3,抽出!$I$3:$J$300,2),"")</f>
        <v>18</v>
      </c>
      <c r="C3" s="67" t="str">
        <f>IF(B3="","",VLOOKUP($B3,用語!$B$6:$J$369,2,0))</f>
        <v>か</v>
      </c>
      <c r="D3" s="28" t="str">
        <f>IF(B3="","",VLOOKUP($B3,用語!$B$6:$J$369,3,0))</f>
        <v>学年会計</v>
      </c>
      <c r="E3" s="31" t="str">
        <f>IF(B3="","",VLOOKUP($B3,用語!$B$6:$J$369,4,0))</f>
        <v>がくねんかいけい</v>
      </c>
      <c r="F3" s="31" t="str">
        <f>IF(B3="","",VLOOKUP($B3,用語!$B$6:$J$369,7,0))</f>
        <v>学年等の運営のために児童生徒から預かった集金を管理する会計。
市町の公会計予算の状況により保護者負担の多少が異なる。</v>
      </c>
      <c r="G3" s="39" t="str">
        <f>IF(F3="","",VLOOKUP($B3,用語!$B$6:$J$369,8,0))</f>
        <v>.</v>
      </c>
      <c r="H3" s="39" t="str">
        <f>IF(B3="","",VLOOKUP($B3,用語!$B$6:$J$369,9,0))</f>
        <v>.</v>
      </c>
    </row>
    <row r="4" spans="1:9" ht="90" customHeight="1" x14ac:dyDescent="0.15">
      <c r="A4" s="12">
        <v>2</v>
      </c>
      <c r="B4" s="13">
        <f>IF(A4&lt;=抽出!$J$1,VLOOKUP(A4,抽出!$I$3:$J$300,2),"")</f>
        <v>19</v>
      </c>
      <c r="C4" s="67" t="str">
        <f>IF(B4="","",VLOOKUP($B4,用語!$B$6:$J$369,2,0))</f>
        <v>か</v>
      </c>
      <c r="D4" s="28" t="str">
        <f>IF(B4="","",VLOOKUP($B4,用語!$B$6:$H$369,3,0))</f>
        <v>学納金</v>
      </c>
      <c r="E4" s="31" t="str">
        <f>IF(B4="","",VLOOKUP($B4,用語!$B$6:$H$369,4,0))</f>
        <v>がくのうきん</v>
      </c>
      <c r="F4" s="31" t="str">
        <f>IF(E4="","",VLOOKUP($B4,用語!$B$6:$H$369,7,0))</f>
        <v>保護者から学校運営のために預かった金額のこと。
学校徴収金または学校集金ともいう。給食費・ＰＴＡ会費・教材費・学年費・遠足代・修学旅行費など、学校の運営体制によって内容は異なる。集金方法も学校によって異なる。保護者負担軽減が望まれている。</v>
      </c>
      <c r="G4" s="39" t="str">
        <f>IF(B4="","",VLOOKUP($B4,用語!$B$6:$J$369,8,0))</f>
        <v>.</v>
      </c>
      <c r="H4" s="39" t="str">
        <f>IF(B4="","",VLOOKUP($B4,用語!$B$6:$J$369,9,0))</f>
        <v>.</v>
      </c>
    </row>
    <row r="5" spans="1:9" ht="90" customHeight="1" x14ac:dyDescent="0.15">
      <c r="A5" s="12">
        <v>3</v>
      </c>
      <c r="B5" s="13">
        <f>IF(A5&lt;=抽出!$J$1,VLOOKUP(A5,抽出!$I$3:$J$300,2),"")</f>
        <v>27</v>
      </c>
      <c r="C5" s="67" t="str">
        <f>IF(B5="","",VLOOKUP($B5,用語!$B$6:$J$369,2,0))</f>
        <v>か</v>
      </c>
      <c r="D5" s="28" t="str">
        <f>IF(B5="","",VLOOKUP($B5,用語!$B$6:$H$369,3,0))</f>
        <v>款項目節</v>
      </c>
      <c r="E5" s="31" t="str">
        <f>IF(B5="","",VLOOKUP($B5,用語!$B$6:$H$369,4,0))</f>
        <v>かんこうもくせつ</v>
      </c>
      <c r="F5" s="31" t="str">
        <f>IF(E5="","",VLOOKUP($B5,用語!$B$6:$H$369,7,0))</f>
        <v>旧会計法での予算の分類項目。
款は最大の分類で、項は款の細分類、目は項の細分類、節はさらに目の細分類。現行の財政法では、部・款・項・目・節と細分類される。
分類する事で、その予算が何のために配分され、何のために執行されるのかを知ることができる。</v>
      </c>
      <c r="G5" s="39" t="str">
        <f>IF(B5="","",VLOOKUP($B5,用語!$B$6:$J$369,8,0))</f>
        <v>.</v>
      </c>
      <c r="H5" s="39" t="str">
        <f>IF(B5="","",VLOOKUP($B5,用語!$B$6:$J$369,9,0))</f>
        <v>.</v>
      </c>
    </row>
    <row r="6" spans="1:9" ht="90" customHeight="1" x14ac:dyDescent="0.15">
      <c r="A6" s="12">
        <v>4</v>
      </c>
      <c r="B6" s="13">
        <f>IF(A6&lt;=抽出!$J$1,VLOOKUP(A6,抽出!$I$3:$J$300,2),"")</f>
        <v>78</v>
      </c>
      <c r="C6" s="67" t="str">
        <f>IF(B6="","",VLOOKUP($B6,用語!$B$6:$J$369,2,0))</f>
        <v>し</v>
      </c>
      <c r="D6" s="28" t="str">
        <f>IF(B6="","",VLOOKUP($B6,用語!$B$6:$H$369,3,0))</f>
        <v>支出負担行為</v>
      </c>
      <c r="E6" s="31" t="str">
        <f>IF(B6="","",VLOOKUP($B6,用語!$B$6:$H$369,4,0))</f>
        <v>ししゅつふたんこうい</v>
      </c>
      <c r="F6" s="31" t="str">
        <f>IF(E6="","",VLOOKUP($B6,用語!$B$6:$H$369,7,0))</f>
        <v>支出の原因となる契約その他の行為を行う場合において、その内容を精査して、法令や予算との整合性、執行の必要性、価格や相手方の妥当性などを確認したうえで、支出すべき金額、債権者等を内部的に決定する行為。
なお、経費の支払いは、支出負担行為の内容に従って契約等を履行させ、その履行確認後に「支出命令」によって行う。</v>
      </c>
      <c r="G6" s="39" t="str">
        <f>IF(B6="","",VLOOKUP($B6,用語!$B$6:$J$369,8,0))</f>
        <v>.</v>
      </c>
      <c r="H6" s="39" t="str">
        <f>IF(B6="","",VLOOKUP($B6,用語!$B$6:$J$369,9,0))</f>
        <v>.</v>
      </c>
    </row>
    <row r="7" spans="1:9" ht="90" customHeight="1" x14ac:dyDescent="0.15">
      <c r="A7" s="12">
        <v>5</v>
      </c>
      <c r="B7" s="13">
        <f>IF(A7&lt;=抽出!$J$1,VLOOKUP(A7,抽出!$I$3:$J$300,2),"")</f>
        <v>88</v>
      </c>
      <c r="C7" s="67" t="str">
        <f>IF(B7="","",VLOOKUP($B7,用語!$B$6:$J$369,2,0))</f>
        <v>し</v>
      </c>
      <c r="D7" s="28" t="str">
        <f>IF(B7="","",VLOOKUP($B7,用語!$B$6:$H$369,3,0))</f>
        <v>什器</v>
      </c>
      <c r="E7" s="31" t="str">
        <f>IF(B7="","",VLOOKUP($B7,用語!$B$6:$H$369,4,0))</f>
        <v>じゅうき</v>
      </c>
      <c r="F7" s="31" t="str">
        <f>IF(E7="","",VLOOKUP($B7,用語!$B$6:$H$369,7,0))</f>
        <v>日常生活で使用される道具や食器や家具など。
「什器備品」は生活周りの什器や備品。減価償却の概念を必要とせず、営利事業を目的としない団体等の支出項目の区分。</v>
      </c>
      <c r="G7" s="39" t="str">
        <f>IF(B7="","",VLOOKUP($B7,用語!$B$6:$J$369,8,0))</f>
        <v>.</v>
      </c>
      <c r="H7" s="39" t="str">
        <f>IF(B7="","",VLOOKUP($B7,用語!$B$6:$J$369,9,0))</f>
        <v>.</v>
      </c>
    </row>
    <row r="8" spans="1:9" ht="90" customHeight="1" x14ac:dyDescent="0.15">
      <c r="A8" s="12">
        <v>6</v>
      </c>
      <c r="B8" s="13">
        <f>IF(A8&lt;=抽出!$J$1,VLOOKUP(A8,抽出!$I$3:$J$300,2),"")</f>
        <v>168</v>
      </c>
      <c r="C8" s="67" t="str">
        <f>IF(B8="","",VLOOKUP($B8,用語!$B$6:$J$369,2,0))</f>
        <v>よ</v>
      </c>
      <c r="D8" s="28" t="str">
        <f>IF(B8="","",VLOOKUP($B8,用語!$B$6:$H$369,3,0))</f>
        <v>予算執行</v>
      </c>
      <c r="E8" s="31" t="str">
        <f>IF(B8="","",VLOOKUP($B8,用語!$B$6:$H$369,4,0))</f>
        <v>よさんしっこう</v>
      </c>
      <c r="F8" s="31" t="str">
        <f>IF(E8="","",VLOOKUP($B8,用語!$B$6:$H$369,7,0))</f>
        <v>市町から提示された予算を使う事。
校内で予算を立て、事前伺いをしてから発注をする。執行後は納入を確認し、速やかに支払手続きをとる。</v>
      </c>
      <c r="G8" s="39" t="str">
        <f>IF(B8="","",VLOOKUP($B8,用語!$B$6:$J$369,8,0))</f>
        <v>.</v>
      </c>
      <c r="H8" s="39" t="str">
        <f>IF(B8="","",VLOOKUP($B8,用語!$B$6:$J$369,9,0))</f>
        <v>.</v>
      </c>
    </row>
    <row r="9" spans="1:9" ht="90" customHeight="1" x14ac:dyDescent="0.15">
      <c r="A9" s="12">
        <v>7</v>
      </c>
      <c r="B9" s="13">
        <f>IF(A9&lt;=抽出!$J$1,VLOOKUP(A9,抽出!$I$3:$J$300,2),"")</f>
        <v>170</v>
      </c>
      <c r="C9" s="67" t="str">
        <f>IF(B9="","",VLOOKUP($B9,用語!$B$6:$J$369,2,0))</f>
        <v>り</v>
      </c>
      <c r="D9" s="28" t="str">
        <f>IF(B9="","",VLOOKUP($B9,用語!$B$6:$H$369,3,0))</f>
        <v>理振</v>
      </c>
      <c r="E9" s="31" t="str">
        <f>IF(B9="","",VLOOKUP($B9,用語!$B$6:$H$369,4,0))</f>
        <v>りしん</v>
      </c>
      <c r="F9" s="31" t="str">
        <f>IF(E9="","",VLOOKUP($B9,用語!$B$6:$H$369,7,0))</f>
        <v>都道府県や市区町村又は学校法人が設立する小・中・高等学校等において、理科、算数・数学の教育に必要な設備（以下「理科教育等設備」という。）を整備するために必要な経費を、国が補助する制度を定めた法律。
理科教育振興費国庫補助交付金交付要綱によって、学校の種別ごとに理科設備、算数・数学設備の品目、数量が定められ、参考として例示品目が掲示されている。補助の対象となる数量は、学級数により異なる。</v>
      </c>
      <c r="G9" s="39" t="str">
        <f>IF(B9="","",VLOOKUP($B9,用語!$B$6:$J$369,8,0))</f>
        <v>「理科教育振興法」</v>
      </c>
      <c r="H9" s="39" t="str">
        <f>IF(B9="","",VLOOKUP($B9,用語!$B$6:$J$369,9,0))</f>
        <v>.</v>
      </c>
    </row>
    <row r="10" spans="1:9" ht="90" customHeight="1" x14ac:dyDescent="0.15">
      <c r="A10" s="12">
        <v>8</v>
      </c>
      <c r="B10" s="13" t="str">
        <f>IF(A10&lt;=抽出!$J$1,VLOOKUP(A10,抽出!$I$3:$J$300,2),"")</f>
        <v/>
      </c>
      <c r="C10" s="67" t="str">
        <f>IF(B10="","",VLOOKUP($B10,用語!$B$6:$J$369,2,0))</f>
        <v/>
      </c>
      <c r="D10" s="28" t="str">
        <f>IF(B10="","",VLOOKUP($B10,用語!$B$6:$H$369,3,0))</f>
        <v/>
      </c>
      <c r="E10" s="31" t="str">
        <f>IF(B10="","",VLOOKUP($B10,用語!$B$6:$H$369,4,0))</f>
        <v/>
      </c>
      <c r="F10" s="31" t="str">
        <f>IF(E10="","",VLOOKUP($B10,用語!$B$6:$H$369,7,0))</f>
        <v/>
      </c>
      <c r="G10" s="39" t="str">
        <f>IF(B10="","",VLOOKUP($B10,用語!$B$6:$J$369,8,0))</f>
        <v/>
      </c>
      <c r="H10" s="39" t="str">
        <f>IF(B10="","",VLOOKUP($B10,用語!$B$6:$J$369,9,0))</f>
        <v/>
      </c>
    </row>
    <row r="11" spans="1:9" ht="90" customHeight="1" x14ac:dyDescent="0.15">
      <c r="A11" s="12">
        <v>9</v>
      </c>
      <c r="B11" s="13" t="str">
        <f>IF(A11&lt;=抽出!$J$1,VLOOKUP(A11,抽出!$I$3:$J$300,2),"")</f>
        <v/>
      </c>
      <c r="C11" s="67" t="str">
        <f>IF(B11="","",VLOOKUP($B11,用語!$B$6:$J$369,2,0))</f>
        <v/>
      </c>
      <c r="D11" s="28" t="str">
        <f>IF(B11="","",VLOOKUP($B11,用語!$B$6:$H$369,3,0))</f>
        <v/>
      </c>
      <c r="E11" s="31" t="str">
        <f>IF(B11="","",VLOOKUP($B11,用語!$B$6:$H$369,4,0))</f>
        <v/>
      </c>
      <c r="F11" s="31" t="str">
        <f>IF(E11="","",VLOOKUP($B11,用語!$B$6:$H$369,7,0))</f>
        <v/>
      </c>
      <c r="G11" s="39" t="str">
        <f>IF(B11="","",VLOOKUP($B11,用語!$B$6:$J$369,8,0))</f>
        <v/>
      </c>
      <c r="H11" s="39" t="str">
        <f>IF(B11="","",VLOOKUP($B11,用語!$B$6:$J$369,9,0))</f>
        <v/>
      </c>
    </row>
    <row r="12" spans="1:9" ht="90" customHeight="1" x14ac:dyDescent="0.15">
      <c r="A12" s="12">
        <v>10</v>
      </c>
      <c r="B12" s="13" t="str">
        <f>IF(A12&lt;=抽出!$J$1,VLOOKUP(A12,抽出!$I$3:$J$300,2),"")</f>
        <v/>
      </c>
      <c r="C12" s="67" t="str">
        <f>IF(B12="","",VLOOKUP($B12,用語!$B$6:$J$369,2,0))</f>
        <v/>
      </c>
      <c r="D12" s="28" t="str">
        <f>IF(B12="","",VLOOKUP($B12,用語!$B$6:$H$369,3,0))</f>
        <v/>
      </c>
      <c r="E12" s="31" t="str">
        <f>IF(B12="","",VLOOKUP($B12,用語!$B$6:$H$369,4,0))</f>
        <v/>
      </c>
      <c r="F12" s="31" t="str">
        <f>IF(E12="","",VLOOKUP($B12,用語!$B$6:$H$369,7,0))</f>
        <v/>
      </c>
      <c r="G12" s="39" t="str">
        <f>IF(B12="","",VLOOKUP($B12,用語!$B$6:$J$369,8,0))</f>
        <v/>
      </c>
      <c r="H12" s="39" t="str">
        <f>IF(B12="","",VLOOKUP($B12,用語!$B$6:$J$369,9,0))</f>
        <v/>
      </c>
    </row>
    <row r="13" spans="1:9" ht="90" customHeight="1" x14ac:dyDescent="0.15">
      <c r="A13" s="12">
        <v>11</v>
      </c>
      <c r="B13" s="13" t="str">
        <f>IF(A13&lt;=抽出!$J$1,VLOOKUP(A13,抽出!$I$3:$J$300,2),"")</f>
        <v/>
      </c>
      <c r="C13" s="67" t="str">
        <f>IF(B13="","",VLOOKUP($B13,用語!$B$6:$J$369,2,0))</f>
        <v/>
      </c>
      <c r="D13" s="28" t="str">
        <f>IF(B13="","",VLOOKUP($B13,用語!$B$6:$H$369,3,0))</f>
        <v/>
      </c>
      <c r="E13" s="31" t="str">
        <f>IF(B13="","",VLOOKUP($B13,用語!$B$6:$H$369,4,0))</f>
        <v/>
      </c>
      <c r="F13" s="31" t="str">
        <f>IF(E13="","",VLOOKUP($B13,用語!$B$6:$H$369,7,0))</f>
        <v/>
      </c>
      <c r="G13" s="39" t="str">
        <f>IF(B13="","",VLOOKUP($B13,用語!$B$6:$J$369,8,0))</f>
        <v/>
      </c>
      <c r="H13" s="39" t="str">
        <f>IF(B13="","",VLOOKUP($B13,用語!$B$6:$J$369,9,0))</f>
        <v/>
      </c>
    </row>
    <row r="14" spans="1:9" ht="90" customHeight="1" x14ac:dyDescent="0.15">
      <c r="A14" s="12">
        <v>12</v>
      </c>
      <c r="B14" s="13" t="str">
        <f>IF(A14&lt;=抽出!$J$1,VLOOKUP(A14,抽出!$I$3:$J$300,2),"")</f>
        <v/>
      </c>
      <c r="C14" s="67" t="str">
        <f>IF(B14="","",VLOOKUP($B14,用語!$B$6:$J$369,2,0))</f>
        <v/>
      </c>
      <c r="D14" s="28" t="str">
        <f>IF(B14="","",VLOOKUP($B14,用語!$B$6:$H$369,3,0))</f>
        <v/>
      </c>
      <c r="E14" s="31" t="str">
        <f>IF(B14="","",VLOOKUP($B14,用語!$B$6:$H$369,4,0))</f>
        <v/>
      </c>
      <c r="F14" s="31" t="str">
        <f>IF(E14="","",VLOOKUP($B14,用語!$B$6:$H$369,7,0))</f>
        <v/>
      </c>
      <c r="G14" s="39" t="str">
        <f>IF(B14="","",VLOOKUP($B14,用語!$B$6:$J$369,8,0))</f>
        <v/>
      </c>
      <c r="H14" s="39" t="str">
        <f>IF(B14="","",VLOOKUP($B14,用語!$B$6:$J$369,9,0))</f>
        <v/>
      </c>
    </row>
    <row r="15" spans="1:9" ht="90" customHeight="1" x14ac:dyDescent="0.15">
      <c r="A15" s="12">
        <v>13</v>
      </c>
      <c r="B15" s="13" t="str">
        <f>IF(A15&lt;=抽出!$J$1,VLOOKUP(A15,抽出!$I$3:$J$300,2),"")</f>
        <v/>
      </c>
      <c r="C15" s="67" t="str">
        <f>IF(B15="","",VLOOKUP($B15,用語!$B$6:$J$369,2,0))</f>
        <v/>
      </c>
      <c r="D15" s="28" t="str">
        <f>IF(B15="","",VLOOKUP($B15,用語!$B$6:$H$369,3,0))</f>
        <v/>
      </c>
      <c r="E15" s="31" t="str">
        <f>IF(B15="","",VLOOKUP($B15,用語!$B$6:$H$369,4,0))</f>
        <v/>
      </c>
      <c r="F15" s="31" t="str">
        <f>IF(E15="","",VLOOKUP($B15,用語!$B$6:$H$369,7,0))</f>
        <v/>
      </c>
      <c r="G15" s="39" t="str">
        <f>IF(B15="","",VLOOKUP($B15,用語!$B$6:$J$369,8,0))</f>
        <v/>
      </c>
      <c r="H15" s="39" t="str">
        <f>IF(B15="","",VLOOKUP($B15,用語!$B$6:$J$369,9,0))</f>
        <v/>
      </c>
    </row>
    <row r="16" spans="1:9" ht="90" customHeight="1" x14ac:dyDescent="0.15">
      <c r="A16" s="12">
        <v>14</v>
      </c>
      <c r="B16" s="13" t="str">
        <f>IF(A16&lt;=抽出!$J$1,VLOOKUP(A16,抽出!$I$3:$J$300,2),"")</f>
        <v/>
      </c>
      <c r="C16" s="67" t="str">
        <f>IF(B16="","",VLOOKUP($B16,用語!$B$6:$J$369,2,0))</f>
        <v/>
      </c>
      <c r="D16" s="28" t="str">
        <f>IF(B16="","",VLOOKUP($B16,用語!$B$6:$H$369,3,0))</f>
        <v/>
      </c>
      <c r="E16" s="31" t="str">
        <f>IF(B16="","",VLOOKUP($B16,用語!$B$6:$H$369,4,0))</f>
        <v/>
      </c>
      <c r="F16" s="31" t="str">
        <f>IF(E16="","",VLOOKUP($B16,用語!$B$6:$H$369,7,0))</f>
        <v/>
      </c>
      <c r="G16" s="39" t="str">
        <f>IF(B16="","",VLOOKUP($B16,用語!$B$6:$J$369,8,0))</f>
        <v/>
      </c>
      <c r="H16" s="39" t="str">
        <f>IF(B16="","",VLOOKUP($B16,用語!$B$6:$J$369,9,0))</f>
        <v/>
      </c>
    </row>
    <row r="17" spans="1:8" ht="90" customHeight="1" x14ac:dyDescent="0.15">
      <c r="A17" s="12">
        <v>15</v>
      </c>
      <c r="B17" s="13" t="str">
        <f>IF(A17&lt;=抽出!$J$1,VLOOKUP(A17,抽出!$I$3:$J$300,2),"")</f>
        <v/>
      </c>
      <c r="C17" s="67" t="str">
        <f>IF(B17="","",VLOOKUP($B17,用語!$B$6:$J$369,2,0))</f>
        <v/>
      </c>
      <c r="D17" s="28" t="str">
        <f>IF(B17="","",VLOOKUP($B17,用語!$B$6:$H$369,3,0))</f>
        <v/>
      </c>
      <c r="E17" s="31" t="str">
        <f>IF(B17="","",VLOOKUP($B17,用語!$B$6:$H$369,4,0))</f>
        <v/>
      </c>
      <c r="F17" s="31" t="str">
        <f>IF(E17="","",VLOOKUP($B17,用語!$B$6:$H$369,7,0))</f>
        <v/>
      </c>
      <c r="G17" s="39" t="str">
        <f>IF(B17="","",VLOOKUP($B17,用語!$B$6:$J$369,8,0))</f>
        <v/>
      </c>
      <c r="H17" s="39" t="str">
        <f>IF(B17="","",VLOOKUP($B17,用語!$B$6:$J$369,9,0))</f>
        <v/>
      </c>
    </row>
    <row r="18" spans="1:8" ht="90" customHeight="1" x14ac:dyDescent="0.15">
      <c r="A18" s="12">
        <v>16</v>
      </c>
      <c r="B18" s="13" t="str">
        <f>IF(A18&lt;=抽出!$J$1,VLOOKUP(A18,抽出!$I$3:$J$300,2),"")</f>
        <v/>
      </c>
      <c r="C18" s="67" t="str">
        <f>IF(B18="","",VLOOKUP($B18,用語!$B$6:$J$369,2,0))</f>
        <v/>
      </c>
      <c r="D18" s="28" t="str">
        <f>IF(B18="","",VLOOKUP($B18,用語!$B$6:$H$369,3,0))</f>
        <v/>
      </c>
      <c r="E18" s="31" t="str">
        <f>IF(B18="","",VLOOKUP($B18,用語!$B$6:$H$369,4,0))</f>
        <v/>
      </c>
      <c r="F18" s="31" t="str">
        <f>IF(E18="","",VLOOKUP($B18,用語!$B$6:$H$369,7,0))</f>
        <v/>
      </c>
      <c r="G18" s="39" t="str">
        <f>IF(B18="","",VLOOKUP($B18,用語!$B$6:$J$369,8,0))</f>
        <v/>
      </c>
      <c r="H18" s="39" t="str">
        <f>IF(B18="","",VLOOKUP($B18,用語!$B$6:$J$369,9,0))</f>
        <v/>
      </c>
    </row>
    <row r="19" spans="1:8" ht="90" customHeight="1" x14ac:dyDescent="0.15">
      <c r="A19" s="12">
        <v>17</v>
      </c>
      <c r="B19" s="13" t="str">
        <f>IF(A19&lt;=抽出!$J$1,VLOOKUP(A19,抽出!$I$3:$J$300,2),"")</f>
        <v/>
      </c>
      <c r="C19" s="67" t="str">
        <f>IF(B19="","",VLOOKUP($B19,用語!$B$6:$J$369,2,0))</f>
        <v/>
      </c>
      <c r="D19" s="28" t="str">
        <f>IF(B19="","",VLOOKUP($B19,用語!$B$6:$H$369,3,0))</f>
        <v/>
      </c>
      <c r="E19" s="31" t="str">
        <f>IF(B19="","",VLOOKUP($B19,用語!$B$6:$H$369,4,0))</f>
        <v/>
      </c>
      <c r="F19" s="31" t="str">
        <f>IF(E19="","",VLOOKUP($B19,用語!$B$6:$H$369,7,0))</f>
        <v/>
      </c>
      <c r="G19" s="39" t="str">
        <f>IF(B19="","",VLOOKUP($B19,用語!$B$6:$J$369,8,0))</f>
        <v/>
      </c>
      <c r="H19" s="39" t="str">
        <f>IF(B19="","",VLOOKUP($B19,用語!$B$6:$J$369,9,0))</f>
        <v/>
      </c>
    </row>
    <row r="20" spans="1:8" ht="90" customHeight="1" x14ac:dyDescent="0.15">
      <c r="A20" s="12">
        <v>18</v>
      </c>
      <c r="B20" s="13" t="str">
        <f>IF(A20&lt;=抽出!$J$1,VLOOKUP(A20,抽出!$I$3:$J$300,2),"")</f>
        <v/>
      </c>
      <c r="C20" s="67" t="str">
        <f>IF(B20="","",VLOOKUP($B20,用語!$B$6:$J$369,2,0))</f>
        <v/>
      </c>
      <c r="D20" s="28" t="str">
        <f>IF(B20="","",VLOOKUP($B20,用語!$B$6:$H$369,3,0))</f>
        <v/>
      </c>
      <c r="E20" s="31" t="str">
        <f>IF(B20="","",VLOOKUP($B20,用語!$B$6:$H$369,4,0))</f>
        <v/>
      </c>
      <c r="F20" s="31" t="str">
        <f>IF(E20="","",VLOOKUP($B20,用語!$B$6:$H$369,7,0))</f>
        <v/>
      </c>
      <c r="G20" s="39" t="str">
        <f>IF(B20="","",VLOOKUP($B20,用語!$B$6:$J$369,8,0))</f>
        <v/>
      </c>
      <c r="H20" s="39" t="str">
        <f>IF(B20="","",VLOOKUP($B20,用語!$B$6:$J$369,9,0))</f>
        <v/>
      </c>
    </row>
    <row r="21" spans="1:8" ht="90" customHeight="1" x14ac:dyDescent="0.15">
      <c r="A21" s="12">
        <v>19</v>
      </c>
      <c r="B21" s="13" t="str">
        <f>IF(A21&lt;=抽出!$J$1,VLOOKUP(A21,抽出!$I$3:$J$300,2),"")</f>
        <v/>
      </c>
      <c r="C21" s="67" t="str">
        <f>IF(B21="","",VLOOKUP($B21,用語!$B$6:$J$369,2,0))</f>
        <v/>
      </c>
      <c r="D21" s="28" t="str">
        <f>IF(B21="","",VLOOKUP($B21,用語!$B$6:$H$369,3,0))</f>
        <v/>
      </c>
      <c r="E21" s="31" t="str">
        <f>IF(B21="","",VLOOKUP($B21,用語!$B$6:$H$369,4,0))</f>
        <v/>
      </c>
      <c r="F21" s="31" t="str">
        <f>IF(E21="","",VLOOKUP($B21,用語!$B$6:$H$369,7,0))</f>
        <v/>
      </c>
      <c r="G21" s="39" t="str">
        <f>IF(B21="","",VLOOKUP($B21,用語!$B$6:$J$369,8,0))</f>
        <v/>
      </c>
      <c r="H21" s="39" t="str">
        <f>IF(B21="","",VLOOKUP($B21,用語!$B$6:$J$369,9,0))</f>
        <v/>
      </c>
    </row>
    <row r="22" spans="1:8" ht="90" customHeight="1" x14ac:dyDescent="0.15">
      <c r="A22" s="12">
        <v>20</v>
      </c>
      <c r="B22" s="13" t="str">
        <f>IF(A22&lt;=抽出!$J$1,VLOOKUP(A22,抽出!$I$3:$J$300,2),"")</f>
        <v/>
      </c>
      <c r="C22" s="67" t="str">
        <f>IF(B22="","",VLOOKUP($B22,用語!$B$6:$J$369,2,0))</f>
        <v/>
      </c>
      <c r="D22" s="28" t="str">
        <f>IF(B22="","",VLOOKUP($B22,用語!$B$6:$H$369,3,0))</f>
        <v/>
      </c>
      <c r="E22" s="31" t="str">
        <f>IF(B22="","",VLOOKUP($B22,用語!$B$6:$H$369,4,0))</f>
        <v/>
      </c>
      <c r="F22" s="31" t="str">
        <f>IF(E22="","",VLOOKUP($B22,用語!$B$6:$H$369,7,0))</f>
        <v/>
      </c>
      <c r="G22" s="39" t="str">
        <f>IF(B22="","",VLOOKUP($B22,用語!$B$6:$J$369,8,0))</f>
        <v/>
      </c>
      <c r="H22" s="39" t="str">
        <f>IF(B22="","",VLOOKUP($B22,用語!$B$6:$J$369,9,0))</f>
        <v/>
      </c>
    </row>
    <row r="23" spans="1:8" ht="90" customHeight="1" x14ac:dyDescent="0.15">
      <c r="A23" s="12">
        <v>21</v>
      </c>
      <c r="B23" s="13" t="str">
        <f>IF(A23&lt;=抽出!$J$1,VLOOKUP(A23,抽出!$I$3:$J$300,2),"")</f>
        <v/>
      </c>
      <c r="C23" s="67" t="str">
        <f>IF(B23="","",VLOOKUP($B23,用語!$B$6:$J$369,2,0))</f>
        <v/>
      </c>
      <c r="D23" s="28" t="str">
        <f>IF(B23="","",VLOOKUP($B23,用語!$B$6:$H$369,3,0))</f>
        <v/>
      </c>
      <c r="E23" s="31" t="str">
        <f>IF(B23="","",VLOOKUP($B23,用語!$B$6:$H$369,4,0))</f>
        <v/>
      </c>
      <c r="F23" s="31" t="str">
        <f>IF(E23="","",VLOOKUP($B23,用語!$B$6:$H$369,7,0))</f>
        <v/>
      </c>
      <c r="G23" s="39" t="str">
        <f>IF(B23="","",VLOOKUP($B23,用語!$B$6:$J$369,8,0))</f>
        <v/>
      </c>
      <c r="H23" s="39" t="str">
        <f>IF(B23="","",VLOOKUP($B23,用語!$B$6:$J$369,9,0))</f>
        <v/>
      </c>
    </row>
    <row r="24" spans="1:8" ht="90" customHeight="1" x14ac:dyDescent="0.15">
      <c r="A24" s="12">
        <v>22</v>
      </c>
      <c r="B24" s="13" t="str">
        <f>IF(A24&lt;=抽出!$J$1,VLOOKUP(A24,抽出!$I$3:$J$300,2),"")</f>
        <v/>
      </c>
      <c r="C24" s="67" t="str">
        <f>IF(B24="","",VLOOKUP($B24,用語!$B$6:$J$369,2,0))</f>
        <v/>
      </c>
      <c r="D24" s="28" t="str">
        <f>IF(B24="","",VLOOKUP($B24,用語!$B$6:$H$369,3,0))</f>
        <v/>
      </c>
      <c r="E24" s="31" t="str">
        <f>IF(B24="","",VLOOKUP($B24,用語!$B$6:$H$369,4,0))</f>
        <v/>
      </c>
      <c r="F24" s="31" t="str">
        <f>IF(E24="","",VLOOKUP($B24,用語!$B$6:$H$369,7,0))</f>
        <v/>
      </c>
      <c r="G24" s="39" t="str">
        <f>IF(B24="","",VLOOKUP($B24,用語!$B$6:$J$369,8,0))</f>
        <v/>
      </c>
      <c r="H24" s="39" t="str">
        <f>IF(B24="","",VLOOKUP($B24,用語!$B$6:$J$369,9,0))</f>
        <v/>
      </c>
    </row>
    <row r="25" spans="1:8" ht="90" customHeight="1" x14ac:dyDescent="0.15">
      <c r="A25" s="12">
        <v>23</v>
      </c>
      <c r="B25" s="13" t="str">
        <f>IF(A25&lt;=抽出!$J$1,VLOOKUP(A25,抽出!$I$3:$J$300,2),"")</f>
        <v/>
      </c>
      <c r="C25" s="67" t="str">
        <f>IF(B25="","",VLOOKUP($B25,用語!$B$6:$J$369,2,0))</f>
        <v/>
      </c>
      <c r="D25" s="28" t="str">
        <f>IF(B25="","",VLOOKUP($B25,用語!$B$6:$H$369,3,0))</f>
        <v/>
      </c>
      <c r="E25" s="31" t="str">
        <f>IF(B25="","",VLOOKUP($B25,用語!$B$6:$H$369,4,0))</f>
        <v/>
      </c>
      <c r="F25" s="31" t="str">
        <f>IF(E25="","",VLOOKUP($B25,用語!$B$6:$H$369,7,0))</f>
        <v/>
      </c>
      <c r="G25" s="39" t="str">
        <f>IF(B25="","",VLOOKUP($B25,用語!$B$6:$J$369,8,0))</f>
        <v/>
      </c>
      <c r="H25" s="39" t="str">
        <f>IF(B25="","",VLOOKUP($B25,用語!$B$6:$J$369,9,0))</f>
        <v/>
      </c>
    </row>
    <row r="26" spans="1:8" ht="90" customHeight="1" x14ac:dyDescent="0.15">
      <c r="A26" s="12">
        <v>24</v>
      </c>
      <c r="B26" s="13" t="str">
        <f>IF(A26&lt;=抽出!$J$1,VLOOKUP(A26,抽出!$I$3:$J$300,2),"")</f>
        <v/>
      </c>
      <c r="C26" s="67" t="str">
        <f>IF(B26="","",VLOOKUP($B26,用語!$B$6:$J$369,2,0))</f>
        <v/>
      </c>
      <c r="D26" s="28" t="str">
        <f>IF(B26="","",VLOOKUP($B26,用語!$B$6:$H$369,3,0))</f>
        <v/>
      </c>
      <c r="E26" s="31" t="str">
        <f>IF(B26="","",VLOOKUP($B26,用語!$B$6:$H$369,4,0))</f>
        <v/>
      </c>
      <c r="F26" s="31" t="str">
        <f>IF(E26="","",VLOOKUP($B26,用語!$B$6:$H$369,7,0))</f>
        <v/>
      </c>
      <c r="G26" s="39" t="str">
        <f>IF(B26="","",VLOOKUP($B26,用語!$B$6:$J$369,8,0))</f>
        <v/>
      </c>
      <c r="H26" s="39" t="str">
        <f>IF(B26="","",VLOOKUP($B26,用語!$B$6:$J$369,9,0))</f>
        <v/>
      </c>
    </row>
    <row r="27" spans="1:8" ht="90" customHeight="1" x14ac:dyDescent="0.15">
      <c r="A27" s="12">
        <v>25</v>
      </c>
      <c r="B27" s="13" t="str">
        <f>IF(A27&lt;=抽出!$J$1,VLOOKUP(A27,抽出!$I$3:$J$300,2),"")</f>
        <v/>
      </c>
      <c r="C27" s="67" t="str">
        <f>IF(B27="","",VLOOKUP($B27,用語!$B$6:$J$369,2,0))</f>
        <v/>
      </c>
      <c r="D27" s="28" t="str">
        <f>IF(B27="","",VLOOKUP($B27,用語!$B$6:$H$369,3,0))</f>
        <v/>
      </c>
      <c r="E27" s="31" t="str">
        <f>IF(B27="","",VLOOKUP($B27,用語!$B$6:$H$369,4,0))</f>
        <v/>
      </c>
      <c r="F27" s="31" t="str">
        <f>IF(E27="","",VLOOKUP($B27,用語!$B$6:$H$369,7,0))</f>
        <v/>
      </c>
      <c r="G27" s="39" t="str">
        <f>IF(B27="","",VLOOKUP($B27,用語!$B$6:$J$369,8,0))</f>
        <v/>
      </c>
      <c r="H27" s="39" t="str">
        <f>IF(B27="","",VLOOKUP($B27,用語!$B$6:$J$369,9,0))</f>
        <v/>
      </c>
    </row>
    <row r="28" spans="1:8" ht="90" customHeight="1" x14ac:dyDescent="0.15">
      <c r="A28" s="12">
        <v>26</v>
      </c>
      <c r="B28" s="13" t="str">
        <f>IF(A28&lt;=抽出!$J$1,VLOOKUP(A28,抽出!$I$3:$J$300,2),"")</f>
        <v/>
      </c>
      <c r="C28" s="67" t="str">
        <f>IF(B28="","",VLOOKUP($B28,用語!$B$6:$J$369,2,0))</f>
        <v/>
      </c>
      <c r="D28" s="28" t="str">
        <f>IF(B28="","",VLOOKUP($B28,用語!$B$6:$H$369,3,0))</f>
        <v/>
      </c>
      <c r="E28" s="31" t="str">
        <f>IF(B28="","",VLOOKUP($B28,用語!$B$6:$H$369,4,0))</f>
        <v/>
      </c>
      <c r="F28" s="31" t="str">
        <f>IF(E28="","",VLOOKUP($B28,用語!$B$6:$H$369,7,0))</f>
        <v/>
      </c>
      <c r="G28" s="39" t="str">
        <f>IF(B28="","",VLOOKUP($B28,用語!$B$6:$J$369,8,0))</f>
        <v/>
      </c>
      <c r="H28" s="39" t="str">
        <f>IF(B28="","",VLOOKUP($B28,用語!$B$6:$J$369,9,0))</f>
        <v/>
      </c>
    </row>
    <row r="29" spans="1:8" ht="90" customHeight="1" x14ac:dyDescent="0.15">
      <c r="A29" s="12">
        <v>27</v>
      </c>
      <c r="B29" s="13" t="str">
        <f>IF(A29&lt;=抽出!$J$1,VLOOKUP(A29,抽出!$I$3:$J$300,2),"")</f>
        <v/>
      </c>
      <c r="C29" s="67" t="str">
        <f>IF(B29="","",VLOOKUP($B29,用語!$B$6:$J$369,2,0))</f>
        <v/>
      </c>
      <c r="D29" s="28" t="str">
        <f>IF(B29="","",VLOOKUP($B29,用語!$B$6:$H$369,3,0))</f>
        <v/>
      </c>
      <c r="E29" s="31" t="str">
        <f>IF(B29="","",VLOOKUP($B29,用語!$B$6:$H$369,4,0))</f>
        <v/>
      </c>
      <c r="F29" s="31" t="str">
        <f>IF(E29="","",VLOOKUP($B29,用語!$B$6:$H$369,7,0))</f>
        <v/>
      </c>
      <c r="G29" s="39" t="str">
        <f>IF(B29="","",VLOOKUP($B29,用語!$B$6:$J$369,8,0))</f>
        <v/>
      </c>
      <c r="H29" s="39" t="str">
        <f>IF(B29="","",VLOOKUP($B29,用語!$B$6:$J$369,9,0))</f>
        <v/>
      </c>
    </row>
    <row r="30" spans="1:8" ht="90" customHeight="1" x14ac:dyDescent="0.15">
      <c r="A30" s="12">
        <v>28</v>
      </c>
      <c r="B30" s="13" t="str">
        <f>IF(A30&lt;=抽出!$J$1,VLOOKUP(A30,抽出!$I$3:$J$300,2),"")</f>
        <v/>
      </c>
      <c r="C30" s="67" t="str">
        <f>IF(B30="","",VLOOKUP($B30,用語!$B$6:$J$369,2,0))</f>
        <v/>
      </c>
      <c r="D30" s="28" t="str">
        <f>IF(B30="","",VLOOKUP($B30,用語!$B$6:$H$369,3,0))</f>
        <v/>
      </c>
      <c r="E30" s="31" t="str">
        <f>IF(B30="","",VLOOKUP($B30,用語!$B$6:$H$369,4,0))</f>
        <v/>
      </c>
      <c r="F30" s="31" t="str">
        <f>IF(E30="","",VLOOKUP($B30,用語!$B$6:$H$369,7,0))</f>
        <v/>
      </c>
      <c r="G30" s="39" t="str">
        <f>IF(B30="","",VLOOKUP($B30,用語!$B$6:$J$369,8,0))</f>
        <v/>
      </c>
      <c r="H30" s="39" t="str">
        <f>IF(B30="","",VLOOKUP($B30,用語!$B$6:$J$369,9,0))</f>
        <v/>
      </c>
    </row>
    <row r="31" spans="1:8" ht="90" customHeight="1" x14ac:dyDescent="0.15">
      <c r="A31" s="12">
        <v>29</v>
      </c>
      <c r="B31" s="13" t="str">
        <f>IF(A31&lt;=抽出!$J$1,VLOOKUP(A31,抽出!$I$3:$J$300,2),"")</f>
        <v/>
      </c>
      <c r="C31" s="67" t="str">
        <f>IF(B31="","",VLOOKUP($B31,用語!$B$6:$J$369,2,0))</f>
        <v/>
      </c>
      <c r="D31" s="28" t="str">
        <f>IF(B31="","",VLOOKUP($B31,用語!$B$6:$H$369,3,0))</f>
        <v/>
      </c>
      <c r="E31" s="31" t="str">
        <f>IF(B31="","",VLOOKUP($B31,用語!$B$6:$H$369,4,0))</f>
        <v/>
      </c>
      <c r="F31" s="31" t="str">
        <f>IF(E31="","",VLOOKUP($B31,用語!$B$6:$H$369,7,0))</f>
        <v/>
      </c>
      <c r="G31" s="39" t="str">
        <f>IF(B31="","",VLOOKUP($B31,用語!$B$6:$J$369,8,0))</f>
        <v/>
      </c>
      <c r="H31" s="39" t="str">
        <f>IF(B31="","",VLOOKUP($B31,用語!$B$6:$J$369,9,0))</f>
        <v/>
      </c>
    </row>
    <row r="32" spans="1:8" ht="90" customHeight="1" x14ac:dyDescent="0.15">
      <c r="A32" s="12">
        <v>30</v>
      </c>
      <c r="B32" s="13" t="str">
        <f>IF(A32&lt;=抽出!$J$1,VLOOKUP(A32,抽出!$I$3:$J$300,2),"")</f>
        <v/>
      </c>
      <c r="C32" s="67" t="str">
        <f>IF(B32="","",VLOOKUP($B32,用語!$B$6:$J$369,2,0))</f>
        <v/>
      </c>
      <c r="D32" s="28" t="str">
        <f>IF(B32="","",VLOOKUP($B32,用語!$B$6:$H$369,3,0))</f>
        <v/>
      </c>
      <c r="E32" s="31" t="str">
        <f>IF(B32="","",VLOOKUP($B32,用語!$B$6:$H$369,4,0))</f>
        <v/>
      </c>
      <c r="F32" s="31" t="str">
        <f>IF(E32="","",VLOOKUP($B32,用語!$B$6:$H$369,7,0))</f>
        <v/>
      </c>
      <c r="G32" s="39" t="str">
        <f>IF(B32="","",VLOOKUP($B32,用語!$B$6:$J$369,8,0))</f>
        <v/>
      </c>
      <c r="H32" s="39" t="str">
        <f>IF(B32="","",VLOOKUP($B32,用語!$B$6:$J$369,9,0))</f>
        <v/>
      </c>
    </row>
    <row r="33" spans="1:8" ht="90" customHeight="1" x14ac:dyDescent="0.15">
      <c r="A33" s="12">
        <v>31</v>
      </c>
      <c r="B33" s="13" t="str">
        <f>IF(A33&lt;=抽出!$J$1,VLOOKUP(A33,抽出!$I$3:$J$300,2),"")</f>
        <v/>
      </c>
      <c r="C33" s="67" t="str">
        <f>IF(B33="","",VLOOKUP($B33,用語!$B$6:$J$369,2,0))</f>
        <v/>
      </c>
      <c r="D33" s="28" t="str">
        <f>IF(B33="","",VLOOKUP($B33,用語!$B$6:$H$369,3,0))</f>
        <v/>
      </c>
      <c r="E33" s="31" t="str">
        <f>IF(B33="","",VLOOKUP($B33,用語!$B$6:$H$369,4,0))</f>
        <v/>
      </c>
      <c r="F33" s="31" t="str">
        <f>IF(E33="","",VLOOKUP($B33,用語!$B$6:$H$369,7,0))</f>
        <v/>
      </c>
      <c r="G33" s="39" t="str">
        <f>IF(B33="","",VLOOKUP($B33,用語!$B$6:$J$369,8,0))</f>
        <v/>
      </c>
      <c r="H33" s="39" t="str">
        <f>IF(B33="","",VLOOKUP($B33,用語!$B$6:$J$369,9,0))</f>
        <v/>
      </c>
    </row>
    <row r="34" spans="1:8" ht="90" customHeight="1" x14ac:dyDescent="0.15">
      <c r="A34" s="12">
        <v>32</v>
      </c>
      <c r="B34" s="13" t="str">
        <f>IF(A34&lt;=抽出!$J$1,VLOOKUP(A34,抽出!$I$3:$J$300,2),"")</f>
        <v/>
      </c>
      <c r="C34" s="67" t="str">
        <f>IF(B34="","",VLOOKUP($B34,用語!$B$6:$J$369,2,0))</f>
        <v/>
      </c>
      <c r="D34" s="28" t="str">
        <f>IF(B34="","",VLOOKUP($B34,用語!$B$6:$H$369,3,0))</f>
        <v/>
      </c>
      <c r="E34" s="31" t="str">
        <f>IF(B34="","",VLOOKUP($B34,用語!$B$6:$H$369,4,0))</f>
        <v/>
      </c>
      <c r="F34" s="31" t="str">
        <f>IF(E34="","",VLOOKUP($B34,用語!$B$6:$H$369,7,0))</f>
        <v/>
      </c>
      <c r="G34" s="39" t="str">
        <f>IF(B34="","",VLOOKUP($B34,用語!$B$6:$J$369,8,0))</f>
        <v/>
      </c>
      <c r="H34" s="39" t="str">
        <f>IF(B34="","",VLOOKUP($B34,用語!$B$6:$J$369,9,0))</f>
        <v/>
      </c>
    </row>
    <row r="35" spans="1:8" ht="90" customHeight="1" x14ac:dyDescent="0.15">
      <c r="A35" s="12">
        <v>33</v>
      </c>
      <c r="B35" s="13" t="str">
        <f>IF(A35&lt;=抽出!$J$1,VLOOKUP(A35,抽出!$I$3:$J$300,2),"")</f>
        <v/>
      </c>
      <c r="C35" s="67" t="str">
        <f>IF(B35="","",VLOOKUP($B35,用語!$B$6:$J$369,2,0))</f>
        <v/>
      </c>
      <c r="D35" s="28" t="str">
        <f>IF(B35="","",VLOOKUP($B35,用語!$B$6:$H$369,3,0))</f>
        <v/>
      </c>
      <c r="E35" s="31" t="str">
        <f>IF(B35="","",VLOOKUP($B35,用語!$B$6:$H$369,4,0))</f>
        <v/>
      </c>
      <c r="F35" s="31" t="str">
        <f>IF(E35="","",VLOOKUP($B35,用語!$B$6:$H$369,7,0))</f>
        <v/>
      </c>
      <c r="G35" s="39" t="str">
        <f>IF(B35="","",VLOOKUP($B35,用語!$B$6:$J$369,8,0))</f>
        <v/>
      </c>
      <c r="H35" s="39" t="str">
        <f>IF(B35="","",VLOOKUP($B35,用語!$B$6:$J$369,9,0))</f>
        <v/>
      </c>
    </row>
    <row r="36" spans="1:8" ht="90" customHeight="1" x14ac:dyDescent="0.15">
      <c r="A36" s="12">
        <v>34</v>
      </c>
      <c r="B36" s="13" t="str">
        <f>IF(A36&lt;=抽出!$J$1,VLOOKUP(A36,抽出!$I$3:$J$300,2),"")</f>
        <v/>
      </c>
      <c r="C36" s="67" t="str">
        <f>IF(B36="","",VLOOKUP($B36,用語!$B$6:$J$369,2,0))</f>
        <v/>
      </c>
      <c r="D36" s="28" t="str">
        <f>IF(B36="","",VLOOKUP($B36,用語!$B$6:$H$369,3,0))</f>
        <v/>
      </c>
      <c r="E36" s="31" t="str">
        <f>IF(B36="","",VLOOKUP($B36,用語!$B$6:$H$369,4,0))</f>
        <v/>
      </c>
      <c r="F36" s="31" t="str">
        <f>IF(E36="","",VLOOKUP($B36,用語!$B$6:$H$369,7,0))</f>
        <v/>
      </c>
      <c r="G36" s="39" t="str">
        <f>IF(B36="","",VLOOKUP($B36,用語!$B$6:$J$369,8,0))</f>
        <v/>
      </c>
      <c r="H36" s="39" t="str">
        <f>IF(B36="","",VLOOKUP($B36,用語!$B$6:$J$369,9,0))</f>
        <v/>
      </c>
    </row>
    <row r="37" spans="1:8" ht="90" customHeight="1" x14ac:dyDescent="0.15">
      <c r="A37" s="12">
        <v>35</v>
      </c>
      <c r="B37" s="13" t="str">
        <f>IF(A37&lt;=抽出!$J$1,VLOOKUP(A37,抽出!$I$3:$J$300,2),"")</f>
        <v/>
      </c>
      <c r="C37" s="67" t="str">
        <f>IF(B37="","",VLOOKUP($B37,用語!$B$6:$J$369,2,0))</f>
        <v/>
      </c>
      <c r="D37" s="28" t="str">
        <f>IF(B37="","",VLOOKUP($B37,用語!$B$6:$H$369,3,0))</f>
        <v/>
      </c>
      <c r="E37" s="31" t="str">
        <f>IF(B37="","",VLOOKUP($B37,用語!$B$6:$H$369,4,0))</f>
        <v/>
      </c>
      <c r="F37" s="31" t="str">
        <f>IF(E37="","",VLOOKUP($B37,用語!$B$6:$H$369,7,0))</f>
        <v/>
      </c>
      <c r="G37" s="39" t="str">
        <f>IF(B37="","",VLOOKUP($B37,用語!$B$6:$J$369,8,0))</f>
        <v/>
      </c>
      <c r="H37" s="39" t="str">
        <f>IF(B37="","",VLOOKUP($B37,用語!$B$6:$J$369,9,0))</f>
        <v/>
      </c>
    </row>
    <row r="38" spans="1:8" ht="90" customHeight="1" x14ac:dyDescent="0.15">
      <c r="A38" s="12">
        <v>36</v>
      </c>
      <c r="B38" s="13" t="str">
        <f>IF(A38&lt;=抽出!$J$1,VLOOKUP(A38,抽出!$I$3:$J$300,2),"")</f>
        <v/>
      </c>
      <c r="C38" s="67" t="str">
        <f>IF(B38="","",VLOOKUP($B38,用語!$B$6:$J$369,2,0))</f>
        <v/>
      </c>
      <c r="D38" s="28" t="str">
        <f>IF(B38="","",VLOOKUP($B38,用語!$B$6:$H$369,3,0))</f>
        <v/>
      </c>
      <c r="E38" s="31" t="str">
        <f>IF(B38="","",VLOOKUP($B38,用語!$B$6:$H$369,4,0))</f>
        <v/>
      </c>
      <c r="F38" s="31" t="str">
        <f>IF(E38="","",VLOOKUP($B38,用語!$B$6:$H$369,7,0))</f>
        <v/>
      </c>
      <c r="G38" s="39" t="str">
        <f>IF(B38="","",VLOOKUP($B38,用語!$B$6:$J$369,8,0))</f>
        <v/>
      </c>
      <c r="H38" s="39" t="str">
        <f>IF(B38="","",VLOOKUP($B38,用語!$B$6:$J$369,9,0))</f>
        <v/>
      </c>
    </row>
    <row r="39" spans="1:8" ht="90" customHeight="1" x14ac:dyDescent="0.15">
      <c r="A39" s="12">
        <v>37</v>
      </c>
      <c r="B39" s="13" t="str">
        <f>IF(A39&lt;=抽出!$J$1,VLOOKUP(A39,抽出!$I$3:$J$300,2),"")</f>
        <v/>
      </c>
      <c r="C39" s="67" t="str">
        <f>IF(B39="","",VLOOKUP($B39,用語!$B$6:$J$369,2,0))</f>
        <v/>
      </c>
      <c r="D39" s="28" t="str">
        <f>IF(B39="","",VLOOKUP($B39,用語!$B$6:$H$369,3,0))</f>
        <v/>
      </c>
      <c r="E39" s="31" t="str">
        <f>IF(B39="","",VLOOKUP($B39,用語!$B$6:$H$369,4,0))</f>
        <v/>
      </c>
      <c r="F39" s="31" t="str">
        <f>IF(E39="","",VLOOKUP($B39,用語!$B$6:$H$369,7,0))</f>
        <v/>
      </c>
      <c r="G39" s="39" t="str">
        <f>IF(B39="","",VLOOKUP($B39,用語!$B$6:$J$369,8,0))</f>
        <v/>
      </c>
      <c r="H39" s="39" t="str">
        <f>IF(B39="","",VLOOKUP($B39,用語!$B$6:$J$369,9,0))</f>
        <v/>
      </c>
    </row>
    <row r="40" spans="1:8" ht="90" customHeight="1" x14ac:dyDescent="0.15">
      <c r="A40" s="12">
        <v>38</v>
      </c>
      <c r="B40" s="13" t="str">
        <f>IF(A40&lt;=抽出!$J$1,VLOOKUP(A40,抽出!$I$3:$J$300,2),"")</f>
        <v/>
      </c>
      <c r="C40" s="67" t="str">
        <f>IF(B40="","",VLOOKUP($B40,用語!$B$6:$J$369,2,0))</f>
        <v/>
      </c>
      <c r="D40" s="28" t="str">
        <f>IF(B40="","",VLOOKUP($B40,用語!$B$6:$H$369,3,0))</f>
        <v/>
      </c>
      <c r="E40" s="31" t="str">
        <f>IF(B40="","",VLOOKUP($B40,用語!$B$6:$H$369,4,0))</f>
        <v/>
      </c>
      <c r="F40" s="31" t="str">
        <f>IF(E40="","",VLOOKUP($B40,用語!$B$6:$H$369,7,0))</f>
        <v/>
      </c>
      <c r="G40" s="39" t="str">
        <f>IF(B40="","",VLOOKUP($B40,用語!$B$6:$J$369,8,0))</f>
        <v/>
      </c>
      <c r="H40" s="39" t="str">
        <f>IF(B40="","",VLOOKUP($B40,用語!$B$6:$J$369,9,0))</f>
        <v/>
      </c>
    </row>
    <row r="41" spans="1:8" ht="90" customHeight="1" x14ac:dyDescent="0.15">
      <c r="A41" s="12">
        <v>39</v>
      </c>
      <c r="B41" s="13" t="str">
        <f>IF(A41&lt;=抽出!$J$1,VLOOKUP(A41,抽出!$I$3:$J$300,2),"")</f>
        <v/>
      </c>
      <c r="C41" s="67" t="str">
        <f>IF(B41="","",VLOOKUP($B41,用語!$B$6:$J$369,2,0))</f>
        <v/>
      </c>
      <c r="D41" s="28" t="str">
        <f>IF(B41="","",VLOOKUP($B41,用語!$B$6:$H$369,3,0))</f>
        <v/>
      </c>
      <c r="E41" s="31" t="str">
        <f>IF(B41="","",VLOOKUP($B41,用語!$B$6:$H$369,4,0))</f>
        <v/>
      </c>
      <c r="F41" s="31" t="str">
        <f>IF(E41="","",VLOOKUP($B41,用語!$B$6:$H$369,7,0))</f>
        <v/>
      </c>
      <c r="G41" s="39" t="str">
        <f>IF(B41="","",VLOOKUP($B41,用語!$B$6:$J$369,8,0))</f>
        <v/>
      </c>
      <c r="H41" s="39" t="str">
        <f>IF(B41="","",VLOOKUP($B41,用語!$B$6:$J$369,9,0))</f>
        <v/>
      </c>
    </row>
    <row r="42" spans="1:8" ht="90" customHeight="1" x14ac:dyDescent="0.15">
      <c r="A42" s="12">
        <v>40</v>
      </c>
      <c r="B42" s="13" t="str">
        <f>IF(A42&lt;=抽出!$J$1,VLOOKUP(A42,抽出!$I$3:$J$300,2),"")</f>
        <v/>
      </c>
      <c r="C42" s="67" t="str">
        <f>IF(B42="","",VLOOKUP($B42,用語!$B$6:$J$369,2,0))</f>
        <v/>
      </c>
      <c r="D42" s="28" t="str">
        <f>IF(B42="","",VLOOKUP($B42,用語!$B$6:$H$369,3,0))</f>
        <v/>
      </c>
      <c r="E42" s="31" t="str">
        <f>IF(B42="","",VLOOKUP($B42,用語!$B$6:$H$369,4,0))</f>
        <v/>
      </c>
      <c r="F42" s="31" t="str">
        <f>IF(E42="","",VLOOKUP($B42,用語!$B$6:$H$369,7,0))</f>
        <v/>
      </c>
      <c r="G42" s="39" t="str">
        <f>IF(B42="","",VLOOKUP($B42,用語!$B$6:$J$369,8,0))</f>
        <v/>
      </c>
      <c r="H42" s="39" t="str">
        <f>IF(B42="","",VLOOKUP($B42,用語!$B$6:$J$369,9,0))</f>
        <v/>
      </c>
    </row>
    <row r="43" spans="1:8" ht="90" customHeight="1" x14ac:dyDescent="0.15">
      <c r="A43" s="12">
        <v>41</v>
      </c>
      <c r="B43" s="13" t="str">
        <f>IF(A43&lt;=抽出!$J$1,VLOOKUP(A43,抽出!$I$3:$J$300,2),"")</f>
        <v/>
      </c>
      <c r="C43" s="67" t="str">
        <f>IF(B43="","",VLOOKUP($B43,用語!$B$6:$J$369,2,0))</f>
        <v/>
      </c>
      <c r="D43" s="28" t="str">
        <f>IF(B43="","",VLOOKUP($B43,用語!$B$6:$H$369,3,0))</f>
        <v/>
      </c>
      <c r="E43" s="31" t="str">
        <f>IF(B43="","",VLOOKUP($B43,用語!$B$6:$H$369,4,0))</f>
        <v/>
      </c>
      <c r="F43" s="31" t="str">
        <f>IF(E43="","",VLOOKUP($B43,用語!$B$6:$H$369,7,0))</f>
        <v/>
      </c>
      <c r="G43" s="39" t="str">
        <f>IF(B43="","",VLOOKUP($B43,用語!$B$6:$J$369,8,0))</f>
        <v/>
      </c>
      <c r="H43" s="39" t="str">
        <f>IF(B43="","",VLOOKUP($B43,用語!$B$6:$J$369,9,0))</f>
        <v/>
      </c>
    </row>
    <row r="44" spans="1:8" ht="90" customHeight="1" x14ac:dyDescent="0.15">
      <c r="A44" s="12">
        <v>42</v>
      </c>
      <c r="B44" s="13" t="str">
        <f>IF(A44&lt;=抽出!$J$1,VLOOKUP(A44,抽出!$I$3:$J$300,2),"")</f>
        <v/>
      </c>
      <c r="C44" s="67" t="str">
        <f>IF(B44="","",VLOOKUP($B44,用語!$B$6:$J$369,2,0))</f>
        <v/>
      </c>
      <c r="D44" s="28" t="str">
        <f>IF(B44="","",VLOOKUP($B44,用語!$B$6:$H$369,3,0))</f>
        <v/>
      </c>
      <c r="E44" s="31" t="str">
        <f>IF(B44="","",VLOOKUP($B44,用語!$B$6:$H$369,4,0))</f>
        <v/>
      </c>
      <c r="F44" s="31" t="str">
        <f>IF(E44="","",VLOOKUP($B44,用語!$B$6:$H$369,7,0))</f>
        <v/>
      </c>
      <c r="G44" s="39" t="str">
        <f>IF(B44="","",VLOOKUP($B44,用語!$B$6:$J$369,8,0))</f>
        <v/>
      </c>
      <c r="H44" s="39" t="str">
        <f>IF(B44="","",VLOOKUP($B44,用語!$B$6:$J$369,9,0))</f>
        <v/>
      </c>
    </row>
    <row r="45" spans="1:8" ht="90" customHeight="1" x14ac:dyDescent="0.15">
      <c r="A45" s="12">
        <v>43</v>
      </c>
      <c r="B45" s="13" t="str">
        <f>IF(A45&lt;=抽出!$J$1,VLOOKUP(A45,抽出!$I$3:$J$300,2),"")</f>
        <v/>
      </c>
      <c r="C45" s="67" t="str">
        <f>IF(B45="","",VLOOKUP($B45,用語!$B$6:$J$369,2,0))</f>
        <v/>
      </c>
      <c r="D45" s="28" t="str">
        <f>IF(B45="","",VLOOKUP($B45,用語!$B$6:$H$369,3,0))</f>
        <v/>
      </c>
      <c r="E45" s="31" t="str">
        <f>IF(B45="","",VLOOKUP($B45,用語!$B$6:$H$369,4,0))</f>
        <v/>
      </c>
      <c r="F45" s="31" t="str">
        <f>IF(E45="","",VLOOKUP($B45,用語!$B$6:$H$369,7,0))</f>
        <v/>
      </c>
      <c r="G45" s="39" t="str">
        <f>IF(B45="","",VLOOKUP($B45,用語!$B$6:$J$369,8,0))</f>
        <v/>
      </c>
      <c r="H45" s="39" t="str">
        <f>IF(B45="","",VLOOKUP($B45,用語!$B$6:$J$369,9,0))</f>
        <v/>
      </c>
    </row>
    <row r="46" spans="1:8" ht="90" customHeight="1" x14ac:dyDescent="0.15">
      <c r="A46" s="12">
        <v>44</v>
      </c>
      <c r="B46" s="13" t="str">
        <f>IF(A46&lt;=抽出!$J$1,VLOOKUP(A46,抽出!$I$3:$J$300,2),"")</f>
        <v/>
      </c>
      <c r="C46" s="67" t="str">
        <f>IF(B46="","",VLOOKUP($B46,用語!$B$6:$J$369,2,0))</f>
        <v/>
      </c>
      <c r="D46" s="28" t="str">
        <f>IF(B46="","",VLOOKUP($B46,用語!$B$6:$H$369,3,0))</f>
        <v/>
      </c>
      <c r="E46" s="31" t="str">
        <f>IF(B46="","",VLOOKUP($B46,用語!$B$6:$H$369,4,0))</f>
        <v/>
      </c>
      <c r="F46" s="31" t="str">
        <f>IF(E46="","",VLOOKUP($B46,用語!$B$6:$H$369,7,0))</f>
        <v/>
      </c>
      <c r="G46" s="39" t="str">
        <f>IF(B46="","",VLOOKUP($B46,用語!$B$6:$J$369,8,0))</f>
        <v/>
      </c>
      <c r="H46" s="39" t="str">
        <f>IF(B46="","",VLOOKUP($B46,用語!$B$6:$J$369,9,0))</f>
        <v/>
      </c>
    </row>
    <row r="47" spans="1:8" ht="90" customHeight="1" x14ac:dyDescent="0.15">
      <c r="A47" s="12">
        <v>45</v>
      </c>
      <c r="B47" s="13" t="str">
        <f>IF(A47&lt;=抽出!$J$1,VLOOKUP(A47,抽出!$I$3:$J$300,2),"")</f>
        <v/>
      </c>
      <c r="C47" s="67" t="str">
        <f>IF(B47="","",VLOOKUP($B47,用語!$B$6:$J$369,2,0))</f>
        <v/>
      </c>
      <c r="D47" s="28" t="str">
        <f>IF(B47="","",VLOOKUP($B47,用語!$B$6:$H$369,3,0))</f>
        <v/>
      </c>
      <c r="E47" s="31" t="str">
        <f>IF(B47="","",VLOOKUP($B47,用語!$B$6:$H$369,4,0))</f>
        <v/>
      </c>
      <c r="F47" s="31" t="str">
        <f>IF(E47="","",VLOOKUP($B47,用語!$B$6:$H$369,7,0))</f>
        <v/>
      </c>
      <c r="G47" s="39" t="str">
        <f>IF(B47="","",VLOOKUP($B47,用語!$B$6:$J$369,8,0))</f>
        <v/>
      </c>
      <c r="H47" s="39" t="str">
        <f>IF(B47="","",VLOOKUP($B47,用語!$B$6:$J$369,9,0))</f>
        <v/>
      </c>
    </row>
    <row r="48" spans="1:8" ht="90" customHeight="1" x14ac:dyDescent="0.15">
      <c r="A48" s="12">
        <v>46</v>
      </c>
      <c r="B48" s="13" t="str">
        <f>IF(A48&lt;=抽出!$J$1,VLOOKUP(A48,抽出!$I$3:$J$300,2),"")</f>
        <v/>
      </c>
      <c r="C48" s="67" t="str">
        <f>IF(B48="","",VLOOKUP($B48,用語!$B$6:$J$369,2,0))</f>
        <v/>
      </c>
      <c r="D48" s="28" t="str">
        <f>IF(B48="","",VLOOKUP($B48,用語!$B$6:$H$369,3,0))</f>
        <v/>
      </c>
      <c r="E48" s="31" t="str">
        <f>IF(B48="","",VLOOKUP($B48,用語!$B$6:$H$369,4,0))</f>
        <v/>
      </c>
      <c r="F48" s="31" t="str">
        <f>IF(E48="","",VLOOKUP($B48,用語!$B$6:$H$369,7,0))</f>
        <v/>
      </c>
      <c r="G48" s="39" t="str">
        <f>IF(B48="","",VLOOKUP($B48,用語!$B$6:$J$369,8,0))</f>
        <v/>
      </c>
      <c r="H48" s="39" t="str">
        <f>IF(B48="","",VLOOKUP($B48,用語!$B$6:$J$369,9,0))</f>
        <v/>
      </c>
    </row>
    <row r="49" spans="1:8" ht="90" customHeight="1" x14ac:dyDescent="0.15">
      <c r="A49" s="12">
        <v>47</v>
      </c>
      <c r="B49" s="13" t="str">
        <f>IF(A49&lt;=抽出!$J$1,VLOOKUP(A49,抽出!$I$3:$J$300,2),"")</f>
        <v/>
      </c>
      <c r="C49" s="67" t="str">
        <f>IF(B49="","",VLOOKUP($B49,用語!$B$6:$J$369,2,0))</f>
        <v/>
      </c>
      <c r="D49" s="28" t="str">
        <f>IF(B49="","",VLOOKUP($B49,用語!$B$6:$H$369,3,0))</f>
        <v/>
      </c>
      <c r="E49" s="31" t="str">
        <f>IF(B49="","",VLOOKUP($B49,用語!$B$6:$H$369,4,0))</f>
        <v/>
      </c>
      <c r="F49" s="31" t="str">
        <f>IF(E49="","",VLOOKUP($B49,用語!$B$6:$H$369,7,0))</f>
        <v/>
      </c>
      <c r="G49" s="39" t="str">
        <f>IF(B49="","",VLOOKUP($B49,用語!$B$6:$J$369,8,0))</f>
        <v/>
      </c>
      <c r="H49" s="39" t="str">
        <f>IF(B49="","",VLOOKUP($B49,用語!$B$6:$J$369,9,0))</f>
        <v/>
      </c>
    </row>
    <row r="50" spans="1:8" ht="90" customHeight="1" x14ac:dyDescent="0.15">
      <c r="A50" s="12">
        <v>48</v>
      </c>
      <c r="B50" s="13" t="str">
        <f>IF(A50&lt;=抽出!$J$1,VLOOKUP(A50,抽出!$I$3:$J$300,2),"")</f>
        <v/>
      </c>
      <c r="C50" s="67" t="str">
        <f>IF(B50="","",VLOOKUP($B50,用語!$B$6:$J$369,2,0))</f>
        <v/>
      </c>
      <c r="D50" s="28" t="str">
        <f>IF(B50="","",VLOOKUP($B50,用語!$B$6:$H$369,3,0))</f>
        <v/>
      </c>
      <c r="E50" s="31" t="str">
        <f>IF(B50="","",VLOOKUP($B50,用語!$B$6:$H$369,4,0))</f>
        <v/>
      </c>
      <c r="F50" s="31" t="str">
        <f>IF(E50="","",VLOOKUP($B50,用語!$B$6:$H$369,7,0))</f>
        <v/>
      </c>
      <c r="G50" s="39" t="str">
        <f>IF(B50="","",VLOOKUP($B50,用語!$B$6:$J$369,8,0))</f>
        <v/>
      </c>
      <c r="H50" s="39" t="str">
        <f>IF(B50="","",VLOOKUP($B50,用語!$B$6:$J$369,9,0))</f>
        <v/>
      </c>
    </row>
    <row r="51" spans="1:8" ht="90" customHeight="1" x14ac:dyDescent="0.15">
      <c r="A51" s="12">
        <v>49</v>
      </c>
      <c r="B51" s="13" t="str">
        <f>IF(A51&lt;=抽出!$J$1,VLOOKUP(A51,抽出!$I$3:$J$300,2),"")</f>
        <v/>
      </c>
      <c r="C51" s="67" t="str">
        <f>IF(B51="","",VLOOKUP($B51,用語!$B$6:$J$369,2,0))</f>
        <v/>
      </c>
      <c r="D51" s="28" t="str">
        <f>IF(B51="","",VLOOKUP($B51,用語!$B$6:$H$369,3,0))</f>
        <v/>
      </c>
      <c r="E51" s="31" t="str">
        <f>IF(B51="","",VLOOKUP($B51,用語!$B$6:$H$369,4,0))</f>
        <v/>
      </c>
      <c r="F51" s="31" t="str">
        <f>IF(E51="","",VLOOKUP($B51,用語!$B$6:$H$369,7,0))</f>
        <v/>
      </c>
      <c r="G51" s="39" t="str">
        <f>IF(B51="","",VLOOKUP($B51,用語!$B$6:$J$369,8,0))</f>
        <v/>
      </c>
      <c r="H51" s="39" t="str">
        <f>IF(B51="","",VLOOKUP($B51,用語!$B$6:$J$369,9,0))</f>
        <v/>
      </c>
    </row>
    <row r="52" spans="1:8" ht="90" customHeight="1" x14ac:dyDescent="0.15">
      <c r="A52" s="12">
        <v>50</v>
      </c>
      <c r="B52" s="13" t="str">
        <f>IF(A52&lt;=抽出!$J$1,VLOOKUP(A52,抽出!$I$3:$J$300,2),"")</f>
        <v/>
      </c>
      <c r="C52" s="67" t="str">
        <f>IF(B52="","",VLOOKUP($B52,用語!$B$6:$J$369,2,0))</f>
        <v/>
      </c>
      <c r="D52" s="28" t="str">
        <f>IF(B52="","",VLOOKUP($B52,用語!$B$6:$H$369,3,0))</f>
        <v/>
      </c>
      <c r="E52" s="31" t="str">
        <f>IF(B52="","",VLOOKUP($B52,用語!$B$6:$H$369,4,0))</f>
        <v/>
      </c>
      <c r="F52" s="31" t="str">
        <f>IF(E52="","",VLOOKUP($B52,用語!$B$6:$H$369,7,0))</f>
        <v/>
      </c>
      <c r="G52" s="39" t="str">
        <f>IF(B52="","",VLOOKUP($B52,用語!$B$6:$J$369,8,0))</f>
        <v/>
      </c>
      <c r="H52" s="39" t="str">
        <f>IF(B52="","",VLOOKUP($B52,用語!$B$6:$J$369,9,0))</f>
        <v/>
      </c>
    </row>
    <row r="53" spans="1:8" ht="90" customHeight="1" x14ac:dyDescent="0.15">
      <c r="A53" s="12">
        <v>51</v>
      </c>
      <c r="B53" s="13" t="str">
        <f>IF(A53&lt;=抽出!$J$1,VLOOKUP(A53,抽出!$I$3:$J$300,2),"")</f>
        <v/>
      </c>
      <c r="C53" s="67" t="str">
        <f>IF(B53="","",VLOOKUP($B53,用語!$B$6:$J$369,2,0))</f>
        <v/>
      </c>
      <c r="D53" s="28" t="str">
        <f>IF(B53="","",VLOOKUP($B53,用語!$B$6:$H$369,3,0))</f>
        <v/>
      </c>
      <c r="E53" s="31" t="str">
        <f>IF(B53="","",VLOOKUP($B53,用語!$B$6:$H$369,4,0))</f>
        <v/>
      </c>
      <c r="F53" s="31" t="str">
        <f>IF(E53="","",VLOOKUP($B53,用語!$B$6:$H$369,7,0))</f>
        <v/>
      </c>
      <c r="G53" s="39" t="str">
        <f>IF(B53="","",VLOOKUP($B53,用語!$B$6:$J$369,8,0))</f>
        <v/>
      </c>
      <c r="H53" s="39" t="str">
        <f>IF(B53="","",VLOOKUP($B53,用語!$B$6:$J$369,9,0))</f>
        <v/>
      </c>
    </row>
    <row r="54" spans="1:8" ht="90" customHeight="1" x14ac:dyDescent="0.15">
      <c r="A54" s="12">
        <v>52</v>
      </c>
      <c r="B54" s="13" t="str">
        <f>IF(A54&lt;=抽出!$J$1,VLOOKUP(A54,抽出!$I$3:$J$300,2),"")</f>
        <v/>
      </c>
      <c r="C54" s="67" t="str">
        <f>IF(B54="","",VLOOKUP($B54,用語!$B$6:$J$369,2,0))</f>
        <v/>
      </c>
      <c r="D54" s="28" t="str">
        <f>IF(B54="","",VLOOKUP($B54,用語!$B$6:$H$369,3,0))</f>
        <v/>
      </c>
      <c r="E54" s="31" t="str">
        <f>IF(B54="","",VLOOKUP($B54,用語!$B$6:$H$369,4,0))</f>
        <v/>
      </c>
      <c r="F54" s="31" t="str">
        <f>IF(E54="","",VLOOKUP($B54,用語!$B$6:$H$369,7,0))</f>
        <v/>
      </c>
      <c r="G54" s="39" t="str">
        <f>IF(B54="","",VLOOKUP($B54,用語!$B$6:$J$369,8,0))</f>
        <v/>
      </c>
      <c r="H54" s="39" t="str">
        <f>IF(B54="","",VLOOKUP($B54,用語!$B$6:$J$369,9,0))</f>
        <v/>
      </c>
    </row>
    <row r="55" spans="1:8" ht="90" customHeight="1" x14ac:dyDescent="0.15">
      <c r="A55" s="12">
        <v>53</v>
      </c>
      <c r="B55" s="13" t="str">
        <f>IF(A55&lt;=抽出!$J$1,VLOOKUP(A55,抽出!$I$3:$J$300,2),"")</f>
        <v/>
      </c>
      <c r="C55" s="67" t="str">
        <f>IF(B55="","",VLOOKUP($B55,用語!$B$6:$J$369,2,0))</f>
        <v/>
      </c>
      <c r="D55" s="28" t="str">
        <f>IF(B55="","",VLOOKUP($B55,用語!$B$6:$H$369,3,0))</f>
        <v/>
      </c>
      <c r="E55" s="31" t="str">
        <f>IF(B55="","",VLOOKUP($B55,用語!$B$6:$H$369,4,0))</f>
        <v/>
      </c>
      <c r="F55" s="31" t="str">
        <f>IF(E55="","",VLOOKUP($B55,用語!$B$6:$H$369,7,0))</f>
        <v/>
      </c>
      <c r="G55" s="39" t="str">
        <f>IF(B55="","",VLOOKUP($B55,用語!$B$6:$J$369,8,0))</f>
        <v/>
      </c>
      <c r="H55" s="39" t="str">
        <f>IF(B55="","",VLOOKUP($B55,用語!$B$6:$J$369,9,0))</f>
        <v/>
      </c>
    </row>
    <row r="56" spans="1:8" ht="90" customHeight="1" x14ac:dyDescent="0.15">
      <c r="A56" s="12">
        <v>54</v>
      </c>
      <c r="B56" s="13" t="str">
        <f>IF(A56&lt;=抽出!$J$1,VLOOKUP(A56,抽出!$I$3:$J$300,2),"")</f>
        <v/>
      </c>
      <c r="C56" s="67" t="str">
        <f>IF(B56="","",VLOOKUP($B56,用語!$B$6:$J$369,2,0))</f>
        <v/>
      </c>
      <c r="D56" s="28" t="str">
        <f>IF(B56="","",VLOOKUP($B56,用語!$B$6:$H$369,3,0))</f>
        <v/>
      </c>
      <c r="E56" s="31" t="str">
        <f>IF(B56="","",VLOOKUP($B56,用語!$B$6:$H$369,4,0))</f>
        <v/>
      </c>
      <c r="F56" s="31" t="str">
        <f>IF(E56="","",VLOOKUP($B56,用語!$B$6:$H$369,7,0))</f>
        <v/>
      </c>
      <c r="G56" s="39" t="str">
        <f>IF(B56="","",VLOOKUP($B56,用語!$B$6:$J$369,8,0))</f>
        <v/>
      </c>
      <c r="H56" s="39" t="str">
        <f>IF(B56="","",VLOOKUP($B56,用語!$B$6:$J$369,9,0))</f>
        <v/>
      </c>
    </row>
    <row r="57" spans="1:8" ht="90" customHeight="1" x14ac:dyDescent="0.15">
      <c r="A57" s="12">
        <v>55</v>
      </c>
      <c r="B57" s="13" t="str">
        <f>IF(A57&lt;=抽出!$J$1,VLOOKUP(A57,抽出!$I$3:$J$300,2),"")</f>
        <v/>
      </c>
      <c r="C57" s="67" t="str">
        <f>IF(B57="","",VLOOKUP($B57,用語!$B$6:$J$369,2,0))</f>
        <v/>
      </c>
      <c r="D57" s="28" t="str">
        <f>IF(B57="","",VLOOKUP($B57,用語!$B$6:$H$369,3,0))</f>
        <v/>
      </c>
      <c r="E57" s="31" t="str">
        <f>IF(B57="","",VLOOKUP($B57,用語!$B$6:$H$369,4,0))</f>
        <v/>
      </c>
      <c r="F57" s="31" t="str">
        <f>IF(E57="","",VLOOKUP($B57,用語!$B$6:$H$369,7,0))</f>
        <v/>
      </c>
      <c r="G57" s="39" t="str">
        <f>IF(B57="","",VLOOKUP($B57,用語!$B$6:$J$369,8,0))</f>
        <v/>
      </c>
      <c r="H57" s="39" t="str">
        <f>IF(B57="","",VLOOKUP($B57,用語!$B$6:$J$369,9,0))</f>
        <v/>
      </c>
    </row>
    <row r="58" spans="1:8" ht="90" customHeight="1" x14ac:dyDescent="0.15">
      <c r="A58" s="12">
        <v>56</v>
      </c>
      <c r="B58" s="13" t="str">
        <f>IF(A58&lt;=抽出!$J$1,VLOOKUP(A58,抽出!$I$3:$J$300,2),"")</f>
        <v/>
      </c>
      <c r="C58" s="67" t="str">
        <f>IF(B58="","",VLOOKUP($B58,用語!$B$6:$J$369,2,0))</f>
        <v/>
      </c>
      <c r="D58" s="28" t="str">
        <f>IF(B58="","",VLOOKUP($B58,用語!$B$6:$H$369,3,0))</f>
        <v/>
      </c>
      <c r="E58" s="31" t="str">
        <f>IF(B58="","",VLOOKUP($B58,用語!$B$6:$H$369,4,0))</f>
        <v/>
      </c>
      <c r="F58" s="31" t="str">
        <f>IF(E58="","",VLOOKUP($B58,用語!$B$6:$H$369,7,0))</f>
        <v/>
      </c>
      <c r="G58" s="39" t="str">
        <f>IF(B58="","",VLOOKUP($B58,用語!$B$6:$J$369,8,0))</f>
        <v/>
      </c>
      <c r="H58" s="39" t="str">
        <f>IF(B58="","",VLOOKUP($B58,用語!$B$6:$J$369,9,0))</f>
        <v/>
      </c>
    </row>
    <row r="59" spans="1:8" ht="90" customHeight="1" x14ac:dyDescent="0.15">
      <c r="A59" s="12">
        <v>57</v>
      </c>
      <c r="B59" s="13" t="str">
        <f>IF(A59&lt;=抽出!$J$1,VLOOKUP(A59,抽出!$I$3:$J$300,2),"")</f>
        <v/>
      </c>
      <c r="C59" s="67" t="str">
        <f>IF(B59="","",VLOOKUP($B59,用語!$B$6:$J$369,2,0))</f>
        <v/>
      </c>
      <c r="D59" s="28" t="str">
        <f>IF(B59="","",VLOOKUP($B59,用語!$B$6:$H$369,3,0))</f>
        <v/>
      </c>
      <c r="E59" s="31" t="str">
        <f>IF(B59="","",VLOOKUP($B59,用語!$B$6:$H$369,4,0))</f>
        <v/>
      </c>
      <c r="F59" s="31" t="str">
        <f>IF(E59="","",VLOOKUP($B59,用語!$B$6:$H$369,7,0))</f>
        <v/>
      </c>
      <c r="G59" s="39" t="str">
        <f>IF(B59="","",VLOOKUP($B59,用語!$B$6:$J$369,8,0))</f>
        <v/>
      </c>
      <c r="H59" s="39" t="str">
        <f>IF(B59="","",VLOOKUP($B59,用語!$B$6:$J$369,9,0))</f>
        <v/>
      </c>
    </row>
    <row r="60" spans="1:8" ht="90" customHeight="1" x14ac:dyDescent="0.15">
      <c r="A60" s="12">
        <v>58</v>
      </c>
      <c r="B60" s="13" t="str">
        <f>IF(A60&lt;=抽出!$J$1,VLOOKUP(A60,抽出!$I$3:$J$300,2),"")</f>
        <v/>
      </c>
      <c r="C60" s="67" t="str">
        <f>IF(B60="","",VLOOKUP($B60,用語!$B$6:$J$369,2,0))</f>
        <v/>
      </c>
      <c r="D60" s="28" t="str">
        <f>IF(B60="","",VLOOKUP($B60,用語!$B$6:$H$369,3,0))</f>
        <v/>
      </c>
      <c r="E60" s="31" t="str">
        <f>IF(B60="","",VLOOKUP($B60,用語!$B$6:$H$369,4,0))</f>
        <v/>
      </c>
      <c r="F60" s="31" t="str">
        <f>IF(E60="","",VLOOKUP($B60,用語!$B$6:$H$369,7,0))</f>
        <v/>
      </c>
      <c r="G60" s="39" t="str">
        <f>IF(B60="","",VLOOKUP($B60,用語!$B$6:$J$369,8,0))</f>
        <v/>
      </c>
      <c r="H60" s="39" t="str">
        <f>IF(B60="","",VLOOKUP($B60,用語!$B$6:$J$369,9,0))</f>
        <v/>
      </c>
    </row>
    <row r="61" spans="1:8" ht="90" customHeight="1" x14ac:dyDescent="0.15">
      <c r="A61" s="12">
        <v>59</v>
      </c>
      <c r="B61" s="13" t="str">
        <f>IF(A61&lt;=抽出!$J$1,VLOOKUP(A61,抽出!$I$3:$J$300,2),"")</f>
        <v/>
      </c>
      <c r="C61" s="67" t="str">
        <f>IF(B61="","",VLOOKUP($B61,用語!$B$6:$J$369,2,0))</f>
        <v/>
      </c>
      <c r="D61" s="28" t="str">
        <f>IF(B61="","",VLOOKUP($B61,用語!$B$6:$H$369,3,0))</f>
        <v/>
      </c>
      <c r="E61" s="31" t="str">
        <f>IF(B61="","",VLOOKUP($B61,用語!$B$6:$H$369,4,0))</f>
        <v/>
      </c>
      <c r="F61" s="31" t="str">
        <f>IF(E61="","",VLOOKUP($B61,用語!$B$6:$H$369,7,0))</f>
        <v/>
      </c>
      <c r="G61" s="39" t="str">
        <f>IF(B61="","",VLOOKUP($B61,用語!$B$6:$J$369,8,0))</f>
        <v/>
      </c>
      <c r="H61" s="39" t="str">
        <f>IF(B61="","",VLOOKUP($B61,用語!$B$6:$J$369,9,0))</f>
        <v/>
      </c>
    </row>
    <row r="62" spans="1:8" ht="90" customHeight="1" x14ac:dyDescent="0.15">
      <c r="A62" s="12">
        <v>60</v>
      </c>
      <c r="B62" s="13" t="str">
        <f>IF(A62&lt;=抽出!$J$1,VLOOKUP(A62,抽出!$I$3:$J$300,2),"")</f>
        <v/>
      </c>
      <c r="C62" s="67" t="str">
        <f>IF(B62="","",VLOOKUP($B62,用語!$B$6:$J$369,2,0))</f>
        <v/>
      </c>
      <c r="D62" s="28" t="str">
        <f>IF(B62="","",VLOOKUP($B62,用語!$B$6:$H$369,3,0))</f>
        <v/>
      </c>
      <c r="E62" s="31" t="str">
        <f>IF(B62="","",VLOOKUP($B62,用語!$B$6:$H$369,4,0))</f>
        <v/>
      </c>
      <c r="F62" s="31" t="str">
        <f>IF(E62="","",VLOOKUP($B62,用語!$B$6:$H$369,7,0))</f>
        <v/>
      </c>
      <c r="G62" s="39" t="str">
        <f>IF(B62="","",VLOOKUP($B62,用語!$B$6:$J$369,8,0))</f>
        <v/>
      </c>
      <c r="H62" s="39" t="str">
        <f>IF(B62="","",VLOOKUP($B62,用語!$B$6:$J$369,9,0))</f>
        <v/>
      </c>
    </row>
    <row r="63" spans="1:8" ht="90" customHeight="1" x14ac:dyDescent="0.15">
      <c r="A63" s="12">
        <v>61</v>
      </c>
      <c r="B63" s="13" t="str">
        <f>IF(A63&lt;=抽出!$J$1,VLOOKUP(A63,抽出!$I$3:$J$300,2),"")</f>
        <v/>
      </c>
      <c r="C63" s="67" t="str">
        <f>IF(B63="","",VLOOKUP($B63,用語!$B$6:$J$369,2,0))</f>
        <v/>
      </c>
      <c r="D63" s="28" t="str">
        <f>IF(B63="","",VLOOKUP($B63,用語!$B$6:$H$369,3,0))</f>
        <v/>
      </c>
      <c r="E63" s="31" t="str">
        <f>IF(B63="","",VLOOKUP($B63,用語!$B$6:$H$369,4,0))</f>
        <v/>
      </c>
      <c r="F63" s="31" t="str">
        <f>IF(E63="","",VLOOKUP($B63,用語!$B$6:$H$369,7,0))</f>
        <v/>
      </c>
      <c r="G63" s="39" t="str">
        <f>IF(B63="","",VLOOKUP($B63,用語!$B$6:$J$369,8,0))</f>
        <v/>
      </c>
      <c r="H63" s="39" t="str">
        <f>IF(B63="","",VLOOKUP($B63,用語!$B$6:$J$369,9,0))</f>
        <v/>
      </c>
    </row>
    <row r="64" spans="1:8" ht="90" customHeight="1" x14ac:dyDescent="0.15">
      <c r="A64" s="12">
        <v>62</v>
      </c>
      <c r="B64" s="13" t="str">
        <f>IF(A64&lt;=抽出!$J$1,VLOOKUP(A64,抽出!$I$3:$J$300,2),"")</f>
        <v/>
      </c>
      <c r="C64" s="67" t="str">
        <f>IF(B64="","",VLOOKUP($B64,用語!$B$6:$J$369,2,0))</f>
        <v/>
      </c>
      <c r="D64" s="28" t="str">
        <f>IF(B64="","",VLOOKUP($B64,用語!$B$6:$H$369,3,0))</f>
        <v/>
      </c>
      <c r="E64" s="31" t="str">
        <f>IF(B64="","",VLOOKUP($B64,用語!$B$6:$H$369,4,0))</f>
        <v/>
      </c>
      <c r="F64" s="31" t="str">
        <f>IF(E64="","",VLOOKUP($B64,用語!$B$6:$H$369,7,0))</f>
        <v/>
      </c>
      <c r="G64" s="39" t="str">
        <f>IF(B64="","",VLOOKUP($B64,用語!$B$6:$J$369,8,0))</f>
        <v/>
      </c>
      <c r="H64" s="39" t="str">
        <f>IF(B64="","",VLOOKUP($B64,用語!$B$6:$J$369,9,0))</f>
        <v/>
      </c>
    </row>
    <row r="65" spans="1:8" ht="90" customHeight="1" x14ac:dyDescent="0.15">
      <c r="A65" s="12">
        <v>63</v>
      </c>
      <c r="B65" s="13" t="str">
        <f>IF(A65&lt;=抽出!$J$1,VLOOKUP(A65,抽出!$I$3:$J$300,2),"")</f>
        <v/>
      </c>
      <c r="C65" s="67" t="str">
        <f>IF(B65="","",VLOOKUP($B65,用語!$B$6:$J$369,2,0))</f>
        <v/>
      </c>
      <c r="D65" s="28" t="str">
        <f>IF(B65="","",VLOOKUP($B65,用語!$B$6:$H$369,3,0))</f>
        <v/>
      </c>
      <c r="E65" s="31" t="str">
        <f>IF(B65="","",VLOOKUP($B65,用語!$B$6:$H$369,4,0))</f>
        <v/>
      </c>
      <c r="F65" s="31" t="str">
        <f>IF(E65="","",VLOOKUP($B65,用語!$B$6:$H$369,7,0))</f>
        <v/>
      </c>
      <c r="G65" s="39" t="str">
        <f>IF(B65="","",VLOOKUP($B65,用語!$B$6:$J$369,8,0))</f>
        <v/>
      </c>
      <c r="H65" s="39" t="str">
        <f>IF(B65="","",VLOOKUP($B65,用語!$B$6:$J$369,9,0))</f>
        <v/>
      </c>
    </row>
    <row r="66" spans="1:8" ht="90" customHeight="1" x14ac:dyDescent="0.15">
      <c r="A66" s="12">
        <v>64</v>
      </c>
      <c r="B66" s="13" t="str">
        <f>IF(A66&lt;=抽出!$J$1,VLOOKUP(A66,抽出!$I$3:$J$300,2),"")</f>
        <v/>
      </c>
      <c r="C66" s="67" t="str">
        <f>IF(B66="","",VLOOKUP($B66,用語!$B$6:$J$369,2,0))</f>
        <v/>
      </c>
      <c r="D66" s="28" t="str">
        <f>IF(B66="","",VLOOKUP($B66,用語!$B$6:$H$369,3,0))</f>
        <v/>
      </c>
      <c r="E66" s="31" t="str">
        <f>IF(B66="","",VLOOKUP($B66,用語!$B$6:$H$369,4,0))</f>
        <v/>
      </c>
      <c r="F66" s="31" t="str">
        <f>IF(E66="","",VLOOKUP($B66,用語!$B$6:$H$369,7,0))</f>
        <v/>
      </c>
      <c r="G66" s="39" t="str">
        <f>IF(B66="","",VLOOKUP($B66,用語!$B$6:$J$369,8,0))</f>
        <v/>
      </c>
      <c r="H66" s="39" t="str">
        <f>IF(B66="","",VLOOKUP($B66,用語!$B$6:$J$369,9,0))</f>
        <v/>
      </c>
    </row>
    <row r="67" spans="1:8" ht="90" customHeight="1" x14ac:dyDescent="0.15">
      <c r="A67" s="12">
        <v>65</v>
      </c>
      <c r="B67" s="13" t="str">
        <f>IF(A67&lt;=抽出!$J$1,VLOOKUP(A67,抽出!$I$3:$J$300,2),"")</f>
        <v/>
      </c>
      <c r="C67" s="67" t="str">
        <f>IF(B67="","",VLOOKUP($B67,用語!$B$6:$J$369,2,0))</f>
        <v/>
      </c>
      <c r="D67" s="28" t="str">
        <f>IF(B67="","",VLOOKUP($B67,用語!$B$6:$H$369,3,0))</f>
        <v/>
      </c>
      <c r="E67" s="31" t="str">
        <f>IF(B67="","",VLOOKUP($B67,用語!$B$6:$H$369,4,0))</f>
        <v/>
      </c>
      <c r="F67" s="31" t="str">
        <f>IF(E67="","",VLOOKUP($B67,用語!$B$6:$H$369,7,0))</f>
        <v/>
      </c>
      <c r="G67" s="39" t="str">
        <f>IF(B67="","",VLOOKUP($B67,用語!$B$6:$J$369,8,0))</f>
        <v/>
      </c>
      <c r="H67" s="39" t="str">
        <f>IF(B67="","",VLOOKUP($B67,用語!$B$6:$J$369,9,0))</f>
        <v/>
      </c>
    </row>
    <row r="68" spans="1:8" ht="90" customHeight="1" x14ac:dyDescent="0.15">
      <c r="A68" s="12">
        <v>66</v>
      </c>
      <c r="B68" s="13" t="str">
        <f>IF(A68&lt;=抽出!$J$1,VLOOKUP(A68,抽出!$I$3:$J$300,2),"")</f>
        <v/>
      </c>
      <c r="C68" s="67" t="str">
        <f>IF(B68="","",VLOOKUP($B68,用語!$B$6:$J$369,2,0))</f>
        <v/>
      </c>
      <c r="D68" s="28" t="str">
        <f>IF(B68="","",VLOOKUP($B68,用語!$B$6:$H$369,3,0))</f>
        <v/>
      </c>
      <c r="E68" s="31" t="str">
        <f>IF(B68="","",VLOOKUP($B68,用語!$B$6:$H$369,4,0))</f>
        <v/>
      </c>
      <c r="F68" s="31" t="str">
        <f>IF(E68="","",VLOOKUP($B68,用語!$B$6:$H$369,7,0))</f>
        <v/>
      </c>
      <c r="G68" s="39" t="str">
        <f>IF(B68="","",VLOOKUP($B68,用語!$B$6:$J$369,8,0))</f>
        <v/>
      </c>
      <c r="H68" s="39" t="str">
        <f>IF(B68="","",VLOOKUP($B68,用語!$B$6:$J$369,9,0))</f>
        <v/>
      </c>
    </row>
    <row r="69" spans="1:8" ht="90" customHeight="1" x14ac:dyDescent="0.15">
      <c r="A69" s="12">
        <v>67</v>
      </c>
      <c r="B69" s="13" t="str">
        <f>IF(A69&lt;=抽出!$J$1,VLOOKUP(A69,抽出!$I$3:$J$300,2),"")</f>
        <v/>
      </c>
      <c r="C69" s="67" t="str">
        <f>IF(B69="","",VLOOKUP($B69,用語!$B$6:$J$369,2,0))</f>
        <v/>
      </c>
      <c r="D69" s="28" t="str">
        <f>IF(B69="","",VLOOKUP($B69,用語!$B$6:$H$369,3,0))</f>
        <v/>
      </c>
      <c r="E69" s="31" t="str">
        <f>IF(B69="","",VLOOKUP($B69,用語!$B$6:$H$369,4,0))</f>
        <v/>
      </c>
      <c r="F69" s="31" t="str">
        <f>IF(E69="","",VLOOKUP($B69,用語!$B$6:$H$369,7,0))</f>
        <v/>
      </c>
      <c r="G69" s="39" t="str">
        <f>IF(B69="","",VLOOKUP($B69,用語!$B$6:$J$369,8,0))</f>
        <v/>
      </c>
      <c r="H69" s="39" t="str">
        <f>IF(B69="","",VLOOKUP($B69,用語!$B$6:$J$369,9,0))</f>
        <v/>
      </c>
    </row>
    <row r="70" spans="1:8" ht="90" customHeight="1" x14ac:dyDescent="0.15">
      <c r="A70" s="12">
        <v>68</v>
      </c>
      <c r="B70" s="13" t="str">
        <f>IF(A70&lt;=抽出!$J$1,VLOOKUP(A70,抽出!$I$3:$J$300,2),"")</f>
        <v/>
      </c>
      <c r="C70" s="67" t="str">
        <f>IF(B70="","",VLOOKUP($B70,用語!$B$6:$J$369,2,0))</f>
        <v/>
      </c>
      <c r="D70" s="28" t="str">
        <f>IF(B70="","",VLOOKUP($B70,用語!$B$6:$H$369,3,0))</f>
        <v/>
      </c>
      <c r="E70" s="31" t="str">
        <f>IF(B70="","",VLOOKUP($B70,用語!$B$6:$H$369,4,0))</f>
        <v/>
      </c>
      <c r="F70" s="31" t="str">
        <f>IF(E70="","",VLOOKUP($B70,用語!$B$6:$H$369,7,0))</f>
        <v/>
      </c>
      <c r="G70" s="39" t="str">
        <f>IF(B70="","",VLOOKUP($B70,用語!$B$6:$J$369,8,0))</f>
        <v/>
      </c>
      <c r="H70" s="39" t="str">
        <f>IF(B70="","",VLOOKUP($B70,用語!$B$6:$J$369,9,0))</f>
        <v/>
      </c>
    </row>
    <row r="71" spans="1:8" ht="90" customHeight="1" x14ac:dyDescent="0.15">
      <c r="A71" s="12">
        <v>69</v>
      </c>
      <c r="B71" s="13" t="str">
        <f>IF(A71&lt;=抽出!$J$1,VLOOKUP(A71,抽出!$I$3:$J$300,2),"")</f>
        <v/>
      </c>
      <c r="C71" s="67" t="str">
        <f>IF(B71="","",VLOOKUP($B71,用語!$B$6:$J$369,2,0))</f>
        <v/>
      </c>
      <c r="D71" s="28" t="str">
        <f>IF(B71="","",VLOOKUP($B71,用語!$B$6:$H$369,3,0))</f>
        <v/>
      </c>
      <c r="E71" s="31" t="str">
        <f>IF(B71="","",VLOOKUP($B71,用語!$B$6:$H$369,4,0))</f>
        <v/>
      </c>
      <c r="F71" s="31" t="str">
        <f>IF(E71="","",VLOOKUP($B71,用語!$B$6:$H$369,7,0))</f>
        <v/>
      </c>
      <c r="G71" s="39" t="str">
        <f>IF(B71="","",VLOOKUP($B71,用語!$B$6:$J$369,8,0))</f>
        <v/>
      </c>
      <c r="H71" s="39" t="str">
        <f>IF(B71="","",VLOOKUP($B71,用語!$B$6:$J$369,9,0))</f>
        <v/>
      </c>
    </row>
    <row r="72" spans="1:8" ht="90" customHeight="1" x14ac:dyDescent="0.15">
      <c r="A72" s="12">
        <v>70</v>
      </c>
      <c r="B72" s="13" t="str">
        <f>IF(A72&lt;=抽出!$J$1,VLOOKUP(A72,抽出!$I$3:$J$300,2),"")</f>
        <v/>
      </c>
      <c r="C72" s="67" t="str">
        <f>IF(B72="","",VLOOKUP($B72,用語!$B$6:$J$369,2,0))</f>
        <v/>
      </c>
      <c r="D72" s="28" t="str">
        <f>IF(B72="","",VLOOKUP($B72,用語!$B$6:$H$369,3,0))</f>
        <v/>
      </c>
      <c r="E72" s="31" t="str">
        <f>IF(B72="","",VLOOKUP($B72,用語!$B$6:$H$369,4,0))</f>
        <v/>
      </c>
      <c r="F72" s="31" t="str">
        <f>IF(E72="","",VLOOKUP($B72,用語!$B$6:$H$369,7,0))</f>
        <v/>
      </c>
      <c r="G72" s="39" t="str">
        <f>IF(B72="","",VLOOKUP($B72,用語!$B$6:$J$369,8,0))</f>
        <v/>
      </c>
      <c r="H72" s="39" t="str">
        <f>IF(B72="","",VLOOKUP($B72,用語!$B$6:$J$369,9,0))</f>
        <v/>
      </c>
    </row>
    <row r="73" spans="1:8" ht="90" customHeight="1" x14ac:dyDescent="0.15">
      <c r="A73" s="12">
        <v>71</v>
      </c>
      <c r="B73" s="13" t="str">
        <f>IF(A73&lt;=抽出!$J$1,VLOOKUP(A73,抽出!$I$3:$J$300,2),"")</f>
        <v/>
      </c>
      <c r="C73" s="67" t="str">
        <f>IF(B73="","",VLOOKUP($B73,用語!$B$6:$J$369,2,0))</f>
        <v/>
      </c>
      <c r="D73" s="28" t="str">
        <f>IF(B73="","",VLOOKUP($B73,用語!$B$6:$H$369,3,0))</f>
        <v/>
      </c>
      <c r="E73" s="31" t="str">
        <f>IF(B73="","",VLOOKUP($B73,用語!$B$6:$H$369,4,0))</f>
        <v/>
      </c>
      <c r="F73" s="31" t="str">
        <f>IF(E73="","",VLOOKUP($B73,用語!$B$6:$H$369,7,0))</f>
        <v/>
      </c>
      <c r="G73" s="39" t="str">
        <f>IF(B73="","",VLOOKUP($B73,用語!$B$6:$J$369,8,0))</f>
        <v/>
      </c>
      <c r="H73" s="39" t="str">
        <f>IF(B73="","",VLOOKUP($B73,用語!$B$6:$J$369,9,0))</f>
        <v/>
      </c>
    </row>
    <row r="74" spans="1:8" ht="90" customHeight="1" x14ac:dyDescent="0.15">
      <c r="A74" s="12">
        <v>72</v>
      </c>
      <c r="B74" s="13" t="str">
        <f>IF(A74&lt;=抽出!$J$1,VLOOKUP(A74,抽出!$I$3:$J$300,2),"")</f>
        <v/>
      </c>
      <c r="C74" s="67" t="str">
        <f>IF(B74="","",VLOOKUP($B74,用語!$B$6:$J$369,2,0))</f>
        <v/>
      </c>
      <c r="D74" s="28" t="str">
        <f>IF(B74="","",VLOOKUP($B74,用語!$B$6:$H$369,3,0))</f>
        <v/>
      </c>
      <c r="E74" s="31" t="str">
        <f>IF(B74="","",VLOOKUP($B74,用語!$B$6:$H$369,4,0))</f>
        <v/>
      </c>
      <c r="F74" s="31" t="str">
        <f>IF(E74="","",VLOOKUP($B74,用語!$B$6:$H$369,7,0))</f>
        <v/>
      </c>
      <c r="G74" s="39" t="str">
        <f>IF(B74="","",VLOOKUP($B74,用語!$B$6:$J$369,8,0))</f>
        <v/>
      </c>
      <c r="H74" s="39" t="str">
        <f>IF(B74="","",VLOOKUP($B74,用語!$B$6:$J$369,9,0))</f>
        <v/>
      </c>
    </row>
    <row r="75" spans="1:8" ht="90" customHeight="1" x14ac:dyDescent="0.15">
      <c r="A75" s="12">
        <v>73</v>
      </c>
      <c r="B75" s="13" t="str">
        <f>IF(A75&lt;=抽出!$J$1,VLOOKUP(A75,抽出!$I$3:$J$300,2),"")</f>
        <v/>
      </c>
      <c r="C75" s="67" t="str">
        <f>IF(B75="","",VLOOKUP($B75,用語!$B$6:$J$369,2,0))</f>
        <v/>
      </c>
      <c r="D75" s="28" t="str">
        <f>IF(B75="","",VLOOKUP($B75,用語!$B$6:$H$369,3,0))</f>
        <v/>
      </c>
      <c r="E75" s="31" t="str">
        <f>IF(B75="","",VLOOKUP($B75,用語!$B$6:$H$369,4,0))</f>
        <v/>
      </c>
      <c r="F75" s="31" t="str">
        <f>IF(E75="","",VLOOKUP($B75,用語!$B$6:$H$369,7,0))</f>
        <v/>
      </c>
      <c r="G75" s="39" t="str">
        <f>IF(B75="","",VLOOKUP($B75,用語!$B$6:$J$369,8,0))</f>
        <v/>
      </c>
      <c r="H75" s="39" t="str">
        <f>IF(B75="","",VLOOKUP($B75,用語!$B$6:$J$369,9,0))</f>
        <v/>
      </c>
    </row>
    <row r="76" spans="1:8" ht="90" customHeight="1" x14ac:dyDescent="0.15">
      <c r="A76" s="12">
        <v>74</v>
      </c>
      <c r="B76" s="13" t="str">
        <f>IF(A76&lt;=抽出!$J$1,VLOOKUP(A76,抽出!$I$3:$J$300,2),"")</f>
        <v/>
      </c>
      <c r="C76" s="67" t="str">
        <f>IF(B76="","",VLOOKUP($B76,用語!$B$6:$J$369,2,0))</f>
        <v/>
      </c>
      <c r="D76" s="28" t="str">
        <f>IF(B76="","",VLOOKUP($B76,用語!$B$6:$H$369,3,0))</f>
        <v/>
      </c>
      <c r="E76" s="31" t="str">
        <f>IF(B76="","",VLOOKUP($B76,用語!$B$6:$H$369,4,0))</f>
        <v/>
      </c>
      <c r="F76" s="31" t="str">
        <f>IF(E76="","",VLOOKUP($B76,用語!$B$6:$H$369,7,0))</f>
        <v/>
      </c>
      <c r="G76" s="39" t="str">
        <f>IF(B76="","",VLOOKUP($B76,用語!$B$6:$J$369,8,0))</f>
        <v/>
      </c>
      <c r="H76" s="39" t="str">
        <f>IF(B76="","",VLOOKUP($B76,用語!$B$6:$J$369,9,0))</f>
        <v/>
      </c>
    </row>
    <row r="77" spans="1:8" ht="90" customHeight="1" x14ac:dyDescent="0.15">
      <c r="A77" s="12">
        <v>75</v>
      </c>
      <c r="B77" s="13" t="str">
        <f>IF(A77&lt;=抽出!$J$1,VLOOKUP(A77,抽出!$I$3:$J$300,2),"")</f>
        <v/>
      </c>
      <c r="C77" s="67" t="str">
        <f>IF(B77="","",VLOOKUP($B77,用語!$B$6:$J$369,2,0))</f>
        <v/>
      </c>
      <c r="D77" s="28" t="str">
        <f>IF(B77="","",VLOOKUP($B77,用語!$B$6:$H$369,3,0))</f>
        <v/>
      </c>
      <c r="E77" s="31" t="str">
        <f>IF(B77="","",VLOOKUP($B77,用語!$B$6:$H$369,4,0))</f>
        <v/>
      </c>
      <c r="F77" s="31" t="str">
        <f>IF(E77="","",VLOOKUP($B77,用語!$B$6:$H$369,7,0))</f>
        <v/>
      </c>
      <c r="G77" s="39" t="str">
        <f>IF(B77="","",VLOOKUP($B77,用語!$B$6:$J$369,8,0))</f>
        <v/>
      </c>
      <c r="H77" s="39" t="str">
        <f>IF(B77="","",VLOOKUP($B77,用語!$B$6:$J$369,9,0))</f>
        <v/>
      </c>
    </row>
    <row r="78" spans="1:8" ht="90" customHeight="1" x14ac:dyDescent="0.15">
      <c r="A78" s="12">
        <v>76</v>
      </c>
      <c r="B78" s="13" t="str">
        <f>IF(A78&lt;=抽出!$J$1,VLOOKUP(A78,抽出!$I$3:$J$300,2),"")</f>
        <v/>
      </c>
      <c r="C78" s="67" t="str">
        <f>IF(B78="","",VLOOKUP($B78,用語!$B$6:$J$369,2,0))</f>
        <v/>
      </c>
      <c r="D78" s="28" t="str">
        <f>IF(B78="","",VLOOKUP($B78,用語!$B$6:$H$369,3,0))</f>
        <v/>
      </c>
      <c r="E78" s="31" t="str">
        <f>IF(B78="","",VLOOKUP($B78,用語!$B$6:$H$369,4,0))</f>
        <v/>
      </c>
      <c r="F78" s="31" t="str">
        <f>IF(E78="","",VLOOKUP($B78,用語!$B$6:$H$369,7,0))</f>
        <v/>
      </c>
      <c r="G78" s="39" t="str">
        <f>IF(B78="","",VLOOKUP($B78,用語!$B$6:$J$369,8,0))</f>
        <v/>
      </c>
      <c r="H78" s="39" t="str">
        <f>IF(B78="","",VLOOKUP($B78,用語!$B$6:$J$369,9,0))</f>
        <v/>
      </c>
    </row>
    <row r="79" spans="1:8" ht="90" customHeight="1" x14ac:dyDescent="0.15">
      <c r="A79" s="12">
        <v>77</v>
      </c>
      <c r="B79" s="13" t="str">
        <f>IF(A79&lt;=抽出!$J$1,VLOOKUP(A79,抽出!$I$3:$J$300,2),"")</f>
        <v/>
      </c>
      <c r="C79" s="67" t="str">
        <f>IF(B79="","",VLOOKUP($B79,用語!$B$6:$J$369,2,0))</f>
        <v/>
      </c>
      <c r="D79" s="28" t="str">
        <f>IF(B79="","",VLOOKUP($B79,用語!$B$6:$H$369,3,0))</f>
        <v/>
      </c>
      <c r="E79" s="31" t="str">
        <f>IF(B79="","",VLOOKUP($B79,用語!$B$6:$H$369,4,0))</f>
        <v/>
      </c>
      <c r="F79" s="31" t="str">
        <f>IF(E79="","",VLOOKUP($B79,用語!$B$6:$H$369,7,0))</f>
        <v/>
      </c>
      <c r="G79" s="39" t="str">
        <f>IF(B79="","",VLOOKUP($B79,用語!$B$6:$J$369,8,0))</f>
        <v/>
      </c>
      <c r="H79" s="39" t="str">
        <f>IF(B79="","",VLOOKUP($B79,用語!$B$6:$J$369,9,0))</f>
        <v/>
      </c>
    </row>
    <row r="80" spans="1:8" ht="90" customHeight="1" x14ac:dyDescent="0.15">
      <c r="A80" s="12">
        <v>78</v>
      </c>
      <c r="B80" s="13" t="str">
        <f>IF(A80&lt;=抽出!$J$1,VLOOKUP(A80,抽出!$I$3:$J$300,2),"")</f>
        <v/>
      </c>
      <c r="C80" s="67" t="str">
        <f>IF(B80="","",VLOOKUP($B80,用語!$B$6:$J$369,2,0))</f>
        <v/>
      </c>
      <c r="D80" s="28" t="str">
        <f>IF(B80="","",VLOOKUP($B80,用語!$B$6:$H$369,3,0))</f>
        <v/>
      </c>
      <c r="E80" s="31" t="str">
        <f>IF(B80="","",VLOOKUP($B80,用語!$B$6:$H$369,4,0))</f>
        <v/>
      </c>
      <c r="F80" s="31" t="str">
        <f>IF(E80="","",VLOOKUP($B80,用語!$B$6:$H$369,7,0))</f>
        <v/>
      </c>
      <c r="G80" s="39" t="str">
        <f>IF(B80="","",VLOOKUP($B80,用語!$B$6:$J$369,8,0))</f>
        <v/>
      </c>
      <c r="H80" s="39" t="str">
        <f>IF(B80="","",VLOOKUP($B80,用語!$B$6:$J$369,9,0))</f>
        <v/>
      </c>
    </row>
    <row r="81" spans="1:8" ht="90" customHeight="1" x14ac:dyDescent="0.15">
      <c r="A81" s="12">
        <v>79</v>
      </c>
      <c r="B81" s="13" t="str">
        <f>IF(A81&lt;=抽出!$J$1,VLOOKUP(A81,抽出!$I$3:$J$300,2),"")</f>
        <v/>
      </c>
      <c r="C81" s="67" t="str">
        <f>IF(B81="","",VLOOKUP($B81,用語!$B$6:$J$369,2,0))</f>
        <v/>
      </c>
      <c r="D81" s="28" t="str">
        <f>IF(B81="","",VLOOKUP($B81,用語!$B$6:$H$369,3,0))</f>
        <v/>
      </c>
      <c r="E81" s="31" t="str">
        <f>IF(B81="","",VLOOKUP($B81,用語!$B$6:$H$369,4,0))</f>
        <v/>
      </c>
      <c r="F81" s="31" t="str">
        <f>IF(E81="","",VLOOKUP($B81,用語!$B$6:$H$369,7,0))</f>
        <v/>
      </c>
      <c r="G81" s="39" t="str">
        <f>IF(B81="","",VLOOKUP($B81,用語!$B$6:$J$369,8,0))</f>
        <v/>
      </c>
      <c r="H81" s="39" t="str">
        <f>IF(B81="","",VLOOKUP($B81,用語!$B$6:$J$369,9,0))</f>
        <v/>
      </c>
    </row>
    <row r="82" spans="1:8" ht="90" customHeight="1" x14ac:dyDescent="0.15">
      <c r="A82" s="12">
        <v>80</v>
      </c>
      <c r="B82" s="13" t="str">
        <f>IF(A82&lt;=抽出!$J$1,VLOOKUP(A82,抽出!$I$3:$J$300,2),"")</f>
        <v/>
      </c>
      <c r="C82" s="67" t="str">
        <f>IF(B82="","",VLOOKUP($B82,用語!$B$6:$J$369,2,0))</f>
        <v/>
      </c>
      <c r="D82" s="28" t="str">
        <f>IF(B82="","",VLOOKUP($B82,用語!$B$6:$H$369,3,0))</f>
        <v/>
      </c>
      <c r="E82" s="31" t="str">
        <f>IF(B82="","",VLOOKUP($B82,用語!$B$6:$H$369,4,0))</f>
        <v/>
      </c>
      <c r="F82" s="31" t="str">
        <f>IF(E82="","",VLOOKUP($B82,用語!$B$6:$H$369,7,0))</f>
        <v/>
      </c>
      <c r="G82" s="39" t="str">
        <f>IF(B82="","",VLOOKUP($B82,用語!$B$6:$J$369,8,0))</f>
        <v/>
      </c>
      <c r="H82" s="39" t="str">
        <f>IF(B82="","",VLOOKUP($B82,用語!$B$6:$J$369,9,0))</f>
        <v/>
      </c>
    </row>
    <row r="83" spans="1:8" ht="90" customHeight="1" x14ac:dyDescent="0.15">
      <c r="A83" s="12">
        <v>81</v>
      </c>
      <c r="B83" s="13" t="str">
        <f>IF(A83&lt;=抽出!$J$1,VLOOKUP(A83,抽出!$I$3:$J$300,2),"")</f>
        <v/>
      </c>
      <c r="C83" s="67" t="str">
        <f>IF(B83="","",VLOOKUP($B83,用語!$B$6:$J$369,2,0))</f>
        <v/>
      </c>
      <c r="D83" s="28" t="str">
        <f>IF(B83="","",VLOOKUP($B83,用語!$B$6:$H$369,3,0))</f>
        <v/>
      </c>
      <c r="E83" s="31" t="str">
        <f>IF(B83="","",VLOOKUP($B83,用語!$B$6:$H$369,4,0))</f>
        <v/>
      </c>
      <c r="F83" s="31" t="str">
        <f>IF(E83="","",VLOOKUP($B83,用語!$B$6:$H$369,7,0))</f>
        <v/>
      </c>
      <c r="G83" s="39" t="str">
        <f>IF(B83="","",VLOOKUP($B83,用語!$B$6:$J$369,8,0))</f>
        <v/>
      </c>
      <c r="H83" s="39" t="str">
        <f>IF(B83="","",VLOOKUP($B83,用語!$B$6:$J$369,9,0))</f>
        <v/>
      </c>
    </row>
    <row r="84" spans="1:8" ht="90" customHeight="1" x14ac:dyDescent="0.15">
      <c r="A84" s="12">
        <v>82</v>
      </c>
      <c r="B84" s="13" t="str">
        <f>IF(A84&lt;=抽出!$J$1,VLOOKUP(A84,抽出!$I$3:$J$300,2),"")</f>
        <v/>
      </c>
      <c r="C84" s="67" t="str">
        <f>IF(B84="","",VLOOKUP($B84,用語!$B$6:$J$369,2,0))</f>
        <v/>
      </c>
      <c r="D84" s="28" t="str">
        <f>IF(B84="","",VLOOKUP($B84,用語!$B$6:$H$369,3,0))</f>
        <v/>
      </c>
      <c r="E84" s="31" t="str">
        <f>IF(B84="","",VLOOKUP($B84,用語!$B$6:$H$369,4,0))</f>
        <v/>
      </c>
      <c r="F84" s="31" t="str">
        <f>IF(E84="","",VLOOKUP($B84,用語!$B$6:$H$369,7,0))</f>
        <v/>
      </c>
      <c r="G84" s="39" t="str">
        <f>IF(B84="","",VLOOKUP($B84,用語!$B$6:$J$369,8,0))</f>
        <v/>
      </c>
      <c r="H84" s="39" t="str">
        <f>IF(B84="","",VLOOKUP($B84,用語!$B$6:$J$369,9,0))</f>
        <v/>
      </c>
    </row>
    <row r="85" spans="1:8" ht="90" customHeight="1" x14ac:dyDescent="0.15">
      <c r="A85" s="12">
        <v>83</v>
      </c>
      <c r="B85" s="13" t="str">
        <f>IF(A85&lt;=抽出!$J$1,VLOOKUP(A85,抽出!$I$3:$J$300,2),"")</f>
        <v/>
      </c>
      <c r="C85" s="67" t="str">
        <f>IF(B85="","",VLOOKUP($B85,用語!$B$6:$J$369,2,0))</f>
        <v/>
      </c>
      <c r="D85" s="28" t="str">
        <f>IF(B85="","",VLOOKUP($B85,用語!$B$6:$H$369,3,0))</f>
        <v/>
      </c>
      <c r="E85" s="31" t="str">
        <f>IF(B85="","",VLOOKUP($B85,用語!$B$6:$H$369,4,0))</f>
        <v/>
      </c>
      <c r="F85" s="31" t="str">
        <f>IF(E85="","",VLOOKUP($B85,用語!$B$6:$H$369,7,0))</f>
        <v/>
      </c>
      <c r="G85" s="39" t="str">
        <f>IF(B85="","",VLOOKUP($B85,用語!$B$6:$J$369,8,0))</f>
        <v/>
      </c>
      <c r="H85" s="39" t="str">
        <f>IF(B85="","",VLOOKUP($B85,用語!$B$6:$J$369,9,0))</f>
        <v/>
      </c>
    </row>
    <row r="86" spans="1:8" ht="90" customHeight="1" x14ac:dyDescent="0.15">
      <c r="A86" s="12">
        <v>84</v>
      </c>
      <c r="B86" s="13" t="str">
        <f>IF(A86&lt;=抽出!$J$1,VLOOKUP(A86,抽出!$I$3:$J$300,2),"")</f>
        <v/>
      </c>
      <c r="C86" s="67" t="str">
        <f>IF(B86="","",VLOOKUP($B86,用語!$B$6:$J$369,2,0))</f>
        <v/>
      </c>
      <c r="D86" s="28" t="str">
        <f>IF(B86="","",VLOOKUP($B86,用語!$B$6:$H$369,3,0))</f>
        <v/>
      </c>
      <c r="E86" s="31" t="str">
        <f>IF(B86="","",VLOOKUP($B86,用語!$B$6:$H$369,4,0))</f>
        <v/>
      </c>
      <c r="F86" s="31" t="str">
        <f>IF(E86="","",VLOOKUP($B86,用語!$B$6:$H$369,7,0))</f>
        <v/>
      </c>
      <c r="G86" s="39" t="str">
        <f>IF(B86="","",VLOOKUP($B86,用語!$B$6:$J$369,8,0))</f>
        <v/>
      </c>
      <c r="H86" s="39" t="str">
        <f>IF(B86="","",VLOOKUP($B86,用語!$B$6:$J$369,9,0))</f>
        <v/>
      </c>
    </row>
    <row r="87" spans="1:8" ht="90" customHeight="1" x14ac:dyDescent="0.15">
      <c r="A87" s="12">
        <v>85</v>
      </c>
      <c r="B87" s="13" t="str">
        <f>IF(A87&lt;=抽出!$J$1,VLOOKUP(A87,抽出!$I$3:$J$300,2),"")</f>
        <v/>
      </c>
      <c r="C87" s="67" t="str">
        <f>IF(B87="","",VLOOKUP($B87,用語!$B$6:$J$369,2,0))</f>
        <v/>
      </c>
      <c r="D87" s="28" t="str">
        <f>IF(B87="","",VLOOKUP($B87,用語!$B$6:$H$369,3,0))</f>
        <v/>
      </c>
      <c r="E87" s="31" t="str">
        <f>IF(B87="","",VLOOKUP($B87,用語!$B$6:$H$369,4,0))</f>
        <v/>
      </c>
      <c r="F87" s="31" t="str">
        <f>IF(E87="","",VLOOKUP($B87,用語!$B$6:$H$369,7,0))</f>
        <v/>
      </c>
      <c r="G87" s="39" t="str">
        <f>IF(B87="","",VLOOKUP($B87,用語!$B$6:$J$369,8,0))</f>
        <v/>
      </c>
      <c r="H87" s="39" t="str">
        <f>IF(B87="","",VLOOKUP($B87,用語!$B$6:$J$369,9,0))</f>
        <v/>
      </c>
    </row>
    <row r="88" spans="1:8" ht="90" customHeight="1" x14ac:dyDescent="0.15">
      <c r="A88" s="12">
        <v>86</v>
      </c>
      <c r="B88" s="13" t="str">
        <f>IF(A88&lt;=抽出!$J$1,VLOOKUP(A88,抽出!$I$3:$J$300,2),"")</f>
        <v/>
      </c>
      <c r="C88" s="67" t="str">
        <f>IF(B88="","",VLOOKUP($B88,用語!$B$6:$J$369,2,0))</f>
        <v/>
      </c>
      <c r="D88" s="28" t="str">
        <f>IF(B88="","",VLOOKUP($B88,用語!$B$6:$H$369,3,0))</f>
        <v/>
      </c>
      <c r="E88" s="31" t="str">
        <f>IF(B88="","",VLOOKUP($B88,用語!$B$6:$H$369,4,0))</f>
        <v/>
      </c>
      <c r="F88" s="31" t="str">
        <f>IF(E88="","",VLOOKUP($B88,用語!$B$6:$H$369,7,0))</f>
        <v/>
      </c>
      <c r="G88" s="39" t="str">
        <f>IF(B88="","",VLOOKUP($B88,用語!$B$6:$J$369,8,0))</f>
        <v/>
      </c>
      <c r="H88" s="39" t="str">
        <f>IF(B88="","",VLOOKUP($B88,用語!$B$6:$J$369,9,0))</f>
        <v/>
      </c>
    </row>
    <row r="89" spans="1:8" ht="90" customHeight="1" x14ac:dyDescent="0.15">
      <c r="A89" s="12">
        <v>87</v>
      </c>
      <c r="B89" s="13" t="str">
        <f>IF(A89&lt;=抽出!$J$1,VLOOKUP(A89,抽出!$I$3:$J$300,2),"")</f>
        <v/>
      </c>
      <c r="C89" s="67" t="str">
        <f>IF(B89="","",VLOOKUP($B89,用語!$B$6:$J$369,2,0))</f>
        <v/>
      </c>
      <c r="D89" s="28" t="str">
        <f>IF(B89="","",VLOOKUP($B89,用語!$B$6:$H$369,3,0))</f>
        <v/>
      </c>
      <c r="E89" s="31" t="str">
        <f>IF(B89="","",VLOOKUP($B89,用語!$B$6:$H$369,4,0))</f>
        <v/>
      </c>
      <c r="F89" s="31" t="str">
        <f>IF(E89="","",VLOOKUP($B89,用語!$B$6:$H$369,7,0))</f>
        <v/>
      </c>
      <c r="G89" s="39" t="str">
        <f>IF(B89="","",VLOOKUP($B89,用語!$B$6:$J$369,8,0))</f>
        <v/>
      </c>
      <c r="H89" s="39" t="str">
        <f>IF(B89="","",VLOOKUP($B89,用語!$B$6:$J$369,9,0))</f>
        <v/>
      </c>
    </row>
    <row r="90" spans="1:8" ht="90" customHeight="1" x14ac:dyDescent="0.15">
      <c r="A90" s="12">
        <v>88</v>
      </c>
      <c r="B90" s="13" t="str">
        <f>IF(A90&lt;=抽出!$J$1,VLOOKUP(A90,抽出!$I$3:$J$300,2),"")</f>
        <v/>
      </c>
      <c r="C90" s="67" t="str">
        <f>IF(B90="","",VLOOKUP($B90,用語!$B$6:$J$369,2,0))</f>
        <v/>
      </c>
      <c r="D90" s="28" t="str">
        <f>IF(B90="","",VLOOKUP($B90,用語!$B$6:$H$369,3,0))</f>
        <v/>
      </c>
      <c r="E90" s="31" t="str">
        <f>IF(B90="","",VLOOKUP($B90,用語!$B$6:$H$369,4,0))</f>
        <v/>
      </c>
      <c r="F90" s="31" t="str">
        <f>IF(E90="","",VLOOKUP($B90,用語!$B$6:$H$369,7,0))</f>
        <v/>
      </c>
      <c r="G90" s="39" t="str">
        <f>IF(B90="","",VLOOKUP($B90,用語!$B$6:$J$369,8,0))</f>
        <v/>
      </c>
      <c r="H90" s="39" t="str">
        <f>IF(B90="","",VLOOKUP($B90,用語!$B$6:$J$369,9,0))</f>
        <v/>
      </c>
    </row>
    <row r="91" spans="1:8" ht="90" customHeight="1" x14ac:dyDescent="0.15">
      <c r="A91" s="12">
        <v>89</v>
      </c>
      <c r="B91" s="13" t="str">
        <f>IF(A91&lt;=抽出!$J$1,VLOOKUP(A91,抽出!$I$3:$J$300,2),"")</f>
        <v/>
      </c>
      <c r="C91" s="67" t="str">
        <f>IF(B91="","",VLOOKUP($B91,用語!$B$6:$J$369,2,0))</f>
        <v/>
      </c>
      <c r="D91" s="28" t="str">
        <f>IF(B91="","",VLOOKUP($B91,用語!$B$6:$H$369,3,0))</f>
        <v/>
      </c>
      <c r="E91" s="31" t="str">
        <f>IF(B91="","",VLOOKUP($B91,用語!$B$6:$H$369,4,0))</f>
        <v/>
      </c>
      <c r="F91" s="31" t="str">
        <f>IF(E91="","",VLOOKUP($B91,用語!$B$6:$H$369,7,0))</f>
        <v/>
      </c>
      <c r="G91" s="39" t="str">
        <f>IF(B91="","",VLOOKUP($B91,用語!$B$6:$J$369,8,0))</f>
        <v/>
      </c>
      <c r="H91" s="39" t="str">
        <f>IF(B91="","",VLOOKUP($B91,用語!$B$6:$J$369,9,0))</f>
        <v/>
      </c>
    </row>
    <row r="92" spans="1:8" ht="90" customHeight="1" x14ac:dyDescent="0.15">
      <c r="A92" s="12">
        <v>90</v>
      </c>
      <c r="B92" s="13" t="str">
        <f>IF(A92&lt;=抽出!$J$1,VLOOKUP(A92,抽出!$I$3:$J$300,2),"")</f>
        <v/>
      </c>
      <c r="C92" s="67" t="str">
        <f>IF(B92="","",VLOOKUP($B92,用語!$B$6:$J$369,2,0))</f>
        <v/>
      </c>
      <c r="D92" s="28" t="str">
        <f>IF(B92="","",VLOOKUP($B92,用語!$B$6:$H$369,3,0))</f>
        <v/>
      </c>
      <c r="E92" s="31" t="str">
        <f>IF(B92="","",VLOOKUP($B92,用語!$B$6:$H$369,4,0))</f>
        <v/>
      </c>
      <c r="F92" s="31" t="str">
        <f>IF(E92="","",VLOOKUP($B92,用語!$B$6:$H$369,7,0))</f>
        <v/>
      </c>
      <c r="G92" s="39" t="str">
        <f>IF(B92="","",VLOOKUP($B92,用語!$B$6:$J$369,8,0))</f>
        <v/>
      </c>
      <c r="H92" s="39" t="str">
        <f>IF(B92="","",VLOOKUP($B92,用語!$B$6:$J$369,9,0))</f>
        <v/>
      </c>
    </row>
    <row r="93" spans="1:8" ht="90" customHeight="1" x14ac:dyDescent="0.15">
      <c r="A93" s="12">
        <v>91</v>
      </c>
      <c r="B93" s="13" t="str">
        <f>IF(A93&lt;=抽出!$J$1,VLOOKUP(A93,抽出!$I$3:$J$300,2),"")</f>
        <v/>
      </c>
      <c r="C93" s="67" t="str">
        <f>IF(B93="","",VLOOKUP($B93,用語!$B$6:$J$369,2,0))</f>
        <v/>
      </c>
      <c r="D93" s="28" t="str">
        <f>IF(B93="","",VLOOKUP($B93,用語!$B$6:$H$369,3,0))</f>
        <v/>
      </c>
      <c r="E93" s="31" t="str">
        <f>IF(B93="","",VLOOKUP($B93,用語!$B$6:$H$369,4,0))</f>
        <v/>
      </c>
      <c r="F93" s="31" t="str">
        <f>IF(E93="","",VLOOKUP($B93,用語!$B$6:$H$369,7,0))</f>
        <v/>
      </c>
      <c r="G93" s="39" t="str">
        <f>IF(B93="","",VLOOKUP($B93,用語!$B$6:$J$369,8,0))</f>
        <v/>
      </c>
      <c r="H93" s="39" t="str">
        <f>IF(B93="","",VLOOKUP($B93,用語!$B$6:$J$369,9,0))</f>
        <v/>
      </c>
    </row>
    <row r="94" spans="1:8" ht="90" customHeight="1" x14ac:dyDescent="0.15">
      <c r="A94" s="12">
        <v>92</v>
      </c>
      <c r="B94" s="13" t="str">
        <f>IF(A94&lt;=抽出!$J$1,VLOOKUP(A94,抽出!$I$3:$J$300,2),"")</f>
        <v/>
      </c>
      <c r="C94" s="67" t="str">
        <f>IF(B94="","",VLOOKUP($B94,用語!$B$6:$J$369,2,0))</f>
        <v/>
      </c>
      <c r="D94" s="28" t="str">
        <f>IF(B94="","",VLOOKUP($B94,用語!$B$6:$H$369,3,0))</f>
        <v/>
      </c>
      <c r="E94" s="31" t="str">
        <f>IF(B94="","",VLOOKUP($B94,用語!$B$6:$H$369,4,0))</f>
        <v/>
      </c>
      <c r="F94" s="31" t="str">
        <f>IF(E94="","",VLOOKUP($B94,用語!$B$6:$H$369,7,0))</f>
        <v/>
      </c>
      <c r="G94" s="39" t="str">
        <f>IF(B94="","",VLOOKUP($B94,用語!$B$6:$J$369,8,0))</f>
        <v/>
      </c>
      <c r="H94" s="39" t="str">
        <f>IF(B94="","",VLOOKUP($B94,用語!$B$6:$J$369,9,0))</f>
        <v/>
      </c>
    </row>
    <row r="95" spans="1:8" ht="90" customHeight="1" x14ac:dyDescent="0.15">
      <c r="A95" s="12">
        <v>93</v>
      </c>
      <c r="B95" s="13" t="str">
        <f>IF(A95&lt;=抽出!$J$1,VLOOKUP(A95,抽出!$I$3:$J$300,2),"")</f>
        <v/>
      </c>
      <c r="C95" s="67" t="str">
        <f>IF(B95="","",VLOOKUP($B95,用語!$B$6:$J$369,2,0))</f>
        <v/>
      </c>
      <c r="D95" s="28" t="str">
        <f>IF(B95="","",VLOOKUP($B95,用語!$B$6:$H$369,3,0))</f>
        <v/>
      </c>
      <c r="E95" s="31" t="str">
        <f>IF(B95="","",VLOOKUP($B95,用語!$B$6:$H$369,4,0))</f>
        <v/>
      </c>
      <c r="F95" s="31" t="str">
        <f>IF(E95="","",VLOOKUP($B95,用語!$B$6:$H$369,7,0))</f>
        <v/>
      </c>
      <c r="G95" s="39" t="str">
        <f>IF(B95="","",VLOOKUP($B95,用語!$B$6:$J$369,8,0))</f>
        <v/>
      </c>
      <c r="H95" s="39" t="str">
        <f>IF(B95="","",VLOOKUP($B95,用語!$B$6:$J$369,9,0))</f>
        <v/>
      </c>
    </row>
    <row r="96" spans="1:8" ht="90" customHeight="1" x14ac:dyDescent="0.15">
      <c r="A96" s="12">
        <v>94</v>
      </c>
      <c r="B96" s="13" t="str">
        <f>IF(A96&lt;=抽出!$J$1,VLOOKUP(A96,抽出!$I$3:$J$300,2),"")</f>
        <v/>
      </c>
      <c r="C96" s="67" t="str">
        <f>IF(B96="","",VLOOKUP($B96,用語!$B$6:$J$369,2,0))</f>
        <v/>
      </c>
      <c r="D96" s="28" t="str">
        <f>IF(B96="","",VLOOKUP($B96,用語!$B$6:$H$369,3,0))</f>
        <v/>
      </c>
      <c r="E96" s="31" t="str">
        <f>IF(B96="","",VLOOKUP($B96,用語!$B$6:$H$369,4,0))</f>
        <v/>
      </c>
      <c r="F96" s="31" t="str">
        <f>IF(E96="","",VLOOKUP($B96,用語!$B$6:$H$369,7,0))</f>
        <v/>
      </c>
      <c r="G96" s="39" t="str">
        <f>IF(B96="","",VLOOKUP($B96,用語!$B$6:$J$369,8,0))</f>
        <v/>
      </c>
      <c r="H96" s="39" t="str">
        <f>IF(B96="","",VLOOKUP($B96,用語!$B$6:$J$369,9,0))</f>
        <v/>
      </c>
    </row>
    <row r="97" spans="1:8" ht="90" customHeight="1" x14ac:dyDescent="0.15">
      <c r="A97" s="12">
        <v>95</v>
      </c>
      <c r="B97" s="13" t="str">
        <f>IF(A97&lt;=抽出!$J$1,VLOOKUP(A97,抽出!$I$3:$J$300,2),"")</f>
        <v/>
      </c>
      <c r="C97" s="67" t="str">
        <f>IF(B97="","",VLOOKUP($B97,用語!$B$6:$J$369,2,0))</f>
        <v/>
      </c>
      <c r="D97" s="28" t="str">
        <f>IF(B97="","",VLOOKUP($B97,用語!$B$6:$H$369,3,0))</f>
        <v/>
      </c>
      <c r="E97" s="31" t="str">
        <f>IF(B97="","",VLOOKUP($B97,用語!$B$6:$H$369,4,0))</f>
        <v/>
      </c>
      <c r="F97" s="31" t="str">
        <f>IF(E97="","",VLOOKUP($B97,用語!$B$6:$H$369,7,0))</f>
        <v/>
      </c>
      <c r="G97" s="39" t="str">
        <f>IF(B97="","",VLOOKUP($B97,用語!$B$6:$J$369,8,0))</f>
        <v/>
      </c>
      <c r="H97" s="39" t="str">
        <f>IF(B97="","",VLOOKUP($B97,用語!$B$6:$J$369,9,0))</f>
        <v/>
      </c>
    </row>
    <row r="98" spans="1:8" ht="90" customHeight="1" x14ac:dyDescent="0.15">
      <c r="A98" s="12">
        <v>96</v>
      </c>
      <c r="B98" s="13" t="str">
        <f>IF(A98&lt;=抽出!$J$1,VLOOKUP(A98,抽出!$I$3:$J$300,2),"")</f>
        <v/>
      </c>
      <c r="C98" s="67" t="str">
        <f>IF(B98="","",VLOOKUP($B98,用語!$B$6:$J$369,2,0))</f>
        <v/>
      </c>
      <c r="D98" s="28" t="str">
        <f>IF(B98="","",VLOOKUP($B98,用語!$B$6:$H$369,3,0))</f>
        <v/>
      </c>
      <c r="E98" s="31" t="str">
        <f>IF(B98="","",VLOOKUP($B98,用語!$B$6:$H$369,4,0))</f>
        <v/>
      </c>
      <c r="F98" s="31" t="str">
        <f>IF(E98="","",VLOOKUP($B98,用語!$B$6:$H$369,7,0))</f>
        <v/>
      </c>
      <c r="G98" s="39" t="str">
        <f>IF(B98="","",VLOOKUP($B98,用語!$B$6:$J$369,8,0))</f>
        <v/>
      </c>
      <c r="H98" s="39" t="str">
        <f>IF(B98="","",VLOOKUP($B98,用語!$B$6:$J$369,9,0))</f>
        <v/>
      </c>
    </row>
    <row r="99" spans="1:8" ht="90" customHeight="1" x14ac:dyDescent="0.15">
      <c r="A99" s="12">
        <v>97</v>
      </c>
      <c r="B99" s="13" t="str">
        <f>IF(A99&lt;=抽出!$J$1,VLOOKUP(A99,抽出!$I$3:$J$300,2),"")</f>
        <v/>
      </c>
      <c r="C99" s="67" t="str">
        <f>IF(B99="","",VLOOKUP($B99,用語!$B$6:$J$369,2,0))</f>
        <v/>
      </c>
      <c r="D99" s="28" t="str">
        <f>IF(B99="","",VLOOKUP($B99,用語!$B$6:$H$369,3,0))</f>
        <v/>
      </c>
      <c r="E99" s="31" t="str">
        <f>IF(B99="","",VLOOKUP($B99,用語!$B$6:$H$369,4,0))</f>
        <v/>
      </c>
      <c r="F99" s="31" t="str">
        <f>IF(E99="","",VLOOKUP($B99,用語!$B$6:$H$369,7,0))</f>
        <v/>
      </c>
      <c r="G99" s="39" t="str">
        <f>IF(B99="","",VLOOKUP($B99,用語!$B$6:$J$369,8,0))</f>
        <v/>
      </c>
      <c r="H99" s="39" t="str">
        <f>IF(B99="","",VLOOKUP($B99,用語!$B$6:$J$369,9,0))</f>
        <v/>
      </c>
    </row>
    <row r="100" spans="1:8" ht="90" customHeight="1" x14ac:dyDescent="0.15">
      <c r="A100" s="12">
        <v>98</v>
      </c>
      <c r="B100" s="13" t="str">
        <f>IF(A100&lt;=抽出!$J$1,VLOOKUP(A100,抽出!$I$3:$J$300,2),"")</f>
        <v/>
      </c>
      <c r="C100" s="67" t="str">
        <f>IF(B100="","",VLOOKUP($B100,用語!$B$6:$J$369,2,0))</f>
        <v/>
      </c>
      <c r="D100" s="28" t="str">
        <f>IF(B100="","",VLOOKUP($B100,用語!$B$6:$H$369,3,0))</f>
        <v/>
      </c>
      <c r="E100" s="31" t="str">
        <f>IF(B100="","",VLOOKUP($B100,用語!$B$6:$H$369,4,0))</f>
        <v/>
      </c>
      <c r="F100" s="31" t="str">
        <f>IF(E100="","",VLOOKUP($B100,用語!$B$6:$H$369,7,0))</f>
        <v/>
      </c>
      <c r="G100" s="39" t="str">
        <f>IF(B100="","",VLOOKUP($B100,用語!$B$6:$J$369,8,0))</f>
        <v/>
      </c>
      <c r="H100" s="39" t="str">
        <f>IF(B100="","",VLOOKUP($B100,用語!$B$6:$J$369,9,0))</f>
        <v/>
      </c>
    </row>
    <row r="101" spans="1:8" ht="90" customHeight="1" x14ac:dyDescent="0.15">
      <c r="A101" s="12">
        <v>99</v>
      </c>
      <c r="B101" s="13" t="str">
        <f>IF(A101&lt;=抽出!$J$1,VLOOKUP(A101,抽出!$I$3:$J$300,2),"")</f>
        <v/>
      </c>
      <c r="C101" s="67" t="str">
        <f>IF(B101="","",VLOOKUP($B101,用語!$B$6:$J$369,2,0))</f>
        <v/>
      </c>
      <c r="D101" s="28" t="str">
        <f>IF(B101="","",VLOOKUP($B101,用語!$B$6:$H$369,3,0))</f>
        <v/>
      </c>
      <c r="E101" s="31" t="str">
        <f>IF(B101="","",VLOOKUP($B101,用語!$B$6:$H$369,4,0))</f>
        <v/>
      </c>
      <c r="F101" s="31" t="str">
        <f>IF(E101="","",VLOOKUP($B101,用語!$B$6:$H$369,7,0))</f>
        <v/>
      </c>
      <c r="G101" s="39" t="str">
        <f>IF(B101="","",VLOOKUP($B101,用語!$B$6:$J$369,8,0))</f>
        <v/>
      </c>
      <c r="H101" s="39" t="str">
        <f>IF(B101="","",VLOOKUP($B101,用語!$B$6:$J$369,9,0))</f>
        <v/>
      </c>
    </row>
    <row r="102" spans="1:8" ht="90" customHeight="1" x14ac:dyDescent="0.15">
      <c r="A102" s="12">
        <v>100</v>
      </c>
      <c r="B102" s="13" t="str">
        <f>IF(A102&lt;=抽出!$J$1,VLOOKUP(A102,抽出!$I$3:$J$300,2),"")</f>
        <v/>
      </c>
      <c r="C102" s="67" t="str">
        <f>IF(B102="","",VLOOKUP($B102,用語!$B$6:$J$369,2,0))</f>
        <v/>
      </c>
      <c r="D102" s="28" t="str">
        <f>IF(B102="","",VLOOKUP($B102,用語!$B$6:$H$369,3,0))</f>
        <v/>
      </c>
      <c r="E102" s="31" t="str">
        <f>IF(B102="","",VLOOKUP($B102,用語!$B$6:$H$369,4,0))</f>
        <v/>
      </c>
      <c r="F102" s="31" t="str">
        <f>IF(E102="","",VLOOKUP($B102,用語!$B$6:$H$369,7,0))</f>
        <v/>
      </c>
      <c r="G102" s="39" t="str">
        <f>IF(B102="","",VLOOKUP($B102,用語!$B$6:$J$369,8,0))</f>
        <v/>
      </c>
      <c r="H102" s="39" t="str">
        <f>IF(B102="","",VLOOKUP($B102,用語!$B$6:$J$369,9,0))</f>
        <v/>
      </c>
    </row>
    <row r="103" spans="1:8" ht="18" customHeight="1" x14ac:dyDescent="0.15">
      <c r="A103" s="12"/>
    </row>
    <row r="104" spans="1:8" ht="18" customHeight="1" x14ac:dyDescent="0.15">
      <c r="A104" s="12"/>
    </row>
    <row r="105" spans="1:8" ht="18" customHeight="1" x14ac:dyDescent="0.15">
      <c r="A105" s="12"/>
    </row>
    <row r="106" spans="1:8" ht="18" customHeight="1" x14ac:dyDescent="0.15">
      <c r="A106" s="12"/>
    </row>
    <row r="107" spans="1:8" ht="18" customHeight="1" x14ac:dyDescent="0.15">
      <c r="A107" s="12"/>
    </row>
    <row r="108" spans="1:8" ht="18" customHeight="1" x14ac:dyDescent="0.15">
      <c r="A108" s="12"/>
    </row>
    <row r="109" spans="1:8" ht="18" customHeight="1" x14ac:dyDescent="0.15">
      <c r="A109" s="12"/>
    </row>
    <row r="110" spans="1:8" ht="18" customHeight="1" x14ac:dyDescent="0.15">
      <c r="A110" s="12"/>
    </row>
    <row r="111" spans="1:8" ht="18" customHeight="1" x14ac:dyDescent="0.15">
      <c r="A111" s="12"/>
    </row>
    <row r="112" spans="1:8" ht="18" customHeight="1" x14ac:dyDescent="0.15">
      <c r="A112" s="12"/>
    </row>
    <row r="113" spans="1:1" ht="18" customHeight="1" x14ac:dyDescent="0.15">
      <c r="A113" s="12"/>
    </row>
    <row r="114" spans="1:1" ht="18" customHeight="1" x14ac:dyDescent="0.15">
      <c r="A114" s="12"/>
    </row>
    <row r="115" spans="1:1" ht="18" customHeight="1" x14ac:dyDescent="0.15">
      <c r="A115" s="12"/>
    </row>
    <row r="116" spans="1:1" ht="18" customHeight="1" x14ac:dyDescent="0.15">
      <c r="A116" s="12"/>
    </row>
    <row r="117" spans="1:1" ht="18" customHeight="1" x14ac:dyDescent="0.15">
      <c r="A117" s="12"/>
    </row>
    <row r="118" spans="1:1" ht="18" customHeight="1" x14ac:dyDescent="0.15">
      <c r="A118" s="12"/>
    </row>
    <row r="119" spans="1:1" ht="18" customHeight="1" x14ac:dyDescent="0.15">
      <c r="A119" s="12"/>
    </row>
    <row r="120" spans="1:1" ht="18" customHeight="1" x14ac:dyDescent="0.15">
      <c r="A120" s="12"/>
    </row>
    <row r="121" spans="1:1" ht="18" customHeight="1" x14ac:dyDescent="0.15">
      <c r="A121" s="12"/>
    </row>
    <row r="122" spans="1:1" ht="18" customHeight="1" x14ac:dyDescent="0.15">
      <c r="A122" s="12"/>
    </row>
    <row r="123" spans="1:1" ht="18" customHeight="1" x14ac:dyDescent="0.15">
      <c r="A123" s="12"/>
    </row>
    <row r="124" spans="1:1" ht="18" customHeight="1" x14ac:dyDescent="0.15">
      <c r="A124" s="12"/>
    </row>
    <row r="125" spans="1:1" ht="18" customHeight="1" x14ac:dyDescent="0.15">
      <c r="A125" s="12"/>
    </row>
    <row r="126" spans="1:1" ht="18" customHeight="1" x14ac:dyDescent="0.15">
      <c r="A126" s="12"/>
    </row>
    <row r="127" spans="1:1" ht="18" customHeight="1" x14ac:dyDescent="0.15">
      <c r="A127" s="12"/>
    </row>
    <row r="128" spans="1:1" ht="18" customHeight="1" x14ac:dyDescent="0.15">
      <c r="A128" s="12"/>
    </row>
    <row r="129" spans="1:1" ht="18" customHeight="1" x14ac:dyDescent="0.15">
      <c r="A129" s="12"/>
    </row>
    <row r="130" spans="1:1" ht="18" customHeight="1" x14ac:dyDescent="0.15">
      <c r="A130" s="12"/>
    </row>
    <row r="131" spans="1:1" ht="18" customHeight="1" x14ac:dyDescent="0.15">
      <c r="A131" s="12"/>
    </row>
    <row r="132" spans="1:1" ht="18" customHeight="1" x14ac:dyDescent="0.15">
      <c r="A132" s="12"/>
    </row>
    <row r="133" spans="1:1" ht="18" customHeight="1" x14ac:dyDescent="0.15">
      <c r="A133" s="12"/>
    </row>
    <row r="134" spans="1:1" ht="18" customHeight="1" x14ac:dyDescent="0.15">
      <c r="A134" s="12"/>
    </row>
    <row r="135" spans="1:1" ht="18" customHeight="1" x14ac:dyDescent="0.15">
      <c r="A135" s="12"/>
    </row>
    <row r="136" spans="1:1" ht="18" customHeight="1" x14ac:dyDescent="0.15">
      <c r="A136" s="12"/>
    </row>
    <row r="137" spans="1:1" ht="18" customHeight="1" x14ac:dyDescent="0.15">
      <c r="A137" s="12"/>
    </row>
    <row r="138" spans="1:1" ht="18" customHeight="1" x14ac:dyDescent="0.15">
      <c r="A138" s="12"/>
    </row>
    <row r="139" spans="1:1" ht="18" customHeight="1" x14ac:dyDescent="0.15">
      <c r="A139" s="12"/>
    </row>
    <row r="140" spans="1:1" ht="18" customHeight="1" x14ac:dyDescent="0.15">
      <c r="A140" s="12"/>
    </row>
    <row r="141" spans="1:1" ht="18" customHeight="1" x14ac:dyDescent="0.15">
      <c r="A141" s="12"/>
    </row>
    <row r="142" spans="1:1" ht="18" customHeight="1" x14ac:dyDescent="0.15">
      <c r="A142" s="12"/>
    </row>
    <row r="143" spans="1:1" ht="18" customHeight="1" x14ac:dyDescent="0.15">
      <c r="A143" s="12"/>
    </row>
    <row r="144" spans="1:1" ht="18" customHeight="1" x14ac:dyDescent="0.15">
      <c r="A144" s="12"/>
    </row>
    <row r="145" spans="1:1" ht="18" customHeight="1" x14ac:dyDescent="0.15">
      <c r="A145" s="12"/>
    </row>
    <row r="146" spans="1:1" ht="18" customHeight="1" x14ac:dyDescent="0.15">
      <c r="A146" s="12"/>
    </row>
    <row r="147" spans="1:1" ht="18" customHeight="1" x14ac:dyDescent="0.15">
      <c r="A147" s="12"/>
    </row>
    <row r="148" spans="1:1" ht="18" customHeight="1" x14ac:dyDescent="0.15">
      <c r="A148" s="12"/>
    </row>
    <row r="149" spans="1:1" ht="18" customHeight="1" x14ac:dyDescent="0.15">
      <c r="A149" s="12"/>
    </row>
    <row r="150" spans="1:1" ht="18" customHeight="1" x14ac:dyDescent="0.15">
      <c r="A150" s="12"/>
    </row>
    <row r="151" spans="1:1" ht="18" customHeight="1" x14ac:dyDescent="0.15">
      <c r="A151" s="12"/>
    </row>
    <row r="152" spans="1:1" ht="18" customHeight="1" x14ac:dyDescent="0.15">
      <c r="A152" s="12"/>
    </row>
    <row r="153" spans="1:1" ht="18" customHeight="1" x14ac:dyDescent="0.15">
      <c r="A153" s="12"/>
    </row>
    <row r="154" spans="1:1" ht="18" customHeight="1" x14ac:dyDescent="0.15">
      <c r="A154" s="12"/>
    </row>
    <row r="155" spans="1:1" ht="18" customHeight="1" x14ac:dyDescent="0.15">
      <c r="A155" s="12"/>
    </row>
    <row r="156" spans="1:1" ht="18" customHeight="1" x14ac:dyDescent="0.15">
      <c r="A156" s="12"/>
    </row>
    <row r="157" spans="1:1" ht="18" customHeight="1" x14ac:dyDescent="0.15">
      <c r="A157" s="12"/>
    </row>
    <row r="158" spans="1:1" ht="18" customHeight="1" x14ac:dyDescent="0.15">
      <c r="A158" s="12"/>
    </row>
    <row r="159" spans="1:1" ht="18" customHeight="1" x14ac:dyDescent="0.15">
      <c r="A159" s="12"/>
    </row>
    <row r="160" spans="1:1" ht="18" customHeight="1" x14ac:dyDescent="0.15">
      <c r="A160" s="12"/>
    </row>
    <row r="161" spans="1:1" ht="18" customHeight="1" x14ac:dyDescent="0.15">
      <c r="A161" s="12"/>
    </row>
    <row r="162" spans="1:1" ht="18" customHeight="1" x14ac:dyDescent="0.15">
      <c r="A162" s="12"/>
    </row>
    <row r="163" spans="1:1" ht="18" customHeight="1" x14ac:dyDescent="0.15">
      <c r="A163" s="12"/>
    </row>
    <row r="164" spans="1:1" ht="18" customHeight="1" x14ac:dyDescent="0.15">
      <c r="A164" s="12"/>
    </row>
    <row r="165" spans="1:1" ht="18" customHeight="1" x14ac:dyDescent="0.15">
      <c r="A165" s="12"/>
    </row>
    <row r="166" spans="1:1" ht="18" customHeight="1" x14ac:dyDescent="0.15">
      <c r="A166" s="12"/>
    </row>
    <row r="167" spans="1:1" ht="18" customHeight="1" x14ac:dyDescent="0.15">
      <c r="A167" s="12"/>
    </row>
    <row r="168" spans="1:1" ht="18" customHeight="1" x14ac:dyDescent="0.15">
      <c r="A168" s="12"/>
    </row>
    <row r="169" spans="1:1" ht="18" customHeight="1" x14ac:dyDescent="0.15">
      <c r="A169" s="12"/>
    </row>
    <row r="170" spans="1:1" ht="18" customHeight="1" x14ac:dyDescent="0.15">
      <c r="A170" s="12"/>
    </row>
    <row r="171" spans="1:1" ht="18" customHeight="1" x14ac:dyDescent="0.15">
      <c r="A171" s="12"/>
    </row>
    <row r="172" spans="1:1" ht="18" customHeight="1" x14ac:dyDescent="0.15">
      <c r="A172" s="12"/>
    </row>
    <row r="173" spans="1:1" ht="18" customHeight="1" x14ac:dyDescent="0.15">
      <c r="A173" s="12"/>
    </row>
    <row r="174" spans="1:1" ht="18" customHeight="1" x14ac:dyDescent="0.15">
      <c r="A174" s="12"/>
    </row>
    <row r="175" spans="1:1" ht="18" customHeight="1" x14ac:dyDescent="0.15">
      <c r="A175" s="12"/>
    </row>
    <row r="176" spans="1:1" ht="18" customHeight="1" x14ac:dyDescent="0.15">
      <c r="A176" s="12"/>
    </row>
    <row r="177" spans="1:1" ht="18" customHeight="1" x14ac:dyDescent="0.15">
      <c r="A177" s="12"/>
    </row>
    <row r="178" spans="1:1" ht="18" customHeight="1" x14ac:dyDescent="0.15">
      <c r="A178" s="12"/>
    </row>
    <row r="179" spans="1:1" ht="18" customHeight="1" x14ac:dyDescent="0.15">
      <c r="A179" s="12"/>
    </row>
    <row r="180" spans="1:1" ht="18" customHeight="1" x14ac:dyDescent="0.15">
      <c r="A180" s="12"/>
    </row>
    <row r="181" spans="1:1" ht="18" customHeight="1" x14ac:dyDescent="0.15">
      <c r="A181" s="12"/>
    </row>
    <row r="182" spans="1:1" ht="18" customHeight="1" x14ac:dyDescent="0.15">
      <c r="A182" s="12"/>
    </row>
    <row r="183" spans="1:1" ht="18" customHeight="1" x14ac:dyDescent="0.15">
      <c r="A183" s="12"/>
    </row>
    <row r="184" spans="1:1" ht="18" customHeight="1" x14ac:dyDescent="0.15">
      <c r="A184" s="12"/>
    </row>
    <row r="185" spans="1:1" ht="18" customHeight="1" x14ac:dyDescent="0.15">
      <c r="A185" s="12"/>
    </row>
    <row r="186" spans="1:1" ht="18" customHeight="1" x14ac:dyDescent="0.15">
      <c r="A186" s="12"/>
    </row>
    <row r="187" spans="1:1" ht="18" customHeight="1" x14ac:dyDescent="0.15">
      <c r="A187" s="12"/>
    </row>
    <row r="188" spans="1:1" ht="18" customHeight="1" x14ac:dyDescent="0.15">
      <c r="A188" s="12"/>
    </row>
    <row r="189" spans="1:1" ht="18" customHeight="1" x14ac:dyDescent="0.15">
      <c r="A189" s="12"/>
    </row>
    <row r="190" spans="1:1" ht="18" customHeight="1" x14ac:dyDescent="0.15">
      <c r="A190" s="12"/>
    </row>
    <row r="191" spans="1:1" ht="18" customHeight="1" x14ac:dyDescent="0.15">
      <c r="A191" s="12"/>
    </row>
    <row r="192" spans="1:1" ht="18" customHeight="1" x14ac:dyDescent="0.15">
      <c r="A192" s="12"/>
    </row>
    <row r="193" spans="1:1" ht="18" customHeight="1" x14ac:dyDescent="0.15">
      <c r="A193" s="12"/>
    </row>
    <row r="194" spans="1:1" ht="18" customHeight="1" x14ac:dyDescent="0.15">
      <c r="A194" s="12"/>
    </row>
    <row r="195" spans="1:1" ht="18" customHeight="1" x14ac:dyDescent="0.15">
      <c r="A195" s="12"/>
    </row>
    <row r="196" spans="1:1" ht="18" customHeight="1" x14ac:dyDescent="0.15">
      <c r="A196" s="12"/>
    </row>
    <row r="197" spans="1:1" ht="18" customHeight="1" x14ac:dyDescent="0.15">
      <c r="A197" s="12"/>
    </row>
    <row r="198" spans="1:1" ht="18" customHeight="1" x14ac:dyDescent="0.15">
      <c r="A198" s="12"/>
    </row>
    <row r="199" spans="1:1" ht="18" customHeight="1" x14ac:dyDescent="0.15">
      <c r="A199" s="12"/>
    </row>
    <row r="200" spans="1:1" ht="18" customHeight="1" x14ac:dyDescent="0.15">
      <c r="A200" s="12"/>
    </row>
    <row r="201" spans="1:1" ht="18" customHeight="1" x14ac:dyDescent="0.15">
      <c r="A201" s="12"/>
    </row>
    <row r="202" spans="1:1" ht="18" customHeight="1" x14ac:dyDescent="0.15">
      <c r="A202" s="12"/>
    </row>
    <row r="203" spans="1:1" ht="18" customHeight="1" x14ac:dyDescent="0.15">
      <c r="A203" s="12"/>
    </row>
    <row r="204" spans="1:1" ht="18" customHeight="1" x14ac:dyDescent="0.15">
      <c r="A204" s="12"/>
    </row>
  </sheetData>
  <mergeCells count="1">
    <mergeCell ref="B1:D1"/>
  </mergeCells>
  <phoneticPr fontId="1"/>
  <conditionalFormatting sqref="D2 E3:E231 F3:H102">
    <cfRule type="cellIs" dxfId="7" priority="1" stopIfTrue="1" operator="between">
      <formula>1</formula>
      <formula>2</formula>
    </cfRule>
  </conditionalFormatting>
  <dataValidations count="2">
    <dataValidation imeMode="off" allowBlank="1" showInputMessage="1" showErrorMessage="1" sqref="F2:H2"/>
    <dataValidation allowBlank="1" showErrorMessage="1" sqref="E1 A1:A1048576 F3:H102 B1:C1 B3:E65536"/>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indexed="51"/>
  </sheetPr>
  <dimension ref="A1:I204"/>
  <sheetViews>
    <sheetView topLeftCell="A19" zoomScaleNormal="100" workbookViewId="0">
      <selection activeCell="F19" sqref="F19"/>
    </sheetView>
  </sheetViews>
  <sheetFormatPr defaultColWidth="9" defaultRowHeight="18" customHeight="1" x14ac:dyDescent="0.15"/>
  <cols>
    <col min="1" max="1" width="3.75" style="3" customWidth="1"/>
    <col min="2" max="2" width="4.5" style="2" bestFit="1" customWidth="1"/>
    <col min="3" max="3" width="3.375" style="2" bestFit="1" customWidth="1"/>
    <col min="4" max="4" width="12.5" style="66" customWidth="1"/>
    <col min="5" max="5" width="12.5" style="2" customWidth="1"/>
    <col min="6" max="6" width="75" style="11" customWidth="1"/>
    <col min="7" max="16384" width="9" style="11"/>
  </cols>
  <sheetData>
    <row r="1" spans="1:9" ht="30" customHeight="1" x14ac:dyDescent="0.15">
      <c r="A1" s="12"/>
      <c r="B1" s="139" t="str">
        <f>リスト!C8</f>
        <v>人事</v>
      </c>
      <c r="C1" s="139"/>
      <c r="D1" s="139"/>
      <c r="G1" s="35">
        <f>COUNT($B$3:$B$102)</f>
        <v>26</v>
      </c>
      <c r="H1" s="36" t="s">
        <v>5</v>
      </c>
      <c r="I1" s="11" t="s">
        <v>37</v>
      </c>
    </row>
    <row r="2" spans="1:9" ht="23.25" customHeight="1" x14ac:dyDescent="0.15">
      <c r="A2" s="12"/>
      <c r="B2" s="29" t="s">
        <v>28</v>
      </c>
      <c r="C2" s="29"/>
      <c r="D2" s="65" t="s">
        <v>26</v>
      </c>
      <c r="E2" s="30" t="s">
        <v>27</v>
      </c>
      <c r="F2" s="4" t="s">
        <v>30</v>
      </c>
      <c r="G2" s="34" t="s">
        <v>0</v>
      </c>
      <c r="H2" s="34" t="s">
        <v>1</v>
      </c>
    </row>
    <row r="3" spans="1:9" ht="90" customHeight="1" x14ac:dyDescent="0.15">
      <c r="A3" s="12">
        <v>1</v>
      </c>
      <c r="B3" s="13">
        <f>IF(A3&lt;=抽出!$L$1,VLOOKUP(A3,抽出!$K$3:$L$300,2),"")</f>
        <v>3</v>
      </c>
      <c r="C3" s="67" t="str">
        <f>IF(B3="","",VLOOKUP($B3,用語!$B$6:$J$369,2,0))</f>
        <v>あ</v>
      </c>
      <c r="D3" s="28" t="str">
        <f>IF(B3="","",VLOOKUP($B3,用語!$B$6:$J$369,3,0))</f>
        <v>充指</v>
      </c>
      <c r="E3" s="31" t="str">
        <f>IF(B3="","",VLOOKUP($B3,用語!$B$6:$J$369,4,0))</f>
        <v>あてし</v>
      </c>
      <c r="F3" s="31" t="str">
        <f>IF(B3="","",VLOOKUP($B3,用語!$B$6:$J$369,7,0))</f>
        <v>学校に籍を置き、教育委員会で勤務する教員。
指導主事として、管轄内の学校において、教員を指導する立場となり、指導主事訪問など行う。
「指導主事に充てる」ところから、「充指」とよぶ。</v>
      </c>
      <c r="G3" s="39" t="str">
        <f>IF(F3="","",VLOOKUP($B3,用語!$B$6:$J$369,8,0))</f>
        <v>.</v>
      </c>
      <c r="H3" s="39" t="str">
        <f>IF(B3="","",VLOOKUP($B3,用語!$B$6:$J$369,9,0))</f>
        <v>.</v>
      </c>
    </row>
    <row r="4" spans="1:9" ht="90" customHeight="1" x14ac:dyDescent="0.15">
      <c r="A4" s="12">
        <v>2</v>
      </c>
      <c r="B4" s="13">
        <f>IF(A4&lt;=抽出!$L$1,VLOOKUP(A4,抽出!$K$3:$L$300,2),"")</f>
        <v>5</v>
      </c>
      <c r="C4" s="67" t="str">
        <f>IF(B4="","",VLOOKUP($B4,用語!$B$6:$J$369,2,0))</f>
        <v>い</v>
      </c>
      <c r="D4" s="28" t="str">
        <f>IF(B4="","",VLOOKUP($B4,用語!$B$6:$H$369,3,0))</f>
        <v>いきいきサポーター</v>
      </c>
      <c r="E4" s="31" t="str">
        <f>IF(B4="","",VLOOKUP($B4,用語!$B$6:$H$369,4,0))</f>
        <v>いきいきさぽーたー</v>
      </c>
      <c r="F4" s="31" t="str">
        <f>IF(E4="","",VLOOKUP($B4,用語!$B$6:$H$369,7,0))</f>
        <v>現在の学校が直面している生徒指導上の緊急課題の解決を図り、楽しく有意義な学校生活を送ることができるようにするため、児童生徒が抱える学校生活上のさまざまな問題等について、指導や相談、支援を行う指導員。（市町採用・市町によって職名が異なる）</v>
      </c>
      <c r="G4" s="39" t="str">
        <f>IF(B4="","",VLOOKUP($B4,用語!$B$6:$J$369,8,0))</f>
        <v>.</v>
      </c>
      <c r="H4" s="39" t="str">
        <f>IF(B4="","",VLOOKUP($B4,用語!$B$6:$J$369,9,0))</f>
        <v>.</v>
      </c>
    </row>
    <row r="5" spans="1:9" ht="90" customHeight="1" x14ac:dyDescent="0.15">
      <c r="A5" s="12">
        <v>3</v>
      </c>
      <c r="B5" s="13">
        <f>IF(A5&lt;=抽出!$L$1,VLOOKUP(A5,抽出!$K$3:$L$300,2),"")</f>
        <v>6</v>
      </c>
      <c r="C5" s="67" t="str">
        <f>IF(B5="","",VLOOKUP($B5,用語!$B$6:$J$369,2,0))</f>
        <v>い</v>
      </c>
      <c r="D5" s="28" t="str">
        <f>IF(B5="","",VLOOKUP($B5,用語!$B$6:$H$369,3,0))</f>
        <v>育休</v>
      </c>
      <c r="E5" s="31" t="str">
        <f>IF(B5="","",VLOOKUP($B5,用語!$B$6:$H$369,4,0))</f>
        <v>いくきゅう</v>
      </c>
      <c r="F5" s="31" t="str">
        <f>IF(E5="","",VLOOKUP($B5,用語!$B$6:$H$369,7,0))</f>
        <v>育児休業法による育児休業の略。
子を養育する労働者が法律に基づいて取得できる休業のこと。
３歳の誕生日の前日まで取得可能。無給だが、共済組合から勤務しなかった期間（週休日を除く）1日につき標準報酬日額(標準報酬月額の22分の1の額)の50%(育児休業開始から180日に達するまでの間は67%)が手当金として支払われる。</v>
      </c>
      <c r="G5" s="39" t="str">
        <f>IF(B5="","",VLOOKUP($B5,用語!$B$6:$J$369,8,0))</f>
        <v>事務提要</v>
      </c>
      <c r="H5" s="39" t="str">
        <f>IF(B5="","",VLOOKUP($B5,用語!$B$6:$J$369,9,0))</f>
        <v>.</v>
      </c>
    </row>
    <row r="6" spans="1:9" ht="90" customHeight="1" x14ac:dyDescent="0.15">
      <c r="A6" s="12">
        <v>4</v>
      </c>
      <c r="B6" s="13">
        <f>IF(A6&lt;=抽出!$L$1,VLOOKUP(A6,抽出!$K$3:$L$300,2),"")</f>
        <v>23</v>
      </c>
      <c r="C6" s="67" t="str">
        <f>IF(B6="","",VLOOKUP($B6,用語!$B$6:$J$369,2,0))</f>
        <v>か</v>
      </c>
      <c r="D6" s="28" t="str">
        <f>IF(B6="","",VLOOKUP($B6,用語!$B$6:$H$369,3,0))</f>
        <v>加配</v>
      </c>
      <c r="E6" s="31" t="str">
        <f>IF(B6="","",VLOOKUP($B6,用語!$B$6:$H$369,4,0))</f>
        <v>かはい</v>
      </c>
      <c r="F6" s="31" t="str">
        <f>IF(E6="","",VLOOKUP($B6,用語!$B$6:$H$369,7,0))</f>
        <v>配置人員を上回って追加配置すること。</v>
      </c>
      <c r="G6" s="39" t="str">
        <f>IF(B6="","",VLOOKUP($B6,用語!$B$6:$J$369,8,0))</f>
        <v>.</v>
      </c>
      <c r="H6" s="39" t="str">
        <f>IF(B6="","",VLOOKUP($B6,用語!$B$6:$J$369,9,0))</f>
        <v>.</v>
      </c>
    </row>
    <row r="7" spans="1:9" ht="90" customHeight="1" x14ac:dyDescent="0.15">
      <c r="A7" s="12">
        <v>5</v>
      </c>
      <c r="B7" s="13">
        <f>IF(A7&lt;=抽出!$L$1,VLOOKUP(A7,抽出!$K$3:$L$300,2),"")</f>
        <v>28</v>
      </c>
      <c r="C7" s="67" t="str">
        <f>IF(B7="","",VLOOKUP($B7,用語!$B$6:$J$369,2,0))</f>
        <v>か</v>
      </c>
      <c r="D7" s="28" t="str">
        <f>IF(B7="","",VLOOKUP($B7,用語!$B$6:$H$369,3,0))</f>
        <v>勧奨</v>
      </c>
      <c r="E7" s="31" t="str">
        <f>IF(B7="","",VLOOKUP($B7,用語!$B$6:$H$369,4,0))</f>
        <v>かんしょう</v>
      </c>
      <c r="F7" s="31" t="str">
        <f>IF(E7="","",VLOOKUP($B7,用語!$B$6:$H$369,7,0))</f>
        <v>退職の理由の一つ。
政令で定められた定年年齢に達する前の退職。一般的には自己都合退職と比べて優遇される。</v>
      </c>
      <c r="G7" s="39" t="str">
        <f>IF(B7="","",VLOOKUP($B7,用語!$B$6:$J$369,8,0))</f>
        <v>.</v>
      </c>
      <c r="H7" s="39" t="str">
        <f>IF(B7="","",VLOOKUP($B7,用語!$B$6:$J$369,9,0))</f>
        <v>.</v>
      </c>
    </row>
    <row r="8" spans="1:9" ht="90" customHeight="1" x14ac:dyDescent="0.15">
      <c r="A8" s="12">
        <v>6</v>
      </c>
      <c r="B8" s="13">
        <f>IF(A8&lt;=抽出!$L$1,VLOOKUP(A8,抽出!$K$3:$L$300,2),"")</f>
        <v>49</v>
      </c>
      <c r="C8" s="67" t="str">
        <f>IF(B8="","",VLOOKUP($B8,用語!$B$6:$J$369,2,0))</f>
        <v>き</v>
      </c>
      <c r="D8" s="28" t="str">
        <f>IF(B8="","",VLOOKUP($B8,用語!$B$6:$H$369,3,0))</f>
        <v>教特法</v>
      </c>
      <c r="E8" s="31" t="str">
        <f>IF(B8="","",VLOOKUP($B8,用語!$B$6:$H$369,4,0))</f>
        <v>きょうとくほう</v>
      </c>
      <c r="F8" s="31" t="str">
        <f>IF(E8="","",VLOOKUP($B8,用語!$B$6:$H$369,7,0))</f>
        <v>教育公務員特例法の略。
教育公務員の職務と責任の特殊性に基づき、その任免・分限・懲戒・服務および研修について国家・地方両公務員法の特例を定めた法律。昭和24年施行。</v>
      </c>
      <c r="G8" s="39" t="str">
        <f>IF(B8="","",VLOOKUP($B8,用語!$B$6:$J$369,8,0))</f>
        <v>大辞泉</v>
      </c>
      <c r="H8" s="39" t="str">
        <f>IF(B8="","",VLOOKUP($B8,用語!$B$6:$J$369,9,0))</f>
        <v>.</v>
      </c>
    </row>
    <row r="9" spans="1:9" ht="90" customHeight="1" x14ac:dyDescent="0.15">
      <c r="A9" s="12">
        <v>7</v>
      </c>
      <c r="B9" s="13">
        <f>IF(A9&lt;=抽出!$L$1,VLOOKUP(A9,抽出!$K$3:$L$300,2),"")</f>
        <v>50</v>
      </c>
      <c r="C9" s="67" t="str">
        <f>IF(B9="","",VLOOKUP($B9,用語!$B$6:$J$369,2,0))</f>
        <v>き</v>
      </c>
      <c r="D9" s="28" t="str">
        <f>IF(B9="","",VLOOKUP($B9,用語!$B$6:$H$369,3,0))</f>
        <v>教務</v>
      </c>
      <c r="E9" s="31" t="str">
        <f>IF(B9="","",VLOOKUP($B9,用語!$B$6:$H$369,4,0))</f>
        <v>きょうむ</v>
      </c>
      <c r="F9" s="31" t="str">
        <f>IF(E9="","",VLOOKUP($B9,用語!$B$6:$H$369,7,0))</f>
        <v>学校での授業に関係する事務。
教務主任：学校で、教育計画の立案や教育事務に関する連絡・調整・指導にあたる職。</v>
      </c>
      <c r="G9" s="39" t="str">
        <f>IF(B9="","",VLOOKUP($B9,用語!$B$6:$J$369,8,0))</f>
        <v>大辞泉</v>
      </c>
      <c r="H9" s="39" t="str">
        <f>IF(B9="","",VLOOKUP($B9,用語!$B$6:$J$369,9,0))</f>
        <v>.</v>
      </c>
    </row>
    <row r="10" spans="1:9" ht="90" customHeight="1" x14ac:dyDescent="0.15">
      <c r="A10" s="12">
        <v>8</v>
      </c>
      <c r="B10" s="13">
        <f>IF(A10&lt;=抽出!$L$1,VLOOKUP(A10,抽出!$K$3:$L$300,2),"")</f>
        <v>58</v>
      </c>
      <c r="C10" s="67" t="str">
        <f>IF(B10="","",VLOOKUP($B10,用語!$B$6:$J$369,2,0))</f>
        <v>け</v>
      </c>
      <c r="D10" s="28" t="str">
        <f>IF(B10="","",VLOOKUP($B10,用語!$B$6:$H$369,3,0))</f>
        <v>欠補</v>
      </c>
      <c r="E10" s="31" t="str">
        <f>IF(B10="","",VLOOKUP($B10,用語!$B$6:$H$369,4,0))</f>
        <v>けつほ</v>
      </c>
      <c r="F10" s="31" t="str">
        <f>IF(E10="","",VLOOKUP($B10,用語!$B$6:$H$369,7,0))</f>
        <v>欠員補充の略。
代替え(産育休代・病休代等)としてではなく、配置すべき正規職員の代わりに採用される臨時任用職員のこと。</v>
      </c>
      <c r="G10" s="39" t="str">
        <f>IF(B10="","",VLOOKUP($B10,用語!$B$6:$J$369,8,0))</f>
        <v>.</v>
      </c>
      <c r="H10" s="39" t="str">
        <f>IF(B10="","",VLOOKUP($B10,用語!$B$6:$J$369,9,0))</f>
        <v>.</v>
      </c>
    </row>
    <row r="11" spans="1:9" ht="90" customHeight="1" x14ac:dyDescent="0.15">
      <c r="A11" s="12">
        <v>9</v>
      </c>
      <c r="B11" s="13">
        <f>IF(A11&lt;=抽出!$L$1,VLOOKUP(A11,抽出!$K$3:$L$300,2),"")</f>
        <v>63</v>
      </c>
      <c r="C11" s="67" t="str">
        <f>IF(B11="","",VLOOKUP($B11,用語!$B$6:$J$369,2,0))</f>
        <v>け</v>
      </c>
      <c r="D11" s="28" t="str">
        <f>IF(B11="","",VLOOKUP($B11,用語!$B$6:$H$369,3,0))</f>
        <v>県費負担</v>
      </c>
      <c r="E11" s="31" t="str">
        <f>IF(B11="","",VLOOKUP($B11,用語!$B$6:$H$369,4,0))</f>
        <v>けんぴふたん</v>
      </c>
      <c r="F11" s="31" t="str">
        <f>IF(E11="","",VLOOKUP($B11,用語!$B$6:$H$369,7,0))</f>
        <v>定数法によって、給与の1/3が国庫予算で、2/3が県予算で負担される。
県費負担教職員（けんぴふたんきょうしょくいん）とは、市町村立学校の教職員でその給与等について都道府県が負担するものをいう。</v>
      </c>
      <c r="G11" s="39" t="str">
        <f>IF(B11="","",VLOOKUP($B11,用語!$B$6:$J$369,8,0))</f>
        <v>地方教育行政の組織及び運営に関する法律第37条</v>
      </c>
      <c r="H11" s="39" t="str">
        <f>IF(B11="","",VLOOKUP($B11,用語!$B$6:$J$369,9,0))</f>
        <v>.</v>
      </c>
    </row>
    <row r="12" spans="1:9" ht="90" customHeight="1" x14ac:dyDescent="0.15">
      <c r="A12" s="12">
        <v>10</v>
      </c>
      <c r="B12" s="13">
        <f>IF(A12&lt;=抽出!$L$1,VLOOKUP(A12,抽出!$K$3:$L$300,2),"")</f>
        <v>72</v>
      </c>
      <c r="C12" s="67" t="str">
        <f>IF(B12="","",VLOOKUP($B12,用語!$B$6:$J$369,2,0))</f>
        <v>さ</v>
      </c>
      <c r="D12" s="28" t="str">
        <f>IF(B12="","",VLOOKUP($B12,用語!$B$6:$H$369,3,0))</f>
        <v>再任用</v>
      </c>
      <c r="E12" s="31" t="str">
        <f>IF(B12="","",VLOOKUP($B12,用語!$B$6:$H$369,4,0))</f>
        <v>さいにんよう</v>
      </c>
      <c r="F12" s="31" t="str">
        <f>IF(E12="","",VLOOKUP($B12,用語!$B$6:$H$369,7,0))</f>
        <v xml:space="preserve">再任用制度：退職した教職員や公務員を再雇用する制度
勤務形態が多様化しているので注意。
・フルタイム(週38h45m)・週３日(週25h15m)・ハーフ(週19h35m)・週２日(15h30m)
雇用保険、社会保険、年休日数等 勤務形態によって異なる。
例：初任研指導、通級、日本語指導、TT少人数等 </v>
      </c>
      <c r="G12" s="39" t="str">
        <f>IF(B12="","",VLOOKUP($B12,用語!$B$6:$J$369,8,0))</f>
        <v>.</v>
      </c>
      <c r="H12" s="39" t="str">
        <f>IF(B12="","",VLOOKUP($B12,用語!$B$6:$J$369,9,0))</f>
        <v>.</v>
      </c>
    </row>
    <row r="13" spans="1:9" ht="90" customHeight="1" x14ac:dyDescent="0.15">
      <c r="A13" s="12">
        <v>11</v>
      </c>
      <c r="B13" s="13">
        <f>IF(A13&lt;=抽出!$L$1,VLOOKUP(A13,抽出!$K$3:$L$300,2),"")</f>
        <v>73</v>
      </c>
      <c r="C13" s="67" t="str">
        <f>IF(B13="","",VLOOKUP($B13,用語!$B$6:$J$369,2,0))</f>
        <v>さ</v>
      </c>
      <c r="D13" s="28" t="str">
        <f>IF(B13="","",VLOOKUP($B13,用語!$B$6:$H$369,3,0))</f>
        <v>在派</v>
      </c>
      <c r="E13" s="31" t="str">
        <f>IF(B13="","",VLOOKUP($B13,用語!$B$6:$H$369,4,0))</f>
        <v>ざいは</v>
      </c>
      <c r="F13" s="31" t="str">
        <f>IF(E13="","",VLOOKUP($B13,用語!$B$6:$H$369,7,0))</f>
        <v>在外派遣の略。
学校に籍をおきながら、海外の日本人学校の教員等になること。配偶者など家族も同行する義務がある。本人の給与は支払われる。配偶者が県費職員である場合は無給の職専免扱いで同行する。その場合、配偶者は扶養手当の対象となる。</v>
      </c>
      <c r="G13" s="39" t="str">
        <f>IF(B13="","",VLOOKUP($B13,用語!$B$6:$J$369,8,0))</f>
        <v>.</v>
      </c>
      <c r="H13" s="39" t="str">
        <f>IF(B13="","",VLOOKUP($B13,用語!$B$6:$J$369,9,0))</f>
        <v>.</v>
      </c>
    </row>
    <row r="14" spans="1:9" ht="90" customHeight="1" x14ac:dyDescent="0.15">
      <c r="A14" s="12">
        <v>12</v>
      </c>
      <c r="B14" s="13">
        <f>IF(A14&lt;=抽出!$L$1,VLOOKUP(A14,抽出!$K$3:$L$300,2),"")</f>
        <v>74</v>
      </c>
      <c r="C14" s="67" t="str">
        <f>IF(B14="","",VLOOKUP($B14,用語!$B$6:$J$369,2,0))</f>
        <v>さ</v>
      </c>
      <c r="D14" s="28" t="str">
        <f>IF(B14="","",VLOOKUP($B14,用語!$B$6:$H$369,3,0))</f>
        <v>産休</v>
      </c>
      <c r="E14" s="31" t="str">
        <f>IF(B14="","",VLOOKUP($B14,用語!$B$6:$H$369,4,0))</f>
        <v>さんきゅう</v>
      </c>
      <c r="F14" s="31" t="str">
        <f>IF(E14="","",VLOOKUP($B14,用語!$B$6:$H$369,7,0))</f>
        <v>特別休暇の一つ。産前休暇、もしくは産後休暇の略。
産前産後休暇（さんぜんさんごきゅうか）は、妊産婦が母体保護のため出産前及び出産後においてとる休暇である。出産日まで産前休暇。出産日の翌日から産後休暇。</v>
      </c>
      <c r="G14" s="39" t="str">
        <f>IF(B14="","",VLOOKUP($B14,用語!$B$6:$J$369,8,0))</f>
        <v>労働基準法</v>
      </c>
      <c r="H14" s="39" t="str">
        <f>IF(B14="","",VLOOKUP($B14,用語!$B$6:$J$369,9,0))</f>
        <v>.</v>
      </c>
    </row>
    <row r="15" spans="1:9" ht="90" customHeight="1" x14ac:dyDescent="0.15">
      <c r="A15" s="12">
        <v>13</v>
      </c>
      <c r="B15" s="13">
        <f>IF(A15&lt;=抽出!$L$1,VLOOKUP(A15,抽出!$K$3:$L$300,2),"")</f>
        <v>94</v>
      </c>
      <c r="C15" s="67" t="str">
        <f>IF(B15="","",VLOOKUP($B15,用語!$B$6:$J$369,2,0))</f>
        <v>し</v>
      </c>
      <c r="D15" s="28" t="str">
        <f>IF(B15="","",VLOOKUP($B15,用語!$B$6:$H$369,3,0))</f>
        <v>職員番号</v>
      </c>
      <c r="E15" s="31" t="str">
        <f>IF(B15="","",VLOOKUP($B15,用語!$B$6:$H$369,4,0))</f>
        <v>しょくいんばんごう</v>
      </c>
      <c r="F15" s="31" t="str">
        <f>IF(E15="","",VLOOKUP($B15,用語!$B$6:$H$369,7,0))</f>
        <v>県行政において職員個人を識別するための番号。
県の職員番号は６桁で構成されており、最初の２桁は西暦の下２桁の数字を使っているため、採用年度が確認できる。（臨時任用等はｱﾙﾌｧﾍﾞｯﾄ後２桁が採用年度）採用以後退職するまで番号は変わらない。
ただし行政・国立学校等へ転出し、小中学校へ再度転入したときは、新しく番号が付与される。</v>
      </c>
      <c r="G15" s="39" t="str">
        <f>IF(B15="","",VLOOKUP($B15,用語!$B$6:$J$369,8,0))</f>
        <v>.</v>
      </c>
      <c r="H15" s="39" t="str">
        <f>IF(B15="","",VLOOKUP($B15,用語!$B$6:$J$369,9,0))</f>
        <v>.</v>
      </c>
    </row>
    <row r="16" spans="1:9" ht="90" customHeight="1" x14ac:dyDescent="0.15">
      <c r="A16" s="12">
        <v>14</v>
      </c>
      <c r="B16" s="13">
        <f>IF(A16&lt;=抽出!$L$1,VLOOKUP(A16,抽出!$K$3:$L$300,2),"")</f>
        <v>96</v>
      </c>
      <c r="C16" s="67" t="str">
        <f>IF(B16="","",VLOOKUP($B16,用語!$B$6:$J$369,2,0))</f>
        <v>し</v>
      </c>
      <c r="D16" s="28" t="str">
        <f>IF(B16="","",VLOOKUP($B16,用語!$B$6:$H$369,3,0))</f>
        <v>所属コード</v>
      </c>
      <c r="E16" s="31" t="str">
        <f>IF(B16="","",VLOOKUP($B16,用語!$B$6:$H$369,4,0))</f>
        <v>しょぞくこーど</v>
      </c>
      <c r="F16" s="31" t="str">
        <f>IF(E16="","",VLOOKUP($B16,用語!$B$6:$H$369,7,0))</f>
        <v>所属（学校）を識別するための５桁の番号。</v>
      </c>
      <c r="G16" s="39" t="str">
        <f>IF(B16="","",VLOOKUP($B16,用語!$B$6:$J$369,8,0))</f>
        <v>.</v>
      </c>
      <c r="H16" s="39" t="str">
        <f>IF(B16="","",VLOOKUP($B16,用語!$B$6:$J$369,9,0))</f>
        <v>.</v>
      </c>
    </row>
    <row r="17" spans="1:8" ht="90" customHeight="1" x14ac:dyDescent="0.15">
      <c r="A17" s="12">
        <v>15</v>
      </c>
      <c r="B17" s="13">
        <f>IF(A17&lt;=抽出!$L$1,VLOOKUP(A17,抽出!$K$3:$L$300,2),"")</f>
        <v>97</v>
      </c>
      <c r="C17" s="67" t="str">
        <f>IF(B17="","",VLOOKUP($B17,用語!$B$6:$J$369,2,0))</f>
        <v>し</v>
      </c>
      <c r="D17" s="28" t="str">
        <f>IF(B17="","",VLOOKUP($B17,用語!$B$6:$H$369,3,0))</f>
        <v>辞令</v>
      </c>
      <c r="E17" s="31" t="str">
        <f>IF(B17="","",VLOOKUP($B17,用語!$B$6:$H$369,4,0))</f>
        <v>じれい</v>
      </c>
      <c r="F17" s="31" t="str">
        <f>IF(E17="","",VLOOKUP($B17,用語!$B$6:$H$369,7,0))</f>
        <v>官職・役職などの任免の際、その旨を書いて本人に渡す文書。</v>
      </c>
      <c r="G17" s="39" t="str">
        <f>IF(B17="","",VLOOKUP($B17,用語!$B$6:$J$369,8,0))</f>
        <v>.</v>
      </c>
      <c r="H17" s="39" t="str">
        <f>IF(B17="","",VLOOKUP($B17,用語!$B$6:$J$369,9,0))</f>
        <v>.</v>
      </c>
    </row>
    <row r="18" spans="1:8" ht="90" customHeight="1" x14ac:dyDescent="0.15">
      <c r="A18" s="12">
        <v>16</v>
      </c>
      <c r="B18" s="13">
        <f>IF(A18&lt;=抽出!$L$1,VLOOKUP(A18,抽出!$K$3:$L$300,2),"")</f>
        <v>98</v>
      </c>
      <c r="C18" s="67" t="str">
        <f>IF(B18="","",VLOOKUP($B18,用語!$B$6:$J$369,2,0))</f>
        <v>し</v>
      </c>
      <c r="D18" s="28" t="str">
        <f>IF(B18="","",VLOOKUP($B18,用語!$B$6:$H$369,3,0))</f>
        <v>人事記録カード</v>
      </c>
      <c r="E18" s="31" t="str">
        <f>IF(B18="","",VLOOKUP($B18,用語!$B$6:$H$369,4,0))</f>
        <v>じんじきろくかーど</v>
      </c>
      <c r="F18" s="31" t="str">
        <f>IF(E18="","",VLOOKUP($B18,用語!$B$6:$H$369,7,0))</f>
        <v>職員の人事情報や勤務履歴に関するデータを一括記載したもの。</v>
      </c>
      <c r="G18" s="39" t="str">
        <f>IF(B18="","",VLOOKUP($B18,用語!$B$6:$J$369,8,0))</f>
        <v>.</v>
      </c>
      <c r="H18" s="39" t="str">
        <f>IF(B18="","",VLOOKUP($B18,用語!$B$6:$J$369,9,0))</f>
        <v>.</v>
      </c>
    </row>
    <row r="19" spans="1:8" ht="90" customHeight="1" x14ac:dyDescent="0.15">
      <c r="A19" s="12">
        <v>17</v>
      </c>
      <c r="B19" s="13">
        <f>IF(A19&lt;=抽出!$L$1,VLOOKUP(A19,抽出!$K$3:$L$300,2),"")</f>
        <v>109</v>
      </c>
      <c r="C19" s="67" t="str">
        <f>IF(B19="","",VLOOKUP($B19,用語!$B$6:$J$369,2,0))</f>
        <v>た</v>
      </c>
      <c r="D19" s="28" t="str">
        <f>IF(B19="","",VLOOKUP($B19,用語!$B$6:$H$369,3,0))</f>
        <v>代替職員</v>
      </c>
      <c r="E19" s="31" t="str">
        <f>IF(B19="","",VLOOKUP($B19,用語!$B$6:$H$369,4,0))</f>
        <v>だいたいしょくいん</v>
      </c>
      <c r="F19" s="31" t="str">
        <f>IF(E19="","",VLOOKUP($B19,用語!$B$6:$H$369,7,0))</f>
        <v>職員が出産・傷病・育休等により、長期間にわたって休暇（休業）をとる場合、その職員に代わって職務を行う者。育休代は育休任期付職員（N番）、欠員補充、産休代は臨時的任用職員（P番）となる。</v>
      </c>
      <c r="G19" s="39" t="str">
        <f>IF(B19="","",VLOOKUP($B19,用語!$B$6:$J$369,8,0))</f>
        <v>.</v>
      </c>
      <c r="H19" s="39" t="str">
        <f>IF(B19="","",VLOOKUP($B19,用語!$B$6:$J$369,9,0))</f>
        <v>.</v>
      </c>
    </row>
    <row r="20" spans="1:8" ht="90" customHeight="1" x14ac:dyDescent="0.15">
      <c r="A20" s="12">
        <v>18</v>
      </c>
      <c r="B20" s="13">
        <f>IF(A20&lt;=抽出!$L$1,VLOOKUP(A20,抽出!$K$3:$L$300,2),"")</f>
        <v>114</v>
      </c>
      <c r="C20" s="67" t="str">
        <f>IF(B20="","",VLOOKUP($B20,用語!$B$6:$J$369,2,0))</f>
        <v>ち</v>
      </c>
      <c r="D20" s="28" t="str">
        <f>IF(B20="","",VLOOKUP($B20,用語!$B$6:$H$369,3,0))</f>
        <v>懲戒</v>
      </c>
      <c r="E20" s="31" t="str">
        <f>IF(B20="","",VLOOKUP($B20,用語!$B$6:$H$369,4,0))</f>
        <v>ちょうかい</v>
      </c>
      <c r="F20" s="31" t="str">
        <f>IF(E20="","",VLOOKUP($B20,用語!$B$6:$H$369,7,0))</f>
        <v>特別権力関係の紀律維持のため義務違反者に対し一定の制裁（懲戒罰）を科すこと。
懲戒罰は刑罰とは目的を異にするから両者を併科できる。一般職の国家・地方公務員に対する免職・停職・減給・戒告など。</v>
      </c>
      <c r="G20" s="39" t="str">
        <f>IF(B20="","",VLOOKUP($B20,用語!$B$6:$J$369,8,0))</f>
        <v>.</v>
      </c>
      <c r="H20" s="39" t="str">
        <f>IF(B20="","",VLOOKUP($B20,用語!$B$6:$J$369,9,0))</f>
        <v>.</v>
      </c>
    </row>
    <row r="21" spans="1:8" ht="90" customHeight="1" x14ac:dyDescent="0.15">
      <c r="A21" s="12">
        <v>19</v>
      </c>
      <c r="B21" s="13">
        <f>IF(A21&lt;=抽出!$L$1,VLOOKUP(A21,抽出!$K$3:$L$300,2),"")</f>
        <v>119</v>
      </c>
      <c r="C21" s="67" t="str">
        <f>IF(B21="","",VLOOKUP($B21,用語!$B$6:$J$369,2,0))</f>
        <v>て</v>
      </c>
      <c r="D21" s="28" t="str">
        <f>IF(B21="","",VLOOKUP($B21,用語!$B$6:$H$369,3,0))</f>
        <v>低学年支援員</v>
      </c>
      <c r="E21" s="31" t="str">
        <f>IF(B21="","",VLOOKUP($B21,用語!$B$6:$H$369,4,0))</f>
        <v>ていがくねんしえんいん</v>
      </c>
      <c r="F21" s="31" t="str">
        <f>IF(E21="","",VLOOKUP($B21,用語!$B$6:$H$369,7,0))</f>
        <v xml:space="preserve">正式名称：低学年生活支援員（県費会計年度職員）
主に授業において、担任の指示のもと、児童の生活指導や学習指導の支援に当たる職員。
1日5時間、週25時間勤務。原則として、長期休業中は勤務なし。
</v>
      </c>
      <c r="G21" s="39" t="str">
        <f>IF(B21="","",VLOOKUP($B21,用語!$B$6:$J$369,8,0))</f>
        <v>.</v>
      </c>
      <c r="H21" s="39" t="str">
        <f>IF(B21="","",VLOOKUP($B21,用語!$B$6:$J$369,9,0))</f>
        <v>.</v>
      </c>
    </row>
    <row r="22" spans="1:8" ht="90" customHeight="1" x14ac:dyDescent="0.15">
      <c r="A22" s="12">
        <v>20</v>
      </c>
      <c r="B22" s="13">
        <f>IF(A22&lt;=抽出!$L$1,VLOOKUP(A22,抽出!$K$3:$L$300,2),"")</f>
        <v>120</v>
      </c>
      <c r="C22" s="67" t="str">
        <f>IF(B22="","",VLOOKUP($B22,用語!$B$6:$J$369,2,0))</f>
        <v>て</v>
      </c>
      <c r="D22" s="28" t="str">
        <f>IF(B22="","",VLOOKUP($B22,用語!$B$6:$H$369,3,0))</f>
        <v>定数法</v>
      </c>
      <c r="E22" s="31" t="str">
        <f>IF(B22="","",VLOOKUP($B22,用語!$B$6:$H$369,4,0))</f>
        <v>ていすうほう</v>
      </c>
      <c r="F22" s="31" t="str">
        <f>IF(E22="","",VLOOKUP($B22,用語!$B$6:$H$369,7,0))</f>
        <v>公立義務教育諸学校の学級編制及び教職員定数の標準に関する法律の略称。
学級編成及び教職員定数の標準について必要な事項を定めている。</v>
      </c>
      <c r="G22" s="39" t="str">
        <f>IF(B22="","",VLOOKUP($B22,用語!$B$6:$J$369,8,0))</f>
        <v>.</v>
      </c>
      <c r="H22" s="39" t="str">
        <f>IF(B22="","",VLOOKUP($B22,用語!$B$6:$J$369,9,0))</f>
        <v>.</v>
      </c>
    </row>
    <row r="23" spans="1:8" ht="90" customHeight="1" x14ac:dyDescent="0.15">
      <c r="A23" s="12">
        <v>21</v>
      </c>
      <c r="B23" s="13">
        <f>IF(A23&lt;=抽出!$L$1,VLOOKUP(A23,抽出!$K$3:$L$300,2),"")</f>
        <v>133</v>
      </c>
      <c r="C23" s="67" t="str">
        <f>IF(B23="","",VLOOKUP($B23,用語!$B$6:$J$369,2,0))</f>
        <v>な</v>
      </c>
      <c r="D23" s="28" t="str">
        <f>IF(B23="","",VLOOKUP($B23,用語!$B$6:$H$369,3,0))</f>
        <v>内示</v>
      </c>
      <c r="E23" s="31" t="str">
        <f>IF(B23="","",VLOOKUP($B23,用語!$B$6:$H$369,4,0))</f>
        <v>ないじ</v>
      </c>
      <c r="F23" s="31" t="str">
        <f>IF(E23="","",VLOOKUP($B23,用語!$B$6:$H$369,7,0))</f>
        <v>公式の告示に先立って当事者に内密に示すこと。内々の告示。</v>
      </c>
      <c r="G23" s="39" t="str">
        <f>IF(B23="","",VLOOKUP($B23,用語!$B$6:$J$369,8,0))</f>
        <v>大辞泉</v>
      </c>
      <c r="H23" s="39" t="str">
        <f>IF(B23="","",VLOOKUP($B23,用語!$B$6:$J$369,9,0))</f>
        <v>.</v>
      </c>
    </row>
    <row r="24" spans="1:8" ht="90" customHeight="1" x14ac:dyDescent="0.15">
      <c r="A24" s="12">
        <v>22</v>
      </c>
      <c r="B24" s="13">
        <f>IF(A24&lt;=抽出!$L$1,VLOOKUP(A24,抽出!$K$3:$L$300,2),"")</f>
        <v>134</v>
      </c>
      <c r="C24" s="67" t="str">
        <f>IF(B24="","",VLOOKUP($B24,用語!$B$6:$J$369,2,0))</f>
        <v>な</v>
      </c>
      <c r="D24" s="28" t="str">
        <f>IF(B24="","",VLOOKUP($B24,用語!$B$6:$H$369,3,0))</f>
        <v>内留</v>
      </c>
      <c r="E24" s="31" t="str">
        <f>IF(B24="","",VLOOKUP($B24,用語!$B$6:$H$369,4,0))</f>
        <v>ないりゅう</v>
      </c>
      <c r="F24" s="31" t="str">
        <f>IF(E24="","",VLOOKUP($B24,用語!$B$6:$H$369,7,0))</f>
        <v>内地留学の略。
教員が職務上必要なスキルを身につける等の目的のため、出張扱いで他の機関（大学等）へ出向することをいう。</v>
      </c>
      <c r="G24" s="39" t="str">
        <f>IF(B24="","",VLOOKUP($B24,用語!$B$6:$J$369,8,0))</f>
        <v>.</v>
      </c>
      <c r="H24" s="39" t="str">
        <f>IF(B24="","",VLOOKUP($B24,用語!$B$6:$J$369,9,0))</f>
        <v>.</v>
      </c>
    </row>
    <row r="25" spans="1:8" ht="90" customHeight="1" x14ac:dyDescent="0.15">
      <c r="A25" s="12">
        <v>23</v>
      </c>
      <c r="B25" s="13">
        <f>IF(A25&lt;=抽出!$L$1,VLOOKUP(A25,抽出!$K$3:$L$300,2),"")</f>
        <v>136</v>
      </c>
      <c r="C25" s="67" t="str">
        <f>IF(B25="","",VLOOKUP($B25,用語!$B$6:$J$369,2,0))</f>
        <v>に</v>
      </c>
      <c r="D25" s="28" t="str">
        <f>IF(B25="","",VLOOKUP($B25,用語!$B$6:$H$369,3,0))</f>
        <v>任免</v>
      </c>
      <c r="E25" s="31" t="str">
        <f>IF(B25="","",VLOOKUP($B25,用語!$B$6:$H$369,4,0))</f>
        <v>にんめん</v>
      </c>
      <c r="F25" s="31" t="str">
        <f>IF(E25="","",VLOOKUP($B25,用語!$B$6:$H$369,7,0))</f>
        <v>職務に任じることと、職務を免じることの意。
採用（任命）、退職（免職）などにかかわる人事用語。</v>
      </c>
      <c r="G25" s="39" t="str">
        <f>IF(B25="","",VLOOKUP($B25,用語!$B$6:$J$369,8,0))</f>
        <v>.</v>
      </c>
      <c r="H25" s="39" t="str">
        <f>IF(B25="","",VLOOKUP($B25,用語!$B$6:$J$369,9,0))</f>
        <v>.</v>
      </c>
    </row>
    <row r="26" spans="1:8" ht="90" customHeight="1" x14ac:dyDescent="0.15">
      <c r="A26" s="12">
        <v>24</v>
      </c>
      <c r="B26" s="13">
        <f>IF(A26&lt;=抽出!$L$1,VLOOKUP(A26,抽出!$K$3:$L$300,2),"")</f>
        <v>149</v>
      </c>
      <c r="C26" s="67" t="str">
        <f>IF(B26="","",VLOOKUP($B26,用語!$B$6:$J$369,2,0))</f>
        <v>ふ</v>
      </c>
      <c r="D26" s="28" t="str">
        <f>IF(B26="","",VLOOKUP($B26,用語!$B$6:$H$369,3,0))</f>
        <v>服務</v>
      </c>
      <c r="E26" s="31" t="str">
        <f>IF(B26="","",VLOOKUP($B26,用語!$B$6:$H$369,4,0))</f>
        <v>ふくむ</v>
      </c>
      <c r="F26" s="31" t="str">
        <f>IF(E26="","",VLOOKUP($B26,用語!$B$6:$H$369,7,0))</f>
        <v>仕事に従事すること。また、義務を中心とした職務上、身分上のあり方。
服務規律：仕事に従事する者が守るべき事項を定めた規則。服務規則。</v>
      </c>
      <c r="G26" s="39" t="str">
        <f>IF(B26="","",VLOOKUP($B26,用語!$B$6:$J$369,8,0))</f>
        <v>.</v>
      </c>
      <c r="H26" s="39" t="str">
        <f>IF(B26="","",VLOOKUP($B26,用語!$B$6:$J$369,9,0))</f>
        <v>.</v>
      </c>
    </row>
    <row r="27" spans="1:8" ht="90" customHeight="1" x14ac:dyDescent="0.15">
      <c r="A27" s="12">
        <v>25</v>
      </c>
      <c r="B27" s="13">
        <f>IF(A27&lt;=抽出!$L$1,VLOOKUP(A27,抽出!$K$3:$L$300,2),"")</f>
        <v>158</v>
      </c>
      <c r="C27" s="67" t="str">
        <f>IF(B27="","",VLOOKUP($B27,用語!$B$6:$J$369,2,0))</f>
        <v>ふ</v>
      </c>
      <c r="D27" s="28" t="str">
        <f>IF(B27="","",VLOOKUP($B27,用語!$B$6:$H$369,3,0))</f>
        <v>分限</v>
      </c>
      <c r="E27" s="31" t="str">
        <f>IF(B27="","",VLOOKUP($B27,用語!$B$6:$H$369,4,0))</f>
        <v>ぶんげん</v>
      </c>
      <c r="F27" s="31" t="str">
        <f>IF(E27="","",VLOOKUP($B27,用語!$B$6:$H$369,7,0))</f>
        <v>職員の身分を保障することで安定した行政の執行を確保することを目的とする。
分限処分とは、職員の身分保障を前提として、職責を果たせない状況に至った場合、本人の意に反して不利益な身分上の変動を行うもの。降任、免職、休職等、職員の身分に関する基本的な規律として、その身分を保障することを意味するものであり、その保障を通じて安定した行政の執行を確保することを目的とするもの。</v>
      </c>
      <c r="G27" s="39" t="str">
        <f>IF(B27="","",VLOOKUP($B27,用語!$B$6:$J$369,8,0))</f>
        <v>.</v>
      </c>
      <c r="H27" s="39" t="str">
        <f>IF(B27="","",VLOOKUP($B27,用語!$B$6:$J$369,9,0))</f>
        <v>.</v>
      </c>
    </row>
    <row r="28" spans="1:8" ht="90" customHeight="1" x14ac:dyDescent="0.15">
      <c r="A28" s="12">
        <v>26</v>
      </c>
      <c r="B28" s="13">
        <f>IF(A28&lt;=抽出!$L$1,VLOOKUP(A28,抽出!$K$3:$L$300,2),"")</f>
        <v>173</v>
      </c>
      <c r="C28" s="67" t="str">
        <f>IF(B28="","",VLOOKUP($B28,用語!$B$6:$J$369,2,0))</f>
        <v>り</v>
      </c>
      <c r="D28" s="28" t="str">
        <f>IF(B28="","",VLOOKUP($B28,用語!$B$6:$H$369,3,0))</f>
        <v>臨任</v>
      </c>
      <c r="E28" s="31" t="str">
        <f>IF(B28="","",VLOOKUP($B28,用語!$B$6:$H$369,4,0))</f>
        <v>りんにん</v>
      </c>
      <c r="F28" s="31" t="str">
        <f>IF(E28="","",VLOOKUP($B28,用語!$B$6:$H$369,7,0))</f>
        <v>臨時的任用職員の略。</v>
      </c>
      <c r="G28" s="39" t="str">
        <f>IF(B28="","",VLOOKUP($B28,用語!$B$6:$J$369,8,0))</f>
        <v>.</v>
      </c>
      <c r="H28" s="39" t="str">
        <f>IF(B28="","",VLOOKUP($B28,用語!$B$6:$J$369,9,0))</f>
        <v>.</v>
      </c>
    </row>
    <row r="29" spans="1:8" ht="90" customHeight="1" x14ac:dyDescent="0.15">
      <c r="A29" s="12">
        <v>27</v>
      </c>
      <c r="B29" s="13" t="str">
        <f>IF(A29&lt;=抽出!$L$1,VLOOKUP(A29,抽出!$K$3:$L$300,2),"")</f>
        <v/>
      </c>
      <c r="C29" s="67" t="str">
        <f>IF(B29="","",VLOOKUP($B29,用語!$B$6:$J$369,2,0))</f>
        <v/>
      </c>
      <c r="D29" s="28" t="str">
        <f>IF(B29="","",VLOOKUP($B29,用語!$B$6:$H$369,3,0))</f>
        <v/>
      </c>
      <c r="E29" s="31" t="str">
        <f>IF(B29="","",VLOOKUP($B29,用語!$B$6:$H$369,4,0))</f>
        <v/>
      </c>
      <c r="F29" s="31" t="str">
        <f>IF(E29="","",VLOOKUP($B29,用語!$B$6:$H$369,7,0))</f>
        <v/>
      </c>
      <c r="G29" s="39" t="str">
        <f>IF(B29="","",VLOOKUP($B29,用語!$B$6:$J$369,8,0))</f>
        <v/>
      </c>
      <c r="H29" s="39" t="str">
        <f>IF(B29="","",VLOOKUP($B29,用語!$B$6:$J$369,9,0))</f>
        <v/>
      </c>
    </row>
    <row r="30" spans="1:8" ht="90" customHeight="1" x14ac:dyDescent="0.15">
      <c r="A30" s="12">
        <v>28</v>
      </c>
      <c r="B30" s="13" t="str">
        <f>IF(A30&lt;=抽出!$L$1,VLOOKUP(A30,抽出!$K$3:$L$300,2),"")</f>
        <v/>
      </c>
      <c r="C30" s="67" t="str">
        <f>IF(B30="","",VLOOKUP($B30,用語!$B$6:$J$369,2,0))</f>
        <v/>
      </c>
      <c r="D30" s="28" t="str">
        <f>IF(B30="","",VLOOKUP($B30,用語!$B$6:$H$369,3,0))</f>
        <v/>
      </c>
      <c r="E30" s="31" t="str">
        <f>IF(B30="","",VLOOKUP($B30,用語!$B$6:$H$369,4,0))</f>
        <v/>
      </c>
      <c r="F30" s="31" t="str">
        <f>IF(E30="","",VLOOKUP($B30,用語!$B$6:$H$369,7,0))</f>
        <v/>
      </c>
      <c r="G30" s="39" t="str">
        <f>IF(B30="","",VLOOKUP($B30,用語!$B$6:$J$369,8,0))</f>
        <v/>
      </c>
      <c r="H30" s="39" t="str">
        <f>IF(B30="","",VLOOKUP($B30,用語!$B$6:$J$369,9,0))</f>
        <v/>
      </c>
    </row>
    <row r="31" spans="1:8" ht="90" customHeight="1" x14ac:dyDescent="0.15">
      <c r="A31" s="12">
        <v>29</v>
      </c>
      <c r="B31" s="13" t="str">
        <f>IF(A31&lt;=抽出!$L$1,VLOOKUP(A31,抽出!$K$3:$L$300,2),"")</f>
        <v/>
      </c>
      <c r="C31" s="67" t="str">
        <f>IF(B31="","",VLOOKUP($B31,用語!$B$6:$J$369,2,0))</f>
        <v/>
      </c>
      <c r="D31" s="28" t="str">
        <f>IF(B31="","",VLOOKUP($B31,用語!$B$6:$H$369,3,0))</f>
        <v/>
      </c>
      <c r="E31" s="31" t="str">
        <f>IF(B31="","",VLOOKUP($B31,用語!$B$6:$H$369,4,0))</f>
        <v/>
      </c>
      <c r="F31" s="31" t="str">
        <f>IF(E31="","",VLOOKUP($B31,用語!$B$6:$H$369,7,0))</f>
        <v/>
      </c>
      <c r="G31" s="39" t="str">
        <f>IF(B31="","",VLOOKUP($B31,用語!$B$6:$J$369,8,0))</f>
        <v/>
      </c>
      <c r="H31" s="39" t="str">
        <f>IF(B31="","",VLOOKUP($B31,用語!$B$6:$J$369,9,0))</f>
        <v/>
      </c>
    </row>
    <row r="32" spans="1:8" ht="90" customHeight="1" x14ac:dyDescent="0.15">
      <c r="A32" s="12">
        <v>30</v>
      </c>
      <c r="B32" s="13" t="str">
        <f>IF(A32&lt;=抽出!$L$1,VLOOKUP(A32,抽出!$K$3:$L$300,2),"")</f>
        <v/>
      </c>
      <c r="C32" s="67" t="str">
        <f>IF(B32="","",VLOOKUP($B32,用語!$B$6:$J$369,2,0))</f>
        <v/>
      </c>
      <c r="D32" s="28" t="str">
        <f>IF(B32="","",VLOOKUP($B32,用語!$B$6:$H$369,3,0))</f>
        <v/>
      </c>
      <c r="E32" s="31" t="str">
        <f>IF(B32="","",VLOOKUP($B32,用語!$B$6:$H$369,4,0))</f>
        <v/>
      </c>
      <c r="F32" s="31" t="str">
        <f>IF(E32="","",VLOOKUP($B32,用語!$B$6:$H$369,7,0))</f>
        <v/>
      </c>
      <c r="G32" s="39" t="str">
        <f>IF(B32="","",VLOOKUP($B32,用語!$B$6:$J$369,8,0))</f>
        <v/>
      </c>
      <c r="H32" s="39" t="str">
        <f>IF(B32="","",VLOOKUP($B32,用語!$B$6:$J$369,9,0))</f>
        <v/>
      </c>
    </row>
    <row r="33" spans="1:8" ht="90" customHeight="1" x14ac:dyDescent="0.15">
      <c r="A33" s="12">
        <v>31</v>
      </c>
      <c r="B33" s="13" t="str">
        <f>IF(A33&lt;=抽出!$L$1,VLOOKUP(A33,抽出!$K$3:$L$300,2),"")</f>
        <v/>
      </c>
      <c r="C33" s="67" t="str">
        <f>IF(B33="","",VLOOKUP($B33,用語!$B$6:$J$369,2,0))</f>
        <v/>
      </c>
      <c r="D33" s="28" t="str">
        <f>IF(B33="","",VLOOKUP($B33,用語!$B$6:$H$369,3,0))</f>
        <v/>
      </c>
      <c r="E33" s="31" t="str">
        <f>IF(B33="","",VLOOKUP($B33,用語!$B$6:$H$369,4,0))</f>
        <v/>
      </c>
      <c r="F33" s="31" t="str">
        <f>IF(E33="","",VLOOKUP($B33,用語!$B$6:$H$369,7,0))</f>
        <v/>
      </c>
      <c r="G33" s="39" t="str">
        <f>IF(B33="","",VLOOKUP($B33,用語!$B$6:$J$369,8,0))</f>
        <v/>
      </c>
      <c r="H33" s="39" t="str">
        <f>IF(B33="","",VLOOKUP($B33,用語!$B$6:$J$369,9,0))</f>
        <v/>
      </c>
    </row>
    <row r="34" spans="1:8" ht="90" customHeight="1" x14ac:dyDescent="0.15">
      <c r="A34" s="12">
        <v>32</v>
      </c>
      <c r="B34" s="13" t="str">
        <f>IF(A34&lt;=抽出!$L$1,VLOOKUP(A34,抽出!$K$3:$L$300,2),"")</f>
        <v/>
      </c>
      <c r="C34" s="67" t="str">
        <f>IF(B34="","",VLOOKUP($B34,用語!$B$6:$J$369,2,0))</f>
        <v/>
      </c>
      <c r="D34" s="28" t="str">
        <f>IF(B34="","",VLOOKUP($B34,用語!$B$6:$H$369,3,0))</f>
        <v/>
      </c>
      <c r="E34" s="31" t="str">
        <f>IF(B34="","",VLOOKUP($B34,用語!$B$6:$H$369,4,0))</f>
        <v/>
      </c>
      <c r="F34" s="31" t="str">
        <f>IF(E34="","",VLOOKUP($B34,用語!$B$6:$H$369,7,0))</f>
        <v/>
      </c>
      <c r="G34" s="39" t="str">
        <f>IF(B34="","",VLOOKUP($B34,用語!$B$6:$J$369,8,0))</f>
        <v/>
      </c>
      <c r="H34" s="39" t="str">
        <f>IF(B34="","",VLOOKUP($B34,用語!$B$6:$J$369,9,0))</f>
        <v/>
      </c>
    </row>
    <row r="35" spans="1:8" ht="90" customHeight="1" x14ac:dyDescent="0.15">
      <c r="A35" s="12">
        <v>33</v>
      </c>
      <c r="B35" s="13" t="str">
        <f>IF(A35&lt;=抽出!$L$1,VLOOKUP(A35,抽出!$K$3:$L$300,2),"")</f>
        <v/>
      </c>
      <c r="C35" s="67" t="str">
        <f>IF(B35="","",VLOOKUP($B35,用語!$B$6:$J$369,2,0))</f>
        <v/>
      </c>
      <c r="D35" s="28" t="str">
        <f>IF(B35="","",VLOOKUP($B35,用語!$B$6:$H$369,3,0))</f>
        <v/>
      </c>
      <c r="E35" s="31" t="str">
        <f>IF(B35="","",VLOOKUP($B35,用語!$B$6:$H$369,4,0))</f>
        <v/>
      </c>
      <c r="F35" s="31" t="str">
        <f>IF(E35="","",VLOOKUP($B35,用語!$B$6:$H$369,7,0))</f>
        <v/>
      </c>
      <c r="G35" s="39" t="str">
        <f>IF(B35="","",VLOOKUP($B35,用語!$B$6:$J$369,8,0))</f>
        <v/>
      </c>
      <c r="H35" s="39" t="str">
        <f>IF(B35="","",VLOOKUP($B35,用語!$B$6:$J$369,9,0))</f>
        <v/>
      </c>
    </row>
    <row r="36" spans="1:8" ht="90" customHeight="1" x14ac:dyDescent="0.15">
      <c r="A36" s="12">
        <v>34</v>
      </c>
      <c r="B36" s="13" t="str">
        <f>IF(A36&lt;=抽出!$L$1,VLOOKUP(A36,抽出!$K$3:$L$300,2),"")</f>
        <v/>
      </c>
      <c r="C36" s="67" t="str">
        <f>IF(B36="","",VLOOKUP($B36,用語!$B$6:$J$369,2,0))</f>
        <v/>
      </c>
      <c r="D36" s="28" t="str">
        <f>IF(B36="","",VLOOKUP($B36,用語!$B$6:$H$369,3,0))</f>
        <v/>
      </c>
      <c r="E36" s="31" t="str">
        <f>IF(B36="","",VLOOKUP($B36,用語!$B$6:$H$369,4,0))</f>
        <v/>
      </c>
      <c r="F36" s="31" t="str">
        <f>IF(E36="","",VLOOKUP($B36,用語!$B$6:$H$369,7,0))</f>
        <v/>
      </c>
      <c r="G36" s="39" t="str">
        <f>IF(B36="","",VLOOKUP($B36,用語!$B$6:$J$369,8,0))</f>
        <v/>
      </c>
      <c r="H36" s="39" t="str">
        <f>IF(B36="","",VLOOKUP($B36,用語!$B$6:$J$369,9,0))</f>
        <v/>
      </c>
    </row>
    <row r="37" spans="1:8" ht="90" customHeight="1" x14ac:dyDescent="0.15">
      <c r="A37" s="12">
        <v>35</v>
      </c>
      <c r="B37" s="13" t="str">
        <f>IF(A37&lt;=抽出!$L$1,VLOOKUP(A37,抽出!$K$3:$L$300,2),"")</f>
        <v/>
      </c>
      <c r="C37" s="67" t="str">
        <f>IF(B37="","",VLOOKUP($B37,用語!$B$6:$J$369,2,0))</f>
        <v/>
      </c>
      <c r="D37" s="28" t="str">
        <f>IF(B37="","",VLOOKUP($B37,用語!$B$6:$H$369,3,0))</f>
        <v/>
      </c>
      <c r="E37" s="31" t="str">
        <f>IF(B37="","",VLOOKUP($B37,用語!$B$6:$H$369,4,0))</f>
        <v/>
      </c>
      <c r="F37" s="31" t="str">
        <f>IF(E37="","",VLOOKUP($B37,用語!$B$6:$H$369,7,0))</f>
        <v/>
      </c>
      <c r="G37" s="39" t="str">
        <f>IF(B37="","",VLOOKUP($B37,用語!$B$6:$J$369,8,0))</f>
        <v/>
      </c>
      <c r="H37" s="39" t="str">
        <f>IF(B37="","",VLOOKUP($B37,用語!$B$6:$J$369,9,0))</f>
        <v/>
      </c>
    </row>
    <row r="38" spans="1:8" ht="90" customHeight="1" x14ac:dyDescent="0.15">
      <c r="A38" s="12">
        <v>36</v>
      </c>
      <c r="B38" s="13" t="str">
        <f>IF(A38&lt;=抽出!$L$1,VLOOKUP(A38,抽出!$K$3:$L$300,2),"")</f>
        <v/>
      </c>
      <c r="C38" s="67" t="str">
        <f>IF(B38="","",VLOOKUP($B38,用語!$B$6:$J$369,2,0))</f>
        <v/>
      </c>
      <c r="D38" s="28" t="str">
        <f>IF(B38="","",VLOOKUP($B38,用語!$B$6:$H$369,3,0))</f>
        <v/>
      </c>
      <c r="E38" s="31" t="str">
        <f>IF(B38="","",VLOOKUP($B38,用語!$B$6:$H$369,4,0))</f>
        <v/>
      </c>
      <c r="F38" s="31" t="str">
        <f>IF(E38="","",VLOOKUP($B38,用語!$B$6:$H$369,7,0))</f>
        <v/>
      </c>
      <c r="G38" s="39" t="str">
        <f>IF(B38="","",VLOOKUP($B38,用語!$B$6:$J$369,8,0))</f>
        <v/>
      </c>
      <c r="H38" s="39" t="str">
        <f>IF(B38="","",VLOOKUP($B38,用語!$B$6:$J$369,9,0))</f>
        <v/>
      </c>
    </row>
    <row r="39" spans="1:8" ht="90" customHeight="1" x14ac:dyDescent="0.15">
      <c r="A39" s="12">
        <v>37</v>
      </c>
      <c r="B39" s="13" t="str">
        <f>IF(A39&lt;=抽出!$L$1,VLOOKUP(A39,抽出!$K$3:$L$300,2),"")</f>
        <v/>
      </c>
      <c r="C39" s="67" t="str">
        <f>IF(B39="","",VLOOKUP($B39,用語!$B$6:$J$369,2,0))</f>
        <v/>
      </c>
      <c r="D39" s="28" t="str">
        <f>IF(B39="","",VLOOKUP($B39,用語!$B$6:$H$369,3,0))</f>
        <v/>
      </c>
      <c r="E39" s="31" t="str">
        <f>IF(B39="","",VLOOKUP($B39,用語!$B$6:$H$369,4,0))</f>
        <v/>
      </c>
      <c r="F39" s="31" t="str">
        <f>IF(E39="","",VLOOKUP($B39,用語!$B$6:$H$369,7,0))</f>
        <v/>
      </c>
      <c r="G39" s="39" t="str">
        <f>IF(B39="","",VLOOKUP($B39,用語!$B$6:$J$369,8,0))</f>
        <v/>
      </c>
      <c r="H39" s="39" t="str">
        <f>IF(B39="","",VLOOKUP($B39,用語!$B$6:$J$369,9,0))</f>
        <v/>
      </c>
    </row>
    <row r="40" spans="1:8" ht="90" customHeight="1" x14ac:dyDescent="0.15">
      <c r="A40" s="12">
        <v>38</v>
      </c>
      <c r="B40" s="13" t="str">
        <f>IF(A40&lt;=抽出!$L$1,VLOOKUP(A40,抽出!$K$3:$L$300,2),"")</f>
        <v/>
      </c>
      <c r="C40" s="67" t="str">
        <f>IF(B40="","",VLOOKUP($B40,用語!$B$6:$J$369,2,0))</f>
        <v/>
      </c>
      <c r="D40" s="28" t="str">
        <f>IF(B40="","",VLOOKUP($B40,用語!$B$6:$H$369,3,0))</f>
        <v/>
      </c>
      <c r="E40" s="31" t="str">
        <f>IF(B40="","",VLOOKUP($B40,用語!$B$6:$H$369,4,0))</f>
        <v/>
      </c>
      <c r="F40" s="31" t="str">
        <f>IF(E40="","",VLOOKUP($B40,用語!$B$6:$H$369,7,0))</f>
        <v/>
      </c>
      <c r="G40" s="39" t="str">
        <f>IF(B40="","",VLOOKUP($B40,用語!$B$6:$J$369,8,0))</f>
        <v/>
      </c>
      <c r="H40" s="39" t="str">
        <f>IF(B40="","",VLOOKUP($B40,用語!$B$6:$J$369,9,0))</f>
        <v/>
      </c>
    </row>
    <row r="41" spans="1:8" ht="90" customHeight="1" x14ac:dyDescent="0.15">
      <c r="A41" s="12">
        <v>39</v>
      </c>
      <c r="B41" s="13" t="str">
        <f>IF(A41&lt;=抽出!$L$1,VLOOKUP(A41,抽出!$K$3:$L$300,2),"")</f>
        <v/>
      </c>
      <c r="C41" s="67" t="str">
        <f>IF(B41="","",VLOOKUP($B41,用語!$B$6:$J$369,2,0))</f>
        <v/>
      </c>
      <c r="D41" s="28" t="str">
        <f>IF(B41="","",VLOOKUP($B41,用語!$B$6:$H$369,3,0))</f>
        <v/>
      </c>
      <c r="E41" s="31" t="str">
        <f>IF(B41="","",VLOOKUP($B41,用語!$B$6:$H$369,4,0))</f>
        <v/>
      </c>
      <c r="F41" s="31" t="str">
        <f>IF(E41="","",VLOOKUP($B41,用語!$B$6:$H$369,7,0))</f>
        <v/>
      </c>
      <c r="G41" s="39" t="str">
        <f>IF(B41="","",VLOOKUP($B41,用語!$B$6:$J$369,8,0))</f>
        <v/>
      </c>
      <c r="H41" s="39" t="str">
        <f>IF(B41="","",VLOOKUP($B41,用語!$B$6:$J$369,9,0))</f>
        <v/>
      </c>
    </row>
    <row r="42" spans="1:8" ht="90" customHeight="1" x14ac:dyDescent="0.15">
      <c r="A42" s="12">
        <v>40</v>
      </c>
      <c r="B42" s="13" t="str">
        <f>IF(A42&lt;=抽出!$L$1,VLOOKUP(A42,抽出!$K$3:$L$300,2),"")</f>
        <v/>
      </c>
      <c r="C42" s="67" t="str">
        <f>IF(B42="","",VLOOKUP($B42,用語!$B$6:$J$369,2,0))</f>
        <v/>
      </c>
      <c r="D42" s="28" t="str">
        <f>IF(B42="","",VLOOKUP($B42,用語!$B$6:$H$369,3,0))</f>
        <v/>
      </c>
      <c r="E42" s="31" t="str">
        <f>IF(B42="","",VLOOKUP($B42,用語!$B$6:$H$369,4,0))</f>
        <v/>
      </c>
      <c r="F42" s="31" t="str">
        <f>IF(E42="","",VLOOKUP($B42,用語!$B$6:$H$369,7,0))</f>
        <v/>
      </c>
      <c r="G42" s="39" t="str">
        <f>IF(B42="","",VLOOKUP($B42,用語!$B$6:$J$369,8,0))</f>
        <v/>
      </c>
      <c r="H42" s="39" t="str">
        <f>IF(B42="","",VLOOKUP($B42,用語!$B$6:$J$369,9,0))</f>
        <v/>
      </c>
    </row>
    <row r="43" spans="1:8" ht="90" customHeight="1" x14ac:dyDescent="0.15">
      <c r="A43" s="12">
        <v>41</v>
      </c>
      <c r="B43" s="13" t="str">
        <f>IF(A43&lt;=抽出!$L$1,VLOOKUP(A43,抽出!$K$3:$L$300,2),"")</f>
        <v/>
      </c>
      <c r="C43" s="67" t="str">
        <f>IF(B43="","",VLOOKUP($B43,用語!$B$6:$J$369,2,0))</f>
        <v/>
      </c>
      <c r="D43" s="28" t="str">
        <f>IF(B43="","",VLOOKUP($B43,用語!$B$6:$H$369,3,0))</f>
        <v/>
      </c>
      <c r="E43" s="31" t="str">
        <f>IF(B43="","",VLOOKUP($B43,用語!$B$6:$H$369,4,0))</f>
        <v/>
      </c>
      <c r="F43" s="31" t="str">
        <f>IF(E43="","",VLOOKUP($B43,用語!$B$6:$H$369,7,0))</f>
        <v/>
      </c>
      <c r="G43" s="39" t="str">
        <f>IF(B43="","",VLOOKUP($B43,用語!$B$6:$J$369,8,0))</f>
        <v/>
      </c>
      <c r="H43" s="39" t="str">
        <f>IF(B43="","",VLOOKUP($B43,用語!$B$6:$J$369,9,0))</f>
        <v/>
      </c>
    </row>
    <row r="44" spans="1:8" ht="90" customHeight="1" x14ac:dyDescent="0.15">
      <c r="A44" s="12">
        <v>42</v>
      </c>
      <c r="B44" s="13" t="str">
        <f>IF(A44&lt;=抽出!$L$1,VLOOKUP(A44,抽出!$K$3:$L$300,2),"")</f>
        <v/>
      </c>
      <c r="C44" s="67" t="str">
        <f>IF(B44="","",VLOOKUP($B44,用語!$B$6:$J$369,2,0))</f>
        <v/>
      </c>
      <c r="D44" s="28" t="str">
        <f>IF(B44="","",VLOOKUP($B44,用語!$B$6:$H$369,3,0))</f>
        <v/>
      </c>
      <c r="E44" s="31" t="str">
        <f>IF(B44="","",VLOOKUP($B44,用語!$B$6:$H$369,4,0))</f>
        <v/>
      </c>
      <c r="F44" s="31" t="str">
        <f>IF(E44="","",VLOOKUP($B44,用語!$B$6:$H$369,7,0))</f>
        <v/>
      </c>
      <c r="G44" s="39" t="str">
        <f>IF(B44="","",VLOOKUP($B44,用語!$B$6:$J$369,8,0))</f>
        <v/>
      </c>
      <c r="H44" s="39" t="str">
        <f>IF(B44="","",VLOOKUP($B44,用語!$B$6:$J$369,9,0))</f>
        <v/>
      </c>
    </row>
    <row r="45" spans="1:8" ht="90" customHeight="1" x14ac:dyDescent="0.15">
      <c r="A45" s="12">
        <v>43</v>
      </c>
      <c r="B45" s="13" t="str">
        <f>IF(A45&lt;=抽出!$L$1,VLOOKUP(A45,抽出!$K$3:$L$300,2),"")</f>
        <v/>
      </c>
      <c r="C45" s="67" t="str">
        <f>IF(B45="","",VLOOKUP($B45,用語!$B$6:$J$369,2,0))</f>
        <v/>
      </c>
      <c r="D45" s="28" t="str">
        <f>IF(B45="","",VLOOKUP($B45,用語!$B$6:$H$369,3,0))</f>
        <v/>
      </c>
      <c r="E45" s="31" t="str">
        <f>IF(B45="","",VLOOKUP($B45,用語!$B$6:$H$369,4,0))</f>
        <v/>
      </c>
      <c r="F45" s="31" t="str">
        <f>IF(E45="","",VLOOKUP($B45,用語!$B$6:$H$369,7,0))</f>
        <v/>
      </c>
      <c r="G45" s="39" t="str">
        <f>IF(B45="","",VLOOKUP($B45,用語!$B$6:$J$369,8,0))</f>
        <v/>
      </c>
      <c r="H45" s="39" t="str">
        <f>IF(B45="","",VLOOKUP($B45,用語!$B$6:$J$369,9,0))</f>
        <v/>
      </c>
    </row>
    <row r="46" spans="1:8" ht="90" customHeight="1" x14ac:dyDescent="0.15">
      <c r="A46" s="12">
        <v>44</v>
      </c>
      <c r="B46" s="13" t="str">
        <f>IF(A46&lt;=抽出!$L$1,VLOOKUP(A46,抽出!$K$3:$L$300,2),"")</f>
        <v/>
      </c>
      <c r="C46" s="67" t="str">
        <f>IF(B46="","",VLOOKUP($B46,用語!$B$6:$J$369,2,0))</f>
        <v/>
      </c>
      <c r="D46" s="28" t="str">
        <f>IF(B46="","",VLOOKUP($B46,用語!$B$6:$H$369,3,0))</f>
        <v/>
      </c>
      <c r="E46" s="31" t="str">
        <f>IF(B46="","",VLOOKUP($B46,用語!$B$6:$H$369,4,0))</f>
        <v/>
      </c>
      <c r="F46" s="31" t="str">
        <f>IF(E46="","",VLOOKUP($B46,用語!$B$6:$H$369,7,0))</f>
        <v/>
      </c>
      <c r="G46" s="39" t="str">
        <f>IF(B46="","",VLOOKUP($B46,用語!$B$6:$J$369,8,0))</f>
        <v/>
      </c>
      <c r="H46" s="39" t="str">
        <f>IF(B46="","",VLOOKUP($B46,用語!$B$6:$J$369,9,0))</f>
        <v/>
      </c>
    </row>
    <row r="47" spans="1:8" ht="90" customHeight="1" x14ac:dyDescent="0.15">
      <c r="A47" s="12">
        <v>45</v>
      </c>
      <c r="B47" s="13" t="str">
        <f>IF(A47&lt;=抽出!$L$1,VLOOKUP(A47,抽出!$K$3:$L$300,2),"")</f>
        <v/>
      </c>
      <c r="C47" s="67" t="str">
        <f>IF(B47="","",VLOOKUP($B47,用語!$B$6:$J$369,2,0))</f>
        <v/>
      </c>
      <c r="D47" s="28" t="str">
        <f>IF(B47="","",VLOOKUP($B47,用語!$B$6:$H$369,3,0))</f>
        <v/>
      </c>
      <c r="E47" s="31" t="str">
        <f>IF(B47="","",VLOOKUP($B47,用語!$B$6:$H$369,4,0))</f>
        <v/>
      </c>
      <c r="F47" s="31" t="str">
        <f>IF(E47="","",VLOOKUP($B47,用語!$B$6:$H$369,7,0))</f>
        <v/>
      </c>
      <c r="G47" s="39" t="str">
        <f>IF(B47="","",VLOOKUP($B47,用語!$B$6:$J$369,8,0))</f>
        <v/>
      </c>
      <c r="H47" s="39" t="str">
        <f>IF(B47="","",VLOOKUP($B47,用語!$B$6:$J$369,9,0))</f>
        <v/>
      </c>
    </row>
    <row r="48" spans="1:8" ht="90" customHeight="1" x14ac:dyDescent="0.15">
      <c r="A48" s="12">
        <v>46</v>
      </c>
      <c r="B48" s="13" t="str">
        <f>IF(A48&lt;=抽出!$L$1,VLOOKUP(A48,抽出!$K$3:$L$300,2),"")</f>
        <v/>
      </c>
      <c r="C48" s="67" t="str">
        <f>IF(B48="","",VLOOKUP($B48,用語!$B$6:$J$369,2,0))</f>
        <v/>
      </c>
      <c r="D48" s="28" t="str">
        <f>IF(B48="","",VLOOKUP($B48,用語!$B$6:$H$369,3,0))</f>
        <v/>
      </c>
      <c r="E48" s="31" t="str">
        <f>IF(B48="","",VLOOKUP($B48,用語!$B$6:$H$369,4,0))</f>
        <v/>
      </c>
      <c r="F48" s="31" t="str">
        <f>IF(E48="","",VLOOKUP($B48,用語!$B$6:$H$369,7,0))</f>
        <v/>
      </c>
      <c r="G48" s="39" t="str">
        <f>IF(B48="","",VLOOKUP($B48,用語!$B$6:$J$369,8,0))</f>
        <v/>
      </c>
      <c r="H48" s="39" t="str">
        <f>IF(B48="","",VLOOKUP($B48,用語!$B$6:$J$369,9,0))</f>
        <v/>
      </c>
    </row>
    <row r="49" spans="1:8" ht="90" customHeight="1" x14ac:dyDescent="0.15">
      <c r="A49" s="12">
        <v>47</v>
      </c>
      <c r="B49" s="13" t="str">
        <f>IF(A49&lt;=抽出!$L$1,VLOOKUP(A49,抽出!$K$3:$L$300,2),"")</f>
        <v/>
      </c>
      <c r="C49" s="67" t="str">
        <f>IF(B49="","",VLOOKUP($B49,用語!$B$6:$J$369,2,0))</f>
        <v/>
      </c>
      <c r="D49" s="28" t="str">
        <f>IF(B49="","",VLOOKUP($B49,用語!$B$6:$H$369,3,0))</f>
        <v/>
      </c>
      <c r="E49" s="31" t="str">
        <f>IF(B49="","",VLOOKUP($B49,用語!$B$6:$H$369,4,0))</f>
        <v/>
      </c>
      <c r="F49" s="31" t="str">
        <f>IF(E49="","",VLOOKUP($B49,用語!$B$6:$H$369,7,0))</f>
        <v/>
      </c>
      <c r="G49" s="39" t="str">
        <f>IF(B49="","",VLOOKUP($B49,用語!$B$6:$J$369,8,0))</f>
        <v/>
      </c>
      <c r="H49" s="39" t="str">
        <f>IF(B49="","",VLOOKUP($B49,用語!$B$6:$J$369,9,0))</f>
        <v/>
      </c>
    </row>
    <row r="50" spans="1:8" ht="90" customHeight="1" x14ac:dyDescent="0.15">
      <c r="A50" s="12">
        <v>48</v>
      </c>
      <c r="B50" s="13" t="str">
        <f>IF(A50&lt;=抽出!$L$1,VLOOKUP(A50,抽出!$K$3:$L$300,2),"")</f>
        <v/>
      </c>
      <c r="C50" s="67" t="str">
        <f>IF(B50="","",VLOOKUP($B50,用語!$B$6:$J$369,2,0))</f>
        <v/>
      </c>
      <c r="D50" s="28" t="str">
        <f>IF(B50="","",VLOOKUP($B50,用語!$B$6:$H$369,3,0))</f>
        <v/>
      </c>
      <c r="E50" s="31" t="str">
        <f>IF(B50="","",VLOOKUP($B50,用語!$B$6:$H$369,4,0))</f>
        <v/>
      </c>
      <c r="F50" s="31" t="str">
        <f>IF(E50="","",VLOOKUP($B50,用語!$B$6:$H$369,7,0))</f>
        <v/>
      </c>
      <c r="G50" s="39" t="str">
        <f>IF(B50="","",VLOOKUP($B50,用語!$B$6:$J$369,8,0))</f>
        <v/>
      </c>
      <c r="H50" s="39" t="str">
        <f>IF(B50="","",VLOOKUP($B50,用語!$B$6:$J$369,9,0))</f>
        <v/>
      </c>
    </row>
    <row r="51" spans="1:8" ht="90" customHeight="1" x14ac:dyDescent="0.15">
      <c r="A51" s="12">
        <v>49</v>
      </c>
      <c r="B51" s="13" t="str">
        <f>IF(A51&lt;=抽出!$L$1,VLOOKUP(A51,抽出!$K$3:$L$300,2),"")</f>
        <v/>
      </c>
      <c r="C51" s="67" t="str">
        <f>IF(B51="","",VLOOKUP($B51,用語!$B$6:$J$369,2,0))</f>
        <v/>
      </c>
      <c r="D51" s="28" t="str">
        <f>IF(B51="","",VLOOKUP($B51,用語!$B$6:$H$369,3,0))</f>
        <v/>
      </c>
      <c r="E51" s="31" t="str">
        <f>IF(B51="","",VLOOKUP($B51,用語!$B$6:$H$369,4,0))</f>
        <v/>
      </c>
      <c r="F51" s="31" t="str">
        <f>IF(E51="","",VLOOKUP($B51,用語!$B$6:$H$369,7,0))</f>
        <v/>
      </c>
      <c r="G51" s="39" t="str">
        <f>IF(B51="","",VLOOKUP($B51,用語!$B$6:$J$369,8,0))</f>
        <v/>
      </c>
      <c r="H51" s="39" t="str">
        <f>IF(B51="","",VLOOKUP($B51,用語!$B$6:$J$369,9,0))</f>
        <v/>
      </c>
    </row>
    <row r="52" spans="1:8" ht="90" customHeight="1" x14ac:dyDescent="0.15">
      <c r="A52" s="12">
        <v>50</v>
      </c>
      <c r="B52" s="13" t="str">
        <f>IF(A52&lt;=抽出!$L$1,VLOOKUP(A52,抽出!$K$3:$L$300,2),"")</f>
        <v/>
      </c>
      <c r="C52" s="67" t="str">
        <f>IF(B52="","",VLOOKUP($B52,用語!$B$6:$J$369,2,0))</f>
        <v/>
      </c>
      <c r="D52" s="28" t="str">
        <f>IF(B52="","",VLOOKUP($B52,用語!$B$6:$H$369,3,0))</f>
        <v/>
      </c>
      <c r="E52" s="31" t="str">
        <f>IF(B52="","",VLOOKUP($B52,用語!$B$6:$H$369,4,0))</f>
        <v/>
      </c>
      <c r="F52" s="31" t="str">
        <f>IF(E52="","",VLOOKUP($B52,用語!$B$6:$H$369,7,0))</f>
        <v/>
      </c>
      <c r="G52" s="39" t="str">
        <f>IF(B52="","",VLOOKUP($B52,用語!$B$6:$J$369,8,0))</f>
        <v/>
      </c>
      <c r="H52" s="39" t="str">
        <f>IF(B52="","",VLOOKUP($B52,用語!$B$6:$J$369,9,0))</f>
        <v/>
      </c>
    </row>
    <row r="53" spans="1:8" ht="90" customHeight="1" x14ac:dyDescent="0.15">
      <c r="A53" s="12">
        <v>51</v>
      </c>
      <c r="B53" s="13" t="str">
        <f>IF(A53&lt;=抽出!$L$1,VLOOKUP(A53,抽出!$K$3:$L$300,2),"")</f>
        <v/>
      </c>
      <c r="C53" s="67" t="str">
        <f>IF(B53="","",VLOOKUP($B53,用語!$B$6:$J$369,2,0))</f>
        <v/>
      </c>
      <c r="D53" s="28" t="str">
        <f>IF(B53="","",VLOOKUP($B53,用語!$B$6:$H$369,3,0))</f>
        <v/>
      </c>
      <c r="E53" s="31" t="str">
        <f>IF(B53="","",VLOOKUP($B53,用語!$B$6:$H$369,4,0))</f>
        <v/>
      </c>
      <c r="F53" s="31" t="str">
        <f>IF(E53="","",VLOOKUP($B53,用語!$B$6:$H$369,7,0))</f>
        <v/>
      </c>
      <c r="G53" s="39" t="str">
        <f>IF(B53="","",VLOOKUP($B53,用語!$B$6:$J$369,8,0))</f>
        <v/>
      </c>
      <c r="H53" s="39" t="str">
        <f>IF(B53="","",VLOOKUP($B53,用語!$B$6:$J$369,9,0))</f>
        <v/>
      </c>
    </row>
    <row r="54" spans="1:8" ht="90" customHeight="1" x14ac:dyDescent="0.15">
      <c r="A54" s="12">
        <v>52</v>
      </c>
      <c r="B54" s="13" t="str">
        <f>IF(A54&lt;=抽出!$L$1,VLOOKUP(A54,抽出!$K$3:$L$300,2),"")</f>
        <v/>
      </c>
      <c r="C54" s="67" t="str">
        <f>IF(B54="","",VLOOKUP($B54,用語!$B$6:$J$369,2,0))</f>
        <v/>
      </c>
      <c r="D54" s="28" t="str">
        <f>IF(B54="","",VLOOKUP($B54,用語!$B$6:$H$369,3,0))</f>
        <v/>
      </c>
      <c r="E54" s="31" t="str">
        <f>IF(B54="","",VLOOKUP($B54,用語!$B$6:$H$369,4,0))</f>
        <v/>
      </c>
      <c r="F54" s="31" t="str">
        <f>IF(E54="","",VLOOKUP($B54,用語!$B$6:$H$369,7,0))</f>
        <v/>
      </c>
      <c r="G54" s="39" t="str">
        <f>IF(B54="","",VLOOKUP($B54,用語!$B$6:$J$369,8,0))</f>
        <v/>
      </c>
      <c r="H54" s="39" t="str">
        <f>IF(B54="","",VLOOKUP($B54,用語!$B$6:$J$369,9,0))</f>
        <v/>
      </c>
    </row>
    <row r="55" spans="1:8" ht="90" customHeight="1" x14ac:dyDescent="0.15">
      <c r="A55" s="12">
        <v>53</v>
      </c>
      <c r="B55" s="13" t="str">
        <f>IF(A55&lt;=抽出!$L$1,VLOOKUP(A55,抽出!$K$3:$L$300,2),"")</f>
        <v/>
      </c>
      <c r="C55" s="67" t="str">
        <f>IF(B55="","",VLOOKUP($B55,用語!$B$6:$J$369,2,0))</f>
        <v/>
      </c>
      <c r="D55" s="28" t="str">
        <f>IF(B55="","",VLOOKUP($B55,用語!$B$6:$H$369,3,0))</f>
        <v/>
      </c>
      <c r="E55" s="31" t="str">
        <f>IF(B55="","",VLOOKUP($B55,用語!$B$6:$H$369,4,0))</f>
        <v/>
      </c>
      <c r="F55" s="31" t="str">
        <f>IF(E55="","",VLOOKUP($B55,用語!$B$6:$H$369,7,0))</f>
        <v/>
      </c>
      <c r="G55" s="39" t="str">
        <f>IF(B55="","",VLOOKUP($B55,用語!$B$6:$J$369,8,0))</f>
        <v/>
      </c>
      <c r="H55" s="39" t="str">
        <f>IF(B55="","",VLOOKUP($B55,用語!$B$6:$J$369,9,0))</f>
        <v/>
      </c>
    </row>
    <row r="56" spans="1:8" ht="90" customHeight="1" x14ac:dyDescent="0.15">
      <c r="A56" s="12">
        <v>54</v>
      </c>
      <c r="B56" s="13" t="str">
        <f>IF(A56&lt;=抽出!$L$1,VLOOKUP(A56,抽出!$K$3:$L$300,2),"")</f>
        <v/>
      </c>
      <c r="C56" s="67" t="str">
        <f>IF(B56="","",VLOOKUP($B56,用語!$B$6:$J$369,2,0))</f>
        <v/>
      </c>
      <c r="D56" s="28" t="str">
        <f>IF(B56="","",VLOOKUP($B56,用語!$B$6:$H$369,3,0))</f>
        <v/>
      </c>
      <c r="E56" s="31" t="str">
        <f>IF(B56="","",VLOOKUP($B56,用語!$B$6:$H$369,4,0))</f>
        <v/>
      </c>
      <c r="F56" s="31" t="str">
        <f>IF(E56="","",VLOOKUP($B56,用語!$B$6:$H$369,7,0))</f>
        <v/>
      </c>
      <c r="G56" s="39" t="str">
        <f>IF(B56="","",VLOOKUP($B56,用語!$B$6:$J$369,8,0))</f>
        <v/>
      </c>
      <c r="H56" s="39" t="str">
        <f>IF(B56="","",VLOOKUP($B56,用語!$B$6:$J$369,9,0))</f>
        <v/>
      </c>
    </row>
    <row r="57" spans="1:8" ht="90" customHeight="1" x14ac:dyDescent="0.15">
      <c r="A57" s="12">
        <v>55</v>
      </c>
      <c r="B57" s="13" t="str">
        <f>IF(A57&lt;=抽出!$L$1,VLOOKUP(A57,抽出!$K$3:$L$300,2),"")</f>
        <v/>
      </c>
      <c r="C57" s="67" t="str">
        <f>IF(B57="","",VLOOKUP($B57,用語!$B$6:$J$369,2,0))</f>
        <v/>
      </c>
      <c r="D57" s="28" t="str">
        <f>IF(B57="","",VLOOKUP($B57,用語!$B$6:$H$369,3,0))</f>
        <v/>
      </c>
      <c r="E57" s="31" t="str">
        <f>IF(B57="","",VLOOKUP($B57,用語!$B$6:$H$369,4,0))</f>
        <v/>
      </c>
      <c r="F57" s="31" t="str">
        <f>IF(E57="","",VLOOKUP($B57,用語!$B$6:$H$369,7,0))</f>
        <v/>
      </c>
      <c r="G57" s="39" t="str">
        <f>IF(B57="","",VLOOKUP($B57,用語!$B$6:$J$369,8,0))</f>
        <v/>
      </c>
      <c r="H57" s="39" t="str">
        <f>IF(B57="","",VLOOKUP($B57,用語!$B$6:$J$369,9,0))</f>
        <v/>
      </c>
    </row>
    <row r="58" spans="1:8" ht="90" customHeight="1" x14ac:dyDescent="0.15">
      <c r="A58" s="12">
        <v>56</v>
      </c>
      <c r="B58" s="13" t="str">
        <f>IF(A58&lt;=抽出!$L$1,VLOOKUP(A58,抽出!$K$3:$L$300,2),"")</f>
        <v/>
      </c>
      <c r="C58" s="67" t="str">
        <f>IF(B58="","",VLOOKUP($B58,用語!$B$6:$J$369,2,0))</f>
        <v/>
      </c>
      <c r="D58" s="28" t="str">
        <f>IF(B58="","",VLOOKUP($B58,用語!$B$6:$H$369,3,0))</f>
        <v/>
      </c>
      <c r="E58" s="31" t="str">
        <f>IF(B58="","",VLOOKUP($B58,用語!$B$6:$H$369,4,0))</f>
        <v/>
      </c>
      <c r="F58" s="31" t="str">
        <f>IF(E58="","",VLOOKUP($B58,用語!$B$6:$H$369,7,0))</f>
        <v/>
      </c>
      <c r="G58" s="39" t="str">
        <f>IF(B58="","",VLOOKUP($B58,用語!$B$6:$J$369,8,0))</f>
        <v/>
      </c>
      <c r="H58" s="39" t="str">
        <f>IF(B58="","",VLOOKUP($B58,用語!$B$6:$J$369,9,0))</f>
        <v/>
      </c>
    </row>
    <row r="59" spans="1:8" ht="90" customHeight="1" x14ac:dyDescent="0.15">
      <c r="A59" s="12">
        <v>57</v>
      </c>
      <c r="B59" s="13" t="str">
        <f>IF(A59&lt;=抽出!$L$1,VLOOKUP(A59,抽出!$K$3:$L$300,2),"")</f>
        <v/>
      </c>
      <c r="C59" s="67" t="str">
        <f>IF(B59="","",VLOOKUP($B59,用語!$B$6:$J$369,2,0))</f>
        <v/>
      </c>
      <c r="D59" s="28" t="str">
        <f>IF(B59="","",VLOOKUP($B59,用語!$B$6:$H$369,3,0))</f>
        <v/>
      </c>
      <c r="E59" s="31" t="str">
        <f>IF(B59="","",VLOOKUP($B59,用語!$B$6:$H$369,4,0))</f>
        <v/>
      </c>
      <c r="F59" s="31" t="str">
        <f>IF(E59="","",VLOOKUP($B59,用語!$B$6:$H$369,7,0))</f>
        <v/>
      </c>
      <c r="G59" s="39" t="str">
        <f>IF(B59="","",VLOOKUP($B59,用語!$B$6:$J$369,8,0))</f>
        <v/>
      </c>
      <c r="H59" s="39" t="str">
        <f>IF(B59="","",VLOOKUP($B59,用語!$B$6:$J$369,9,0))</f>
        <v/>
      </c>
    </row>
    <row r="60" spans="1:8" ht="90" customHeight="1" x14ac:dyDescent="0.15">
      <c r="A60" s="12">
        <v>58</v>
      </c>
      <c r="B60" s="13" t="str">
        <f>IF(A60&lt;=抽出!$L$1,VLOOKUP(A60,抽出!$K$3:$L$300,2),"")</f>
        <v/>
      </c>
      <c r="C60" s="67" t="str">
        <f>IF(B60="","",VLOOKUP($B60,用語!$B$6:$J$369,2,0))</f>
        <v/>
      </c>
      <c r="D60" s="28" t="str">
        <f>IF(B60="","",VLOOKUP($B60,用語!$B$6:$H$369,3,0))</f>
        <v/>
      </c>
      <c r="E60" s="31" t="str">
        <f>IF(B60="","",VLOOKUP($B60,用語!$B$6:$H$369,4,0))</f>
        <v/>
      </c>
      <c r="F60" s="31" t="str">
        <f>IF(E60="","",VLOOKUP($B60,用語!$B$6:$H$369,7,0))</f>
        <v/>
      </c>
      <c r="G60" s="39" t="str">
        <f>IF(B60="","",VLOOKUP($B60,用語!$B$6:$J$369,8,0))</f>
        <v/>
      </c>
      <c r="H60" s="39" t="str">
        <f>IF(B60="","",VLOOKUP($B60,用語!$B$6:$J$369,9,0))</f>
        <v/>
      </c>
    </row>
    <row r="61" spans="1:8" ht="90" customHeight="1" x14ac:dyDescent="0.15">
      <c r="A61" s="12">
        <v>59</v>
      </c>
      <c r="B61" s="13" t="str">
        <f>IF(A61&lt;=抽出!$L$1,VLOOKUP(A61,抽出!$K$3:$L$300,2),"")</f>
        <v/>
      </c>
      <c r="C61" s="67" t="str">
        <f>IF(B61="","",VLOOKUP($B61,用語!$B$6:$J$369,2,0))</f>
        <v/>
      </c>
      <c r="D61" s="28" t="str">
        <f>IF(B61="","",VLOOKUP($B61,用語!$B$6:$H$369,3,0))</f>
        <v/>
      </c>
      <c r="E61" s="31" t="str">
        <f>IF(B61="","",VLOOKUP($B61,用語!$B$6:$H$369,4,0))</f>
        <v/>
      </c>
      <c r="F61" s="31" t="str">
        <f>IF(E61="","",VLOOKUP($B61,用語!$B$6:$H$369,7,0))</f>
        <v/>
      </c>
      <c r="G61" s="39" t="str">
        <f>IF(B61="","",VLOOKUP($B61,用語!$B$6:$J$369,8,0))</f>
        <v/>
      </c>
      <c r="H61" s="39" t="str">
        <f>IF(B61="","",VLOOKUP($B61,用語!$B$6:$J$369,9,0))</f>
        <v/>
      </c>
    </row>
    <row r="62" spans="1:8" ht="90" customHeight="1" x14ac:dyDescent="0.15">
      <c r="A62" s="12">
        <v>60</v>
      </c>
      <c r="B62" s="13" t="str">
        <f>IF(A62&lt;=抽出!$L$1,VLOOKUP(A62,抽出!$K$3:$L$300,2),"")</f>
        <v/>
      </c>
      <c r="C62" s="67" t="str">
        <f>IF(B62="","",VLOOKUP($B62,用語!$B$6:$J$369,2,0))</f>
        <v/>
      </c>
      <c r="D62" s="28" t="str">
        <f>IF(B62="","",VLOOKUP($B62,用語!$B$6:$H$369,3,0))</f>
        <v/>
      </c>
      <c r="E62" s="31" t="str">
        <f>IF(B62="","",VLOOKUP($B62,用語!$B$6:$H$369,4,0))</f>
        <v/>
      </c>
      <c r="F62" s="31" t="str">
        <f>IF(E62="","",VLOOKUP($B62,用語!$B$6:$H$369,7,0))</f>
        <v/>
      </c>
      <c r="G62" s="39" t="str">
        <f>IF(B62="","",VLOOKUP($B62,用語!$B$6:$J$369,8,0))</f>
        <v/>
      </c>
      <c r="H62" s="39" t="str">
        <f>IF(B62="","",VLOOKUP($B62,用語!$B$6:$J$369,9,0))</f>
        <v/>
      </c>
    </row>
    <row r="63" spans="1:8" ht="90" customHeight="1" x14ac:dyDescent="0.15">
      <c r="A63" s="12">
        <v>61</v>
      </c>
      <c r="B63" s="13" t="str">
        <f>IF(A63&lt;=抽出!$L$1,VLOOKUP(A63,抽出!$K$3:$L$300,2),"")</f>
        <v/>
      </c>
      <c r="C63" s="67" t="str">
        <f>IF(B63="","",VLOOKUP($B63,用語!$B$6:$J$369,2,0))</f>
        <v/>
      </c>
      <c r="D63" s="28" t="str">
        <f>IF(B63="","",VLOOKUP($B63,用語!$B$6:$H$369,3,0))</f>
        <v/>
      </c>
      <c r="E63" s="31" t="str">
        <f>IF(B63="","",VLOOKUP($B63,用語!$B$6:$H$369,4,0))</f>
        <v/>
      </c>
      <c r="F63" s="31" t="str">
        <f>IF(E63="","",VLOOKUP($B63,用語!$B$6:$H$369,7,0))</f>
        <v/>
      </c>
      <c r="G63" s="39" t="str">
        <f>IF(B63="","",VLOOKUP($B63,用語!$B$6:$J$369,8,0))</f>
        <v/>
      </c>
      <c r="H63" s="39" t="str">
        <f>IF(B63="","",VLOOKUP($B63,用語!$B$6:$J$369,9,0))</f>
        <v/>
      </c>
    </row>
    <row r="64" spans="1:8" ht="90" customHeight="1" x14ac:dyDescent="0.15">
      <c r="A64" s="12">
        <v>62</v>
      </c>
      <c r="B64" s="13" t="str">
        <f>IF(A64&lt;=抽出!$L$1,VLOOKUP(A64,抽出!$K$3:$L$300,2),"")</f>
        <v/>
      </c>
      <c r="C64" s="67" t="str">
        <f>IF(B64="","",VLOOKUP($B64,用語!$B$6:$J$369,2,0))</f>
        <v/>
      </c>
      <c r="D64" s="28" t="str">
        <f>IF(B64="","",VLOOKUP($B64,用語!$B$6:$H$369,3,0))</f>
        <v/>
      </c>
      <c r="E64" s="31" t="str">
        <f>IF(B64="","",VLOOKUP($B64,用語!$B$6:$H$369,4,0))</f>
        <v/>
      </c>
      <c r="F64" s="31" t="str">
        <f>IF(E64="","",VLOOKUP($B64,用語!$B$6:$H$369,7,0))</f>
        <v/>
      </c>
      <c r="G64" s="39" t="str">
        <f>IF(B64="","",VLOOKUP($B64,用語!$B$6:$J$369,8,0))</f>
        <v/>
      </c>
      <c r="H64" s="39" t="str">
        <f>IF(B64="","",VLOOKUP($B64,用語!$B$6:$J$369,9,0))</f>
        <v/>
      </c>
    </row>
    <row r="65" spans="1:8" ht="90" customHeight="1" x14ac:dyDescent="0.15">
      <c r="A65" s="12">
        <v>63</v>
      </c>
      <c r="B65" s="13" t="str">
        <f>IF(A65&lt;=抽出!$L$1,VLOOKUP(A65,抽出!$K$3:$L$300,2),"")</f>
        <v/>
      </c>
      <c r="C65" s="67" t="str">
        <f>IF(B65="","",VLOOKUP($B65,用語!$B$6:$J$369,2,0))</f>
        <v/>
      </c>
      <c r="D65" s="28" t="str">
        <f>IF(B65="","",VLOOKUP($B65,用語!$B$6:$H$369,3,0))</f>
        <v/>
      </c>
      <c r="E65" s="31" t="str">
        <f>IF(B65="","",VLOOKUP($B65,用語!$B$6:$H$369,4,0))</f>
        <v/>
      </c>
      <c r="F65" s="31" t="str">
        <f>IF(E65="","",VLOOKUP($B65,用語!$B$6:$H$369,7,0))</f>
        <v/>
      </c>
      <c r="G65" s="39" t="str">
        <f>IF(B65="","",VLOOKUP($B65,用語!$B$6:$J$369,8,0))</f>
        <v/>
      </c>
      <c r="H65" s="39" t="str">
        <f>IF(B65="","",VLOOKUP($B65,用語!$B$6:$J$369,9,0))</f>
        <v/>
      </c>
    </row>
    <row r="66" spans="1:8" ht="90" customHeight="1" x14ac:dyDescent="0.15">
      <c r="A66" s="12">
        <v>64</v>
      </c>
      <c r="B66" s="13" t="str">
        <f>IF(A66&lt;=抽出!$L$1,VLOOKUP(A66,抽出!$K$3:$L$300,2),"")</f>
        <v/>
      </c>
      <c r="C66" s="67" t="str">
        <f>IF(B66="","",VLOOKUP($B66,用語!$B$6:$J$369,2,0))</f>
        <v/>
      </c>
      <c r="D66" s="28" t="str">
        <f>IF(B66="","",VLOOKUP($B66,用語!$B$6:$H$369,3,0))</f>
        <v/>
      </c>
      <c r="E66" s="31" t="str">
        <f>IF(B66="","",VLOOKUP($B66,用語!$B$6:$H$369,4,0))</f>
        <v/>
      </c>
      <c r="F66" s="31" t="str">
        <f>IF(E66="","",VLOOKUP($B66,用語!$B$6:$H$369,7,0))</f>
        <v/>
      </c>
      <c r="G66" s="39" t="str">
        <f>IF(B66="","",VLOOKUP($B66,用語!$B$6:$J$369,8,0))</f>
        <v/>
      </c>
      <c r="H66" s="39" t="str">
        <f>IF(B66="","",VLOOKUP($B66,用語!$B$6:$J$369,9,0))</f>
        <v/>
      </c>
    </row>
    <row r="67" spans="1:8" ht="90" customHeight="1" x14ac:dyDescent="0.15">
      <c r="A67" s="12">
        <v>65</v>
      </c>
      <c r="B67" s="13" t="str">
        <f>IF(A67&lt;=抽出!$L$1,VLOOKUP(A67,抽出!$K$3:$L$300,2),"")</f>
        <v/>
      </c>
      <c r="C67" s="67" t="str">
        <f>IF(B67="","",VLOOKUP($B67,用語!$B$6:$J$369,2,0))</f>
        <v/>
      </c>
      <c r="D67" s="28" t="str">
        <f>IF(B67="","",VLOOKUP($B67,用語!$B$6:$H$369,3,0))</f>
        <v/>
      </c>
      <c r="E67" s="31" t="str">
        <f>IF(B67="","",VLOOKUP($B67,用語!$B$6:$H$369,4,0))</f>
        <v/>
      </c>
      <c r="F67" s="31" t="str">
        <f>IF(E67="","",VLOOKUP($B67,用語!$B$6:$H$369,7,0))</f>
        <v/>
      </c>
      <c r="G67" s="39" t="str">
        <f>IF(B67="","",VLOOKUP($B67,用語!$B$6:$J$369,8,0))</f>
        <v/>
      </c>
      <c r="H67" s="39" t="str">
        <f>IF(B67="","",VLOOKUP($B67,用語!$B$6:$J$369,9,0))</f>
        <v/>
      </c>
    </row>
    <row r="68" spans="1:8" ht="90" customHeight="1" x14ac:dyDescent="0.15">
      <c r="A68" s="12">
        <v>66</v>
      </c>
      <c r="B68" s="13" t="str">
        <f>IF(A68&lt;=抽出!$L$1,VLOOKUP(A68,抽出!$K$3:$L$300,2),"")</f>
        <v/>
      </c>
      <c r="C68" s="67" t="str">
        <f>IF(B68="","",VLOOKUP($B68,用語!$B$6:$J$369,2,0))</f>
        <v/>
      </c>
      <c r="D68" s="28" t="str">
        <f>IF(B68="","",VLOOKUP($B68,用語!$B$6:$H$369,3,0))</f>
        <v/>
      </c>
      <c r="E68" s="31" t="str">
        <f>IF(B68="","",VLOOKUP($B68,用語!$B$6:$H$369,4,0))</f>
        <v/>
      </c>
      <c r="F68" s="31" t="str">
        <f>IF(E68="","",VLOOKUP($B68,用語!$B$6:$H$369,7,0))</f>
        <v/>
      </c>
      <c r="G68" s="39" t="str">
        <f>IF(B68="","",VLOOKUP($B68,用語!$B$6:$J$369,8,0))</f>
        <v/>
      </c>
      <c r="H68" s="39" t="str">
        <f>IF(B68="","",VLOOKUP($B68,用語!$B$6:$J$369,9,0))</f>
        <v/>
      </c>
    </row>
    <row r="69" spans="1:8" ht="90" customHeight="1" x14ac:dyDescent="0.15">
      <c r="A69" s="12">
        <v>67</v>
      </c>
      <c r="B69" s="13" t="str">
        <f>IF(A69&lt;=抽出!$L$1,VLOOKUP(A69,抽出!$K$3:$L$300,2),"")</f>
        <v/>
      </c>
      <c r="C69" s="67" t="str">
        <f>IF(B69="","",VLOOKUP($B69,用語!$B$6:$J$369,2,0))</f>
        <v/>
      </c>
      <c r="D69" s="28" t="str">
        <f>IF(B69="","",VLOOKUP($B69,用語!$B$6:$H$369,3,0))</f>
        <v/>
      </c>
      <c r="E69" s="31" t="str">
        <f>IF(B69="","",VLOOKUP($B69,用語!$B$6:$H$369,4,0))</f>
        <v/>
      </c>
      <c r="F69" s="31" t="str">
        <f>IF(E69="","",VLOOKUP($B69,用語!$B$6:$H$369,7,0))</f>
        <v/>
      </c>
      <c r="G69" s="39" t="str">
        <f>IF(B69="","",VLOOKUP($B69,用語!$B$6:$J$369,8,0))</f>
        <v/>
      </c>
      <c r="H69" s="39" t="str">
        <f>IF(B69="","",VLOOKUP($B69,用語!$B$6:$J$369,9,0))</f>
        <v/>
      </c>
    </row>
    <row r="70" spans="1:8" ht="90" customHeight="1" x14ac:dyDescent="0.15">
      <c r="A70" s="12">
        <v>68</v>
      </c>
      <c r="B70" s="13" t="str">
        <f>IF(A70&lt;=抽出!$L$1,VLOOKUP(A70,抽出!$K$3:$L$300,2),"")</f>
        <v/>
      </c>
      <c r="C70" s="67" t="str">
        <f>IF(B70="","",VLOOKUP($B70,用語!$B$6:$J$369,2,0))</f>
        <v/>
      </c>
      <c r="D70" s="28" t="str">
        <f>IF(B70="","",VLOOKUP($B70,用語!$B$6:$H$369,3,0))</f>
        <v/>
      </c>
      <c r="E70" s="31" t="str">
        <f>IF(B70="","",VLOOKUP($B70,用語!$B$6:$H$369,4,0))</f>
        <v/>
      </c>
      <c r="F70" s="31" t="str">
        <f>IF(E70="","",VLOOKUP($B70,用語!$B$6:$H$369,7,0))</f>
        <v/>
      </c>
      <c r="G70" s="39" t="str">
        <f>IF(B70="","",VLOOKUP($B70,用語!$B$6:$J$369,8,0))</f>
        <v/>
      </c>
      <c r="H70" s="39" t="str">
        <f>IF(B70="","",VLOOKUP($B70,用語!$B$6:$J$369,9,0))</f>
        <v/>
      </c>
    </row>
    <row r="71" spans="1:8" ht="90" customHeight="1" x14ac:dyDescent="0.15">
      <c r="A71" s="12">
        <v>69</v>
      </c>
      <c r="B71" s="13" t="str">
        <f>IF(A71&lt;=抽出!$L$1,VLOOKUP(A71,抽出!$K$3:$L$300,2),"")</f>
        <v/>
      </c>
      <c r="C71" s="67" t="str">
        <f>IF(B71="","",VLOOKUP($B71,用語!$B$6:$J$369,2,0))</f>
        <v/>
      </c>
      <c r="D71" s="28" t="str">
        <f>IF(B71="","",VLOOKUP($B71,用語!$B$6:$H$369,3,0))</f>
        <v/>
      </c>
      <c r="E71" s="31" t="str">
        <f>IF(B71="","",VLOOKUP($B71,用語!$B$6:$H$369,4,0))</f>
        <v/>
      </c>
      <c r="F71" s="31" t="str">
        <f>IF(E71="","",VLOOKUP($B71,用語!$B$6:$H$369,7,0))</f>
        <v/>
      </c>
      <c r="G71" s="39" t="str">
        <f>IF(B71="","",VLOOKUP($B71,用語!$B$6:$J$369,8,0))</f>
        <v/>
      </c>
      <c r="H71" s="39" t="str">
        <f>IF(B71="","",VLOOKUP($B71,用語!$B$6:$J$369,9,0))</f>
        <v/>
      </c>
    </row>
    <row r="72" spans="1:8" ht="90" customHeight="1" x14ac:dyDescent="0.15">
      <c r="A72" s="12">
        <v>70</v>
      </c>
      <c r="B72" s="13" t="str">
        <f>IF(A72&lt;=抽出!$L$1,VLOOKUP(A72,抽出!$K$3:$L$300,2),"")</f>
        <v/>
      </c>
      <c r="C72" s="67" t="str">
        <f>IF(B72="","",VLOOKUP($B72,用語!$B$6:$J$369,2,0))</f>
        <v/>
      </c>
      <c r="D72" s="28" t="str">
        <f>IF(B72="","",VLOOKUP($B72,用語!$B$6:$H$369,3,0))</f>
        <v/>
      </c>
      <c r="E72" s="31" t="str">
        <f>IF(B72="","",VLOOKUP($B72,用語!$B$6:$H$369,4,0))</f>
        <v/>
      </c>
      <c r="F72" s="31" t="str">
        <f>IF(E72="","",VLOOKUP($B72,用語!$B$6:$H$369,7,0))</f>
        <v/>
      </c>
      <c r="G72" s="39" t="str">
        <f>IF(B72="","",VLOOKUP($B72,用語!$B$6:$J$369,8,0))</f>
        <v/>
      </c>
      <c r="H72" s="39" t="str">
        <f>IF(B72="","",VLOOKUP($B72,用語!$B$6:$J$369,9,0))</f>
        <v/>
      </c>
    </row>
    <row r="73" spans="1:8" ht="90" customHeight="1" x14ac:dyDescent="0.15">
      <c r="A73" s="12">
        <v>71</v>
      </c>
      <c r="B73" s="13" t="str">
        <f>IF(A73&lt;=抽出!$L$1,VLOOKUP(A73,抽出!$K$3:$L$300,2),"")</f>
        <v/>
      </c>
      <c r="C73" s="67" t="str">
        <f>IF(B73="","",VLOOKUP($B73,用語!$B$6:$J$369,2,0))</f>
        <v/>
      </c>
      <c r="D73" s="28" t="str">
        <f>IF(B73="","",VLOOKUP($B73,用語!$B$6:$H$369,3,0))</f>
        <v/>
      </c>
      <c r="E73" s="31" t="str">
        <f>IF(B73="","",VLOOKUP($B73,用語!$B$6:$H$369,4,0))</f>
        <v/>
      </c>
      <c r="F73" s="31" t="str">
        <f>IF(E73="","",VLOOKUP($B73,用語!$B$6:$H$369,7,0))</f>
        <v/>
      </c>
      <c r="G73" s="39" t="str">
        <f>IF(B73="","",VLOOKUP($B73,用語!$B$6:$J$369,8,0))</f>
        <v/>
      </c>
      <c r="H73" s="39" t="str">
        <f>IF(B73="","",VLOOKUP($B73,用語!$B$6:$J$369,9,0))</f>
        <v/>
      </c>
    </row>
    <row r="74" spans="1:8" ht="90" customHeight="1" x14ac:dyDescent="0.15">
      <c r="A74" s="12">
        <v>72</v>
      </c>
      <c r="B74" s="13" t="str">
        <f>IF(A74&lt;=抽出!$L$1,VLOOKUP(A74,抽出!$K$3:$L$300,2),"")</f>
        <v/>
      </c>
      <c r="C74" s="67" t="str">
        <f>IF(B74="","",VLOOKUP($B74,用語!$B$6:$J$369,2,0))</f>
        <v/>
      </c>
      <c r="D74" s="28" t="str">
        <f>IF(B74="","",VLOOKUP($B74,用語!$B$6:$H$369,3,0))</f>
        <v/>
      </c>
      <c r="E74" s="31" t="str">
        <f>IF(B74="","",VLOOKUP($B74,用語!$B$6:$H$369,4,0))</f>
        <v/>
      </c>
      <c r="F74" s="31" t="str">
        <f>IF(E74="","",VLOOKUP($B74,用語!$B$6:$H$369,7,0))</f>
        <v/>
      </c>
      <c r="G74" s="39" t="str">
        <f>IF(B74="","",VLOOKUP($B74,用語!$B$6:$J$369,8,0))</f>
        <v/>
      </c>
      <c r="H74" s="39" t="str">
        <f>IF(B74="","",VLOOKUP($B74,用語!$B$6:$J$369,9,0))</f>
        <v/>
      </c>
    </row>
    <row r="75" spans="1:8" ht="90" customHeight="1" x14ac:dyDescent="0.15">
      <c r="A75" s="12">
        <v>73</v>
      </c>
      <c r="B75" s="13" t="str">
        <f>IF(A75&lt;=抽出!$L$1,VLOOKUP(A75,抽出!$K$3:$L$300,2),"")</f>
        <v/>
      </c>
      <c r="C75" s="67" t="str">
        <f>IF(B75="","",VLOOKUP($B75,用語!$B$6:$J$369,2,0))</f>
        <v/>
      </c>
      <c r="D75" s="28" t="str">
        <f>IF(B75="","",VLOOKUP($B75,用語!$B$6:$H$369,3,0))</f>
        <v/>
      </c>
      <c r="E75" s="31" t="str">
        <f>IF(B75="","",VLOOKUP($B75,用語!$B$6:$H$369,4,0))</f>
        <v/>
      </c>
      <c r="F75" s="31" t="str">
        <f>IF(E75="","",VLOOKUP($B75,用語!$B$6:$H$369,7,0))</f>
        <v/>
      </c>
      <c r="G75" s="39" t="str">
        <f>IF(B75="","",VLOOKUP($B75,用語!$B$6:$J$369,8,0))</f>
        <v/>
      </c>
      <c r="H75" s="39" t="str">
        <f>IF(B75="","",VLOOKUP($B75,用語!$B$6:$J$369,9,0))</f>
        <v/>
      </c>
    </row>
    <row r="76" spans="1:8" ht="90" customHeight="1" x14ac:dyDescent="0.15">
      <c r="A76" s="12">
        <v>74</v>
      </c>
      <c r="B76" s="13" t="str">
        <f>IF(A76&lt;=抽出!$L$1,VLOOKUP(A76,抽出!$K$3:$L$300,2),"")</f>
        <v/>
      </c>
      <c r="C76" s="67" t="str">
        <f>IF(B76="","",VLOOKUP($B76,用語!$B$6:$J$369,2,0))</f>
        <v/>
      </c>
      <c r="D76" s="28" t="str">
        <f>IF(B76="","",VLOOKUP($B76,用語!$B$6:$H$369,3,0))</f>
        <v/>
      </c>
      <c r="E76" s="31" t="str">
        <f>IF(B76="","",VLOOKUP($B76,用語!$B$6:$H$369,4,0))</f>
        <v/>
      </c>
      <c r="F76" s="31" t="str">
        <f>IF(E76="","",VLOOKUP($B76,用語!$B$6:$H$369,7,0))</f>
        <v/>
      </c>
      <c r="G76" s="39" t="str">
        <f>IF(B76="","",VLOOKUP($B76,用語!$B$6:$J$369,8,0))</f>
        <v/>
      </c>
      <c r="H76" s="39" t="str">
        <f>IF(B76="","",VLOOKUP($B76,用語!$B$6:$J$369,9,0))</f>
        <v/>
      </c>
    </row>
    <row r="77" spans="1:8" ht="90" customHeight="1" x14ac:dyDescent="0.15">
      <c r="A77" s="12">
        <v>75</v>
      </c>
      <c r="B77" s="13" t="str">
        <f>IF(A77&lt;=抽出!$L$1,VLOOKUP(A77,抽出!$K$3:$L$300,2),"")</f>
        <v/>
      </c>
      <c r="C77" s="67" t="str">
        <f>IF(B77="","",VLOOKUP($B77,用語!$B$6:$J$369,2,0))</f>
        <v/>
      </c>
      <c r="D77" s="28" t="str">
        <f>IF(B77="","",VLOOKUP($B77,用語!$B$6:$H$369,3,0))</f>
        <v/>
      </c>
      <c r="E77" s="31" t="str">
        <f>IF(B77="","",VLOOKUP($B77,用語!$B$6:$H$369,4,0))</f>
        <v/>
      </c>
      <c r="F77" s="31" t="str">
        <f>IF(E77="","",VLOOKUP($B77,用語!$B$6:$H$369,7,0))</f>
        <v/>
      </c>
      <c r="G77" s="39" t="str">
        <f>IF(B77="","",VLOOKUP($B77,用語!$B$6:$J$369,8,0))</f>
        <v/>
      </c>
      <c r="H77" s="39" t="str">
        <f>IF(B77="","",VLOOKUP($B77,用語!$B$6:$J$369,9,0))</f>
        <v/>
      </c>
    </row>
    <row r="78" spans="1:8" ht="90" customHeight="1" x14ac:dyDescent="0.15">
      <c r="A78" s="12">
        <v>76</v>
      </c>
      <c r="B78" s="13" t="str">
        <f>IF(A78&lt;=抽出!$L$1,VLOOKUP(A78,抽出!$K$3:$L$300,2),"")</f>
        <v/>
      </c>
      <c r="C78" s="67" t="str">
        <f>IF(B78="","",VLOOKUP($B78,用語!$B$6:$J$369,2,0))</f>
        <v/>
      </c>
      <c r="D78" s="28" t="str">
        <f>IF(B78="","",VLOOKUP($B78,用語!$B$6:$H$369,3,0))</f>
        <v/>
      </c>
      <c r="E78" s="31" t="str">
        <f>IF(B78="","",VLOOKUP($B78,用語!$B$6:$H$369,4,0))</f>
        <v/>
      </c>
      <c r="F78" s="31" t="str">
        <f>IF(E78="","",VLOOKUP($B78,用語!$B$6:$H$369,7,0))</f>
        <v/>
      </c>
      <c r="G78" s="39" t="str">
        <f>IF(B78="","",VLOOKUP($B78,用語!$B$6:$J$369,8,0))</f>
        <v/>
      </c>
      <c r="H78" s="39" t="str">
        <f>IF(B78="","",VLOOKUP($B78,用語!$B$6:$J$369,9,0))</f>
        <v/>
      </c>
    </row>
    <row r="79" spans="1:8" ht="90" customHeight="1" x14ac:dyDescent="0.15">
      <c r="A79" s="12">
        <v>77</v>
      </c>
      <c r="B79" s="13" t="str">
        <f>IF(A79&lt;=抽出!$L$1,VLOOKUP(A79,抽出!$K$3:$L$300,2),"")</f>
        <v/>
      </c>
      <c r="C79" s="67" t="str">
        <f>IF(B79="","",VLOOKUP($B79,用語!$B$6:$J$369,2,0))</f>
        <v/>
      </c>
      <c r="D79" s="28" t="str">
        <f>IF(B79="","",VLOOKUP($B79,用語!$B$6:$H$369,3,0))</f>
        <v/>
      </c>
      <c r="E79" s="31" t="str">
        <f>IF(B79="","",VLOOKUP($B79,用語!$B$6:$H$369,4,0))</f>
        <v/>
      </c>
      <c r="F79" s="31" t="str">
        <f>IF(E79="","",VLOOKUP($B79,用語!$B$6:$H$369,7,0))</f>
        <v/>
      </c>
      <c r="G79" s="39" t="str">
        <f>IF(B79="","",VLOOKUP($B79,用語!$B$6:$J$369,8,0))</f>
        <v/>
      </c>
      <c r="H79" s="39" t="str">
        <f>IF(B79="","",VLOOKUP($B79,用語!$B$6:$J$369,9,0))</f>
        <v/>
      </c>
    </row>
    <row r="80" spans="1:8" ht="90" customHeight="1" x14ac:dyDescent="0.15">
      <c r="A80" s="12">
        <v>78</v>
      </c>
      <c r="B80" s="13" t="str">
        <f>IF(A80&lt;=抽出!$L$1,VLOOKUP(A80,抽出!$K$3:$L$300,2),"")</f>
        <v/>
      </c>
      <c r="C80" s="67" t="str">
        <f>IF(B80="","",VLOOKUP($B80,用語!$B$6:$J$369,2,0))</f>
        <v/>
      </c>
      <c r="D80" s="28" t="str">
        <f>IF(B80="","",VLOOKUP($B80,用語!$B$6:$H$369,3,0))</f>
        <v/>
      </c>
      <c r="E80" s="31" t="str">
        <f>IF(B80="","",VLOOKUP($B80,用語!$B$6:$H$369,4,0))</f>
        <v/>
      </c>
      <c r="F80" s="31" t="str">
        <f>IF(E80="","",VLOOKUP($B80,用語!$B$6:$H$369,7,0))</f>
        <v/>
      </c>
      <c r="G80" s="39" t="str">
        <f>IF(B80="","",VLOOKUP($B80,用語!$B$6:$J$369,8,0))</f>
        <v/>
      </c>
      <c r="H80" s="39" t="str">
        <f>IF(B80="","",VLOOKUP($B80,用語!$B$6:$J$369,9,0))</f>
        <v/>
      </c>
    </row>
    <row r="81" spans="1:8" ht="90" customHeight="1" x14ac:dyDescent="0.15">
      <c r="A81" s="12">
        <v>79</v>
      </c>
      <c r="B81" s="13" t="str">
        <f>IF(A81&lt;=抽出!$L$1,VLOOKUP(A81,抽出!$K$3:$L$300,2),"")</f>
        <v/>
      </c>
      <c r="C81" s="67" t="str">
        <f>IF(B81="","",VLOOKUP($B81,用語!$B$6:$J$369,2,0))</f>
        <v/>
      </c>
      <c r="D81" s="28" t="str">
        <f>IF(B81="","",VLOOKUP($B81,用語!$B$6:$H$369,3,0))</f>
        <v/>
      </c>
      <c r="E81" s="31" t="str">
        <f>IF(B81="","",VLOOKUP($B81,用語!$B$6:$H$369,4,0))</f>
        <v/>
      </c>
      <c r="F81" s="31" t="str">
        <f>IF(E81="","",VLOOKUP($B81,用語!$B$6:$H$369,7,0))</f>
        <v/>
      </c>
      <c r="G81" s="39" t="str">
        <f>IF(B81="","",VLOOKUP($B81,用語!$B$6:$J$369,8,0))</f>
        <v/>
      </c>
      <c r="H81" s="39" t="str">
        <f>IF(B81="","",VLOOKUP($B81,用語!$B$6:$J$369,9,0))</f>
        <v/>
      </c>
    </row>
    <row r="82" spans="1:8" ht="90" customHeight="1" x14ac:dyDescent="0.15">
      <c r="A82" s="12">
        <v>80</v>
      </c>
      <c r="B82" s="13" t="str">
        <f>IF(A82&lt;=抽出!$L$1,VLOOKUP(A82,抽出!$K$3:$L$300,2),"")</f>
        <v/>
      </c>
      <c r="C82" s="67" t="str">
        <f>IF(B82="","",VLOOKUP($B82,用語!$B$6:$J$369,2,0))</f>
        <v/>
      </c>
      <c r="D82" s="28" t="str">
        <f>IF(B82="","",VLOOKUP($B82,用語!$B$6:$H$369,3,0))</f>
        <v/>
      </c>
      <c r="E82" s="31" t="str">
        <f>IF(B82="","",VLOOKUP($B82,用語!$B$6:$H$369,4,0))</f>
        <v/>
      </c>
      <c r="F82" s="31" t="str">
        <f>IF(E82="","",VLOOKUP($B82,用語!$B$6:$H$369,7,0))</f>
        <v/>
      </c>
      <c r="G82" s="39" t="str">
        <f>IF(B82="","",VLOOKUP($B82,用語!$B$6:$J$369,8,0))</f>
        <v/>
      </c>
      <c r="H82" s="39" t="str">
        <f>IF(B82="","",VLOOKUP($B82,用語!$B$6:$J$369,9,0))</f>
        <v/>
      </c>
    </row>
    <row r="83" spans="1:8" ht="90" customHeight="1" x14ac:dyDescent="0.15">
      <c r="A83" s="12">
        <v>81</v>
      </c>
      <c r="B83" s="13" t="str">
        <f>IF(A83&lt;=抽出!$L$1,VLOOKUP(A83,抽出!$K$3:$L$300,2),"")</f>
        <v/>
      </c>
      <c r="C83" s="67" t="str">
        <f>IF(B83="","",VLOOKUP($B83,用語!$B$6:$J$369,2,0))</f>
        <v/>
      </c>
      <c r="D83" s="28" t="str">
        <f>IF(B83="","",VLOOKUP($B83,用語!$B$6:$H$369,3,0))</f>
        <v/>
      </c>
      <c r="E83" s="31" t="str">
        <f>IF(B83="","",VLOOKUP($B83,用語!$B$6:$H$369,4,0))</f>
        <v/>
      </c>
      <c r="F83" s="31" t="str">
        <f>IF(E83="","",VLOOKUP($B83,用語!$B$6:$H$369,7,0))</f>
        <v/>
      </c>
      <c r="G83" s="39" t="str">
        <f>IF(B83="","",VLOOKUP($B83,用語!$B$6:$J$369,8,0))</f>
        <v/>
      </c>
      <c r="H83" s="39" t="str">
        <f>IF(B83="","",VLOOKUP($B83,用語!$B$6:$J$369,9,0))</f>
        <v/>
      </c>
    </row>
    <row r="84" spans="1:8" ht="90" customHeight="1" x14ac:dyDescent="0.15">
      <c r="A84" s="12">
        <v>82</v>
      </c>
      <c r="B84" s="13" t="str">
        <f>IF(A84&lt;=抽出!$L$1,VLOOKUP(A84,抽出!$K$3:$L$300,2),"")</f>
        <v/>
      </c>
      <c r="C84" s="67" t="str">
        <f>IF(B84="","",VLOOKUP($B84,用語!$B$6:$J$369,2,0))</f>
        <v/>
      </c>
      <c r="D84" s="28" t="str">
        <f>IF(B84="","",VLOOKUP($B84,用語!$B$6:$H$369,3,0))</f>
        <v/>
      </c>
      <c r="E84" s="31" t="str">
        <f>IF(B84="","",VLOOKUP($B84,用語!$B$6:$H$369,4,0))</f>
        <v/>
      </c>
      <c r="F84" s="31" t="str">
        <f>IF(E84="","",VLOOKUP($B84,用語!$B$6:$H$369,7,0))</f>
        <v/>
      </c>
      <c r="G84" s="39" t="str">
        <f>IF(B84="","",VLOOKUP($B84,用語!$B$6:$J$369,8,0))</f>
        <v/>
      </c>
      <c r="H84" s="39" t="str">
        <f>IF(B84="","",VLOOKUP($B84,用語!$B$6:$J$369,9,0))</f>
        <v/>
      </c>
    </row>
    <row r="85" spans="1:8" ht="90" customHeight="1" x14ac:dyDescent="0.15">
      <c r="A85" s="12">
        <v>83</v>
      </c>
      <c r="B85" s="13" t="str">
        <f>IF(A85&lt;=抽出!$L$1,VLOOKUP(A85,抽出!$K$3:$L$300,2),"")</f>
        <v/>
      </c>
      <c r="C85" s="67" t="str">
        <f>IF(B85="","",VLOOKUP($B85,用語!$B$6:$J$369,2,0))</f>
        <v/>
      </c>
      <c r="D85" s="28" t="str">
        <f>IF(B85="","",VLOOKUP($B85,用語!$B$6:$H$369,3,0))</f>
        <v/>
      </c>
      <c r="E85" s="31" t="str">
        <f>IF(B85="","",VLOOKUP($B85,用語!$B$6:$H$369,4,0))</f>
        <v/>
      </c>
      <c r="F85" s="31" t="str">
        <f>IF(E85="","",VLOOKUP($B85,用語!$B$6:$H$369,7,0))</f>
        <v/>
      </c>
      <c r="G85" s="39" t="str">
        <f>IF(B85="","",VLOOKUP($B85,用語!$B$6:$J$369,8,0))</f>
        <v/>
      </c>
      <c r="H85" s="39" t="str">
        <f>IF(B85="","",VLOOKUP($B85,用語!$B$6:$J$369,9,0))</f>
        <v/>
      </c>
    </row>
    <row r="86" spans="1:8" ht="90" customHeight="1" x14ac:dyDescent="0.15">
      <c r="A86" s="12">
        <v>84</v>
      </c>
      <c r="B86" s="13" t="str">
        <f>IF(A86&lt;=抽出!$L$1,VLOOKUP(A86,抽出!$K$3:$L$300,2),"")</f>
        <v/>
      </c>
      <c r="C86" s="67" t="str">
        <f>IF(B86="","",VLOOKUP($B86,用語!$B$6:$J$369,2,0))</f>
        <v/>
      </c>
      <c r="D86" s="28" t="str">
        <f>IF(B86="","",VLOOKUP($B86,用語!$B$6:$H$369,3,0))</f>
        <v/>
      </c>
      <c r="E86" s="31" t="str">
        <f>IF(B86="","",VLOOKUP($B86,用語!$B$6:$H$369,4,0))</f>
        <v/>
      </c>
      <c r="F86" s="31" t="str">
        <f>IF(E86="","",VLOOKUP($B86,用語!$B$6:$H$369,7,0))</f>
        <v/>
      </c>
      <c r="G86" s="39" t="str">
        <f>IF(B86="","",VLOOKUP($B86,用語!$B$6:$J$369,8,0))</f>
        <v/>
      </c>
      <c r="H86" s="39" t="str">
        <f>IF(B86="","",VLOOKUP($B86,用語!$B$6:$J$369,9,0))</f>
        <v/>
      </c>
    </row>
    <row r="87" spans="1:8" ht="90" customHeight="1" x14ac:dyDescent="0.15">
      <c r="A87" s="12">
        <v>85</v>
      </c>
      <c r="B87" s="13" t="str">
        <f>IF(A87&lt;=抽出!$L$1,VLOOKUP(A87,抽出!$K$3:$L$300,2),"")</f>
        <v/>
      </c>
      <c r="C87" s="67" t="str">
        <f>IF(B87="","",VLOOKUP($B87,用語!$B$6:$J$369,2,0))</f>
        <v/>
      </c>
      <c r="D87" s="28" t="str">
        <f>IF(B87="","",VLOOKUP($B87,用語!$B$6:$H$369,3,0))</f>
        <v/>
      </c>
      <c r="E87" s="31" t="str">
        <f>IF(B87="","",VLOOKUP($B87,用語!$B$6:$H$369,4,0))</f>
        <v/>
      </c>
      <c r="F87" s="31" t="str">
        <f>IF(E87="","",VLOOKUP($B87,用語!$B$6:$H$369,7,0))</f>
        <v/>
      </c>
      <c r="G87" s="39" t="str">
        <f>IF(B87="","",VLOOKUP($B87,用語!$B$6:$J$369,8,0))</f>
        <v/>
      </c>
      <c r="H87" s="39" t="str">
        <f>IF(B87="","",VLOOKUP($B87,用語!$B$6:$J$369,9,0))</f>
        <v/>
      </c>
    </row>
    <row r="88" spans="1:8" ht="90" customHeight="1" x14ac:dyDescent="0.15">
      <c r="A88" s="12">
        <v>86</v>
      </c>
      <c r="B88" s="13" t="str">
        <f>IF(A88&lt;=抽出!$L$1,VLOOKUP(A88,抽出!$K$3:$L$300,2),"")</f>
        <v/>
      </c>
      <c r="C88" s="67" t="str">
        <f>IF(B88="","",VLOOKUP($B88,用語!$B$6:$J$369,2,0))</f>
        <v/>
      </c>
      <c r="D88" s="28" t="str">
        <f>IF(B88="","",VLOOKUP($B88,用語!$B$6:$H$369,3,0))</f>
        <v/>
      </c>
      <c r="E88" s="31" t="str">
        <f>IF(B88="","",VLOOKUP($B88,用語!$B$6:$H$369,4,0))</f>
        <v/>
      </c>
      <c r="F88" s="31" t="str">
        <f>IF(E88="","",VLOOKUP($B88,用語!$B$6:$H$369,7,0))</f>
        <v/>
      </c>
      <c r="G88" s="39" t="str">
        <f>IF(B88="","",VLOOKUP($B88,用語!$B$6:$J$369,8,0))</f>
        <v/>
      </c>
      <c r="H88" s="39" t="str">
        <f>IF(B88="","",VLOOKUP($B88,用語!$B$6:$J$369,9,0))</f>
        <v/>
      </c>
    </row>
    <row r="89" spans="1:8" ht="90" customHeight="1" x14ac:dyDescent="0.15">
      <c r="A89" s="12">
        <v>87</v>
      </c>
      <c r="B89" s="13" t="str">
        <f>IF(A89&lt;=抽出!$L$1,VLOOKUP(A89,抽出!$K$3:$L$300,2),"")</f>
        <v/>
      </c>
      <c r="C89" s="67" t="str">
        <f>IF(B89="","",VLOOKUP($B89,用語!$B$6:$J$369,2,0))</f>
        <v/>
      </c>
      <c r="D89" s="28" t="str">
        <f>IF(B89="","",VLOOKUP($B89,用語!$B$6:$H$369,3,0))</f>
        <v/>
      </c>
      <c r="E89" s="31" t="str">
        <f>IF(B89="","",VLOOKUP($B89,用語!$B$6:$H$369,4,0))</f>
        <v/>
      </c>
      <c r="F89" s="31" t="str">
        <f>IF(E89="","",VLOOKUP($B89,用語!$B$6:$H$369,7,0))</f>
        <v/>
      </c>
      <c r="G89" s="39" t="str">
        <f>IF(B89="","",VLOOKUP($B89,用語!$B$6:$J$369,8,0))</f>
        <v/>
      </c>
      <c r="H89" s="39" t="str">
        <f>IF(B89="","",VLOOKUP($B89,用語!$B$6:$J$369,9,0))</f>
        <v/>
      </c>
    </row>
    <row r="90" spans="1:8" ht="90" customHeight="1" x14ac:dyDescent="0.15">
      <c r="A90" s="12">
        <v>88</v>
      </c>
      <c r="B90" s="13" t="str">
        <f>IF(A90&lt;=抽出!$L$1,VLOOKUP(A90,抽出!$K$3:$L$300,2),"")</f>
        <v/>
      </c>
      <c r="C90" s="67" t="str">
        <f>IF(B90="","",VLOOKUP($B90,用語!$B$6:$J$369,2,0))</f>
        <v/>
      </c>
      <c r="D90" s="28" t="str">
        <f>IF(B90="","",VLOOKUP($B90,用語!$B$6:$H$369,3,0))</f>
        <v/>
      </c>
      <c r="E90" s="31" t="str">
        <f>IF(B90="","",VLOOKUP($B90,用語!$B$6:$H$369,4,0))</f>
        <v/>
      </c>
      <c r="F90" s="31" t="str">
        <f>IF(E90="","",VLOOKUP($B90,用語!$B$6:$H$369,7,0))</f>
        <v/>
      </c>
      <c r="G90" s="39" t="str">
        <f>IF(B90="","",VLOOKUP($B90,用語!$B$6:$J$369,8,0))</f>
        <v/>
      </c>
      <c r="H90" s="39" t="str">
        <f>IF(B90="","",VLOOKUP($B90,用語!$B$6:$J$369,9,0))</f>
        <v/>
      </c>
    </row>
    <row r="91" spans="1:8" ht="90" customHeight="1" x14ac:dyDescent="0.15">
      <c r="A91" s="12">
        <v>89</v>
      </c>
      <c r="B91" s="13" t="str">
        <f>IF(A91&lt;=抽出!$L$1,VLOOKUP(A91,抽出!$K$3:$L$300,2),"")</f>
        <v/>
      </c>
      <c r="C91" s="67" t="str">
        <f>IF(B91="","",VLOOKUP($B91,用語!$B$6:$J$369,2,0))</f>
        <v/>
      </c>
      <c r="D91" s="28" t="str">
        <f>IF(B91="","",VLOOKUP($B91,用語!$B$6:$H$369,3,0))</f>
        <v/>
      </c>
      <c r="E91" s="31" t="str">
        <f>IF(B91="","",VLOOKUP($B91,用語!$B$6:$H$369,4,0))</f>
        <v/>
      </c>
      <c r="F91" s="31" t="str">
        <f>IF(E91="","",VLOOKUP($B91,用語!$B$6:$H$369,7,0))</f>
        <v/>
      </c>
      <c r="G91" s="39" t="str">
        <f>IF(B91="","",VLOOKUP($B91,用語!$B$6:$J$369,8,0))</f>
        <v/>
      </c>
      <c r="H91" s="39" t="str">
        <f>IF(B91="","",VLOOKUP($B91,用語!$B$6:$J$369,9,0))</f>
        <v/>
      </c>
    </row>
    <row r="92" spans="1:8" ht="90" customHeight="1" x14ac:dyDescent="0.15">
      <c r="A92" s="12">
        <v>90</v>
      </c>
      <c r="B92" s="13" t="str">
        <f>IF(A92&lt;=抽出!$L$1,VLOOKUP(A92,抽出!$K$3:$L$300,2),"")</f>
        <v/>
      </c>
      <c r="C92" s="67" t="str">
        <f>IF(B92="","",VLOOKUP($B92,用語!$B$6:$J$369,2,0))</f>
        <v/>
      </c>
      <c r="D92" s="28" t="str">
        <f>IF(B92="","",VLOOKUP($B92,用語!$B$6:$H$369,3,0))</f>
        <v/>
      </c>
      <c r="E92" s="31" t="str">
        <f>IF(B92="","",VLOOKUP($B92,用語!$B$6:$H$369,4,0))</f>
        <v/>
      </c>
      <c r="F92" s="31" t="str">
        <f>IF(E92="","",VLOOKUP($B92,用語!$B$6:$H$369,7,0))</f>
        <v/>
      </c>
      <c r="G92" s="39" t="str">
        <f>IF(B92="","",VLOOKUP($B92,用語!$B$6:$J$369,8,0))</f>
        <v/>
      </c>
      <c r="H92" s="39" t="str">
        <f>IF(B92="","",VLOOKUP($B92,用語!$B$6:$J$369,9,0))</f>
        <v/>
      </c>
    </row>
    <row r="93" spans="1:8" ht="90" customHeight="1" x14ac:dyDescent="0.15">
      <c r="A93" s="12">
        <v>91</v>
      </c>
      <c r="B93" s="13" t="str">
        <f>IF(A93&lt;=抽出!$L$1,VLOOKUP(A93,抽出!$K$3:$L$300,2),"")</f>
        <v/>
      </c>
      <c r="C93" s="67" t="str">
        <f>IF(B93="","",VLOOKUP($B93,用語!$B$6:$J$369,2,0))</f>
        <v/>
      </c>
      <c r="D93" s="28" t="str">
        <f>IF(B93="","",VLOOKUP($B93,用語!$B$6:$H$369,3,0))</f>
        <v/>
      </c>
      <c r="E93" s="31" t="str">
        <f>IF(B93="","",VLOOKUP($B93,用語!$B$6:$H$369,4,0))</f>
        <v/>
      </c>
      <c r="F93" s="31" t="str">
        <f>IF(E93="","",VLOOKUP($B93,用語!$B$6:$H$369,7,0))</f>
        <v/>
      </c>
      <c r="G93" s="39" t="str">
        <f>IF(B93="","",VLOOKUP($B93,用語!$B$6:$J$369,8,0))</f>
        <v/>
      </c>
      <c r="H93" s="39" t="str">
        <f>IF(B93="","",VLOOKUP($B93,用語!$B$6:$J$369,9,0))</f>
        <v/>
      </c>
    </row>
    <row r="94" spans="1:8" ht="90" customHeight="1" x14ac:dyDescent="0.15">
      <c r="A94" s="12">
        <v>92</v>
      </c>
      <c r="B94" s="13" t="str">
        <f>IF(A94&lt;=抽出!$L$1,VLOOKUP(A94,抽出!$K$3:$L$300,2),"")</f>
        <v/>
      </c>
      <c r="C94" s="67" t="str">
        <f>IF(B94="","",VLOOKUP($B94,用語!$B$6:$J$369,2,0))</f>
        <v/>
      </c>
      <c r="D94" s="28" t="str">
        <f>IF(B94="","",VLOOKUP($B94,用語!$B$6:$H$369,3,0))</f>
        <v/>
      </c>
      <c r="E94" s="31" t="str">
        <f>IF(B94="","",VLOOKUP($B94,用語!$B$6:$H$369,4,0))</f>
        <v/>
      </c>
      <c r="F94" s="31" t="str">
        <f>IF(E94="","",VLOOKUP($B94,用語!$B$6:$H$369,7,0))</f>
        <v/>
      </c>
      <c r="G94" s="39" t="str">
        <f>IF(B94="","",VLOOKUP($B94,用語!$B$6:$J$369,8,0))</f>
        <v/>
      </c>
      <c r="H94" s="39" t="str">
        <f>IF(B94="","",VLOOKUP($B94,用語!$B$6:$J$369,9,0))</f>
        <v/>
      </c>
    </row>
    <row r="95" spans="1:8" ht="90" customHeight="1" x14ac:dyDescent="0.15">
      <c r="A95" s="12">
        <v>93</v>
      </c>
      <c r="B95" s="13" t="str">
        <f>IF(A95&lt;=抽出!$L$1,VLOOKUP(A95,抽出!$K$3:$L$300,2),"")</f>
        <v/>
      </c>
      <c r="C95" s="67" t="str">
        <f>IF(B95="","",VLOOKUP($B95,用語!$B$6:$J$369,2,0))</f>
        <v/>
      </c>
      <c r="D95" s="28" t="str">
        <f>IF(B95="","",VLOOKUP($B95,用語!$B$6:$H$369,3,0))</f>
        <v/>
      </c>
      <c r="E95" s="31" t="str">
        <f>IF(B95="","",VLOOKUP($B95,用語!$B$6:$H$369,4,0))</f>
        <v/>
      </c>
      <c r="F95" s="31" t="str">
        <f>IF(E95="","",VLOOKUP($B95,用語!$B$6:$H$369,7,0))</f>
        <v/>
      </c>
      <c r="G95" s="39" t="str">
        <f>IF(B95="","",VLOOKUP($B95,用語!$B$6:$J$369,8,0))</f>
        <v/>
      </c>
      <c r="H95" s="39" t="str">
        <f>IF(B95="","",VLOOKUP($B95,用語!$B$6:$J$369,9,0))</f>
        <v/>
      </c>
    </row>
    <row r="96" spans="1:8" ht="90" customHeight="1" x14ac:dyDescent="0.15">
      <c r="A96" s="12">
        <v>94</v>
      </c>
      <c r="B96" s="13" t="str">
        <f>IF(A96&lt;=抽出!$L$1,VLOOKUP(A96,抽出!$K$3:$L$300,2),"")</f>
        <v/>
      </c>
      <c r="C96" s="67" t="str">
        <f>IF(B96="","",VLOOKUP($B96,用語!$B$6:$J$369,2,0))</f>
        <v/>
      </c>
      <c r="D96" s="28" t="str">
        <f>IF(B96="","",VLOOKUP($B96,用語!$B$6:$H$369,3,0))</f>
        <v/>
      </c>
      <c r="E96" s="31" t="str">
        <f>IF(B96="","",VLOOKUP($B96,用語!$B$6:$H$369,4,0))</f>
        <v/>
      </c>
      <c r="F96" s="31" t="str">
        <f>IF(E96="","",VLOOKUP($B96,用語!$B$6:$H$369,7,0))</f>
        <v/>
      </c>
      <c r="G96" s="39" t="str">
        <f>IF(B96="","",VLOOKUP($B96,用語!$B$6:$J$369,8,0))</f>
        <v/>
      </c>
      <c r="H96" s="39" t="str">
        <f>IF(B96="","",VLOOKUP($B96,用語!$B$6:$J$369,9,0))</f>
        <v/>
      </c>
    </row>
    <row r="97" spans="1:8" ht="90" customHeight="1" x14ac:dyDescent="0.15">
      <c r="A97" s="12">
        <v>95</v>
      </c>
      <c r="B97" s="13" t="str">
        <f>IF(A97&lt;=抽出!$L$1,VLOOKUP(A97,抽出!$K$3:$L$300,2),"")</f>
        <v/>
      </c>
      <c r="C97" s="67" t="str">
        <f>IF(B97="","",VLOOKUP($B97,用語!$B$6:$J$369,2,0))</f>
        <v/>
      </c>
      <c r="D97" s="28" t="str">
        <f>IF(B97="","",VLOOKUP($B97,用語!$B$6:$H$369,3,0))</f>
        <v/>
      </c>
      <c r="E97" s="31" t="str">
        <f>IF(B97="","",VLOOKUP($B97,用語!$B$6:$H$369,4,0))</f>
        <v/>
      </c>
      <c r="F97" s="31" t="str">
        <f>IF(E97="","",VLOOKUP($B97,用語!$B$6:$H$369,7,0))</f>
        <v/>
      </c>
      <c r="G97" s="39" t="str">
        <f>IF(B97="","",VLOOKUP($B97,用語!$B$6:$J$369,8,0))</f>
        <v/>
      </c>
      <c r="H97" s="39" t="str">
        <f>IF(B97="","",VLOOKUP($B97,用語!$B$6:$J$369,9,0))</f>
        <v/>
      </c>
    </row>
    <row r="98" spans="1:8" ht="90" customHeight="1" x14ac:dyDescent="0.15">
      <c r="A98" s="12">
        <v>96</v>
      </c>
      <c r="B98" s="13" t="str">
        <f>IF(A98&lt;=抽出!$L$1,VLOOKUP(A98,抽出!$K$3:$L$300,2),"")</f>
        <v/>
      </c>
      <c r="C98" s="67" t="str">
        <f>IF(B98="","",VLOOKUP($B98,用語!$B$6:$J$369,2,0))</f>
        <v/>
      </c>
      <c r="D98" s="28" t="str">
        <f>IF(B98="","",VLOOKUP($B98,用語!$B$6:$H$369,3,0))</f>
        <v/>
      </c>
      <c r="E98" s="31" t="str">
        <f>IF(B98="","",VLOOKUP($B98,用語!$B$6:$H$369,4,0))</f>
        <v/>
      </c>
      <c r="F98" s="31" t="str">
        <f>IF(E98="","",VLOOKUP($B98,用語!$B$6:$H$369,7,0))</f>
        <v/>
      </c>
      <c r="G98" s="39" t="str">
        <f>IF(B98="","",VLOOKUP($B98,用語!$B$6:$J$369,8,0))</f>
        <v/>
      </c>
      <c r="H98" s="39" t="str">
        <f>IF(B98="","",VLOOKUP($B98,用語!$B$6:$J$369,9,0))</f>
        <v/>
      </c>
    </row>
    <row r="99" spans="1:8" ht="90" customHeight="1" x14ac:dyDescent="0.15">
      <c r="A99" s="12">
        <v>97</v>
      </c>
      <c r="B99" s="13" t="str">
        <f>IF(A99&lt;=抽出!$L$1,VLOOKUP(A99,抽出!$K$3:$L$300,2),"")</f>
        <v/>
      </c>
      <c r="C99" s="67" t="str">
        <f>IF(B99="","",VLOOKUP($B99,用語!$B$6:$J$369,2,0))</f>
        <v/>
      </c>
      <c r="D99" s="28" t="str">
        <f>IF(B99="","",VLOOKUP($B99,用語!$B$6:$H$369,3,0))</f>
        <v/>
      </c>
      <c r="E99" s="31" t="str">
        <f>IF(B99="","",VLOOKUP($B99,用語!$B$6:$H$369,4,0))</f>
        <v/>
      </c>
      <c r="F99" s="31" t="str">
        <f>IF(E99="","",VLOOKUP($B99,用語!$B$6:$H$369,7,0))</f>
        <v/>
      </c>
      <c r="G99" s="39" t="str">
        <f>IF(B99="","",VLOOKUP($B99,用語!$B$6:$J$369,8,0))</f>
        <v/>
      </c>
      <c r="H99" s="39" t="str">
        <f>IF(B99="","",VLOOKUP($B99,用語!$B$6:$J$369,9,0))</f>
        <v/>
      </c>
    </row>
    <row r="100" spans="1:8" ht="90" customHeight="1" x14ac:dyDescent="0.15">
      <c r="A100" s="12">
        <v>98</v>
      </c>
      <c r="B100" s="13" t="str">
        <f>IF(A100&lt;=抽出!$L$1,VLOOKUP(A100,抽出!$K$3:$L$300,2),"")</f>
        <v/>
      </c>
      <c r="C100" s="67" t="str">
        <f>IF(B100="","",VLOOKUP($B100,用語!$B$6:$J$369,2,0))</f>
        <v/>
      </c>
      <c r="D100" s="28" t="str">
        <f>IF(B100="","",VLOOKUP($B100,用語!$B$6:$H$369,3,0))</f>
        <v/>
      </c>
      <c r="E100" s="31" t="str">
        <f>IF(B100="","",VLOOKUP($B100,用語!$B$6:$H$369,4,0))</f>
        <v/>
      </c>
      <c r="F100" s="31" t="str">
        <f>IF(E100="","",VLOOKUP($B100,用語!$B$6:$H$369,7,0))</f>
        <v/>
      </c>
      <c r="G100" s="39" t="str">
        <f>IF(B100="","",VLOOKUP($B100,用語!$B$6:$J$369,8,0))</f>
        <v/>
      </c>
      <c r="H100" s="39" t="str">
        <f>IF(B100="","",VLOOKUP($B100,用語!$B$6:$J$369,9,0))</f>
        <v/>
      </c>
    </row>
    <row r="101" spans="1:8" ht="90" customHeight="1" x14ac:dyDescent="0.15">
      <c r="A101" s="12">
        <v>99</v>
      </c>
      <c r="B101" s="13" t="str">
        <f>IF(A101&lt;=抽出!$L$1,VLOOKUP(A101,抽出!$K$3:$L$300,2),"")</f>
        <v/>
      </c>
      <c r="C101" s="67" t="str">
        <f>IF(B101="","",VLOOKUP($B101,用語!$B$6:$J$369,2,0))</f>
        <v/>
      </c>
      <c r="D101" s="28" t="str">
        <f>IF(B101="","",VLOOKUP($B101,用語!$B$6:$H$369,3,0))</f>
        <v/>
      </c>
      <c r="E101" s="31" t="str">
        <f>IF(B101="","",VLOOKUP($B101,用語!$B$6:$H$369,4,0))</f>
        <v/>
      </c>
      <c r="F101" s="31" t="str">
        <f>IF(E101="","",VLOOKUP($B101,用語!$B$6:$H$369,7,0))</f>
        <v/>
      </c>
      <c r="G101" s="39" t="str">
        <f>IF(B101="","",VLOOKUP($B101,用語!$B$6:$J$369,8,0))</f>
        <v/>
      </c>
      <c r="H101" s="39" t="str">
        <f>IF(B101="","",VLOOKUP($B101,用語!$B$6:$J$369,9,0))</f>
        <v/>
      </c>
    </row>
    <row r="102" spans="1:8" ht="90" customHeight="1" x14ac:dyDescent="0.15">
      <c r="A102" s="12">
        <v>100</v>
      </c>
      <c r="B102" s="13" t="str">
        <f>IF(A102&lt;=抽出!$L$1,VLOOKUP(A102,抽出!$K$3:$L$300,2),"")</f>
        <v/>
      </c>
      <c r="C102" s="67" t="str">
        <f>IF(B102="","",VLOOKUP($B102,用語!$B$6:$J$369,2,0))</f>
        <v/>
      </c>
      <c r="D102" s="28" t="str">
        <f>IF(B102="","",VLOOKUP($B102,用語!$B$6:$H$369,3,0))</f>
        <v/>
      </c>
      <c r="E102" s="31" t="str">
        <f>IF(B102="","",VLOOKUP($B102,用語!$B$6:$H$369,4,0))</f>
        <v/>
      </c>
      <c r="F102" s="31" t="str">
        <f>IF(E102="","",VLOOKUP($B102,用語!$B$6:$H$369,7,0))</f>
        <v/>
      </c>
      <c r="G102" s="39" t="str">
        <f>IF(B102="","",VLOOKUP($B102,用語!$B$6:$J$369,8,0))</f>
        <v/>
      </c>
      <c r="H102" s="39" t="str">
        <f>IF(B102="","",VLOOKUP($B102,用語!$B$6:$J$369,9,0))</f>
        <v/>
      </c>
    </row>
    <row r="103" spans="1:8" ht="18" customHeight="1" x14ac:dyDescent="0.15">
      <c r="A103" s="12"/>
    </row>
    <row r="104" spans="1:8" ht="18" customHeight="1" x14ac:dyDescent="0.15">
      <c r="A104" s="12"/>
    </row>
    <row r="105" spans="1:8" ht="18" customHeight="1" x14ac:dyDescent="0.15">
      <c r="A105" s="12"/>
    </row>
    <row r="106" spans="1:8" ht="18" customHeight="1" x14ac:dyDescent="0.15">
      <c r="A106" s="12"/>
    </row>
    <row r="107" spans="1:8" ht="18" customHeight="1" x14ac:dyDescent="0.15">
      <c r="A107" s="12"/>
    </row>
    <row r="108" spans="1:8" ht="18" customHeight="1" x14ac:dyDescent="0.15">
      <c r="A108" s="12"/>
    </row>
    <row r="109" spans="1:8" ht="18" customHeight="1" x14ac:dyDescent="0.15">
      <c r="A109" s="12"/>
    </row>
    <row r="110" spans="1:8" ht="18" customHeight="1" x14ac:dyDescent="0.15">
      <c r="A110" s="12"/>
    </row>
    <row r="111" spans="1:8" ht="18" customHeight="1" x14ac:dyDescent="0.15">
      <c r="A111" s="12"/>
    </row>
    <row r="112" spans="1:8" ht="18" customHeight="1" x14ac:dyDescent="0.15">
      <c r="A112" s="12"/>
    </row>
    <row r="113" spans="1:1" ht="18" customHeight="1" x14ac:dyDescent="0.15">
      <c r="A113" s="12"/>
    </row>
    <row r="114" spans="1:1" ht="18" customHeight="1" x14ac:dyDescent="0.15">
      <c r="A114" s="12"/>
    </row>
    <row r="115" spans="1:1" ht="18" customHeight="1" x14ac:dyDescent="0.15">
      <c r="A115" s="12"/>
    </row>
    <row r="116" spans="1:1" ht="18" customHeight="1" x14ac:dyDescent="0.15">
      <c r="A116" s="12"/>
    </row>
    <row r="117" spans="1:1" ht="18" customHeight="1" x14ac:dyDescent="0.15">
      <c r="A117" s="12"/>
    </row>
    <row r="118" spans="1:1" ht="18" customHeight="1" x14ac:dyDescent="0.15">
      <c r="A118" s="12"/>
    </row>
    <row r="119" spans="1:1" ht="18" customHeight="1" x14ac:dyDescent="0.15">
      <c r="A119" s="12"/>
    </row>
    <row r="120" spans="1:1" ht="18" customHeight="1" x14ac:dyDescent="0.15">
      <c r="A120" s="12"/>
    </row>
    <row r="121" spans="1:1" ht="18" customHeight="1" x14ac:dyDescent="0.15">
      <c r="A121" s="12"/>
    </row>
    <row r="122" spans="1:1" ht="18" customHeight="1" x14ac:dyDescent="0.15">
      <c r="A122" s="12"/>
    </row>
    <row r="123" spans="1:1" ht="18" customHeight="1" x14ac:dyDescent="0.15">
      <c r="A123" s="12"/>
    </row>
    <row r="124" spans="1:1" ht="18" customHeight="1" x14ac:dyDescent="0.15">
      <c r="A124" s="12"/>
    </row>
    <row r="125" spans="1:1" ht="18" customHeight="1" x14ac:dyDescent="0.15">
      <c r="A125" s="12"/>
    </row>
    <row r="126" spans="1:1" ht="18" customHeight="1" x14ac:dyDescent="0.15">
      <c r="A126" s="12"/>
    </row>
    <row r="127" spans="1:1" ht="18" customHeight="1" x14ac:dyDescent="0.15">
      <c r="A127" s="12"/>
    </row>
    <row r="128" spans="1:1" ht="18" customHeight="1" x14ac:dyDescent="0.15">
      <c r="A128" s="12"/>
    </row>
    <row r="129" spans="1:1" ht="18" customHeight="1" x14ac:dyDescent="0.15">
      <c r="A129" s="12"/>
    </row>
    <row r="130" spans="1:1" ht="18" customHeight="1" x14ac:dyDescent="0.15">
      <c r="A130" s="12"/>
    </row>
    <row r="131" spans="1:1" ht="18" customHeight="1" x14ac:dyDescent="0.15">
      <c r="A131" s="12"/>
    </row>
    <row r="132" spans="1:1" ht="18" customHeight="1" x14ac:dyDescent="0.15">
      <c r="A132" s="12"/>
    </row>
    <row r="133" spans="1:1" ht="18" customHeight="1" x14ac:dyDescent="0.15">
      <c r="A133" s="12"/>
    </row>
    <row r="134" spans="1:1" ht="18" customHeight="1" x14ac:dyDescent="0.15">
      <c r="A134" s="12"/>
    </row>
    <row r="135" spans="1:1" ht="18" customHeight="1" x14ac:dyDescent="0.15">
      <c r="A135" s="12"/>
    </row>
    <row r="136" spans="1:1" ht="18" customHeight="1" x14ac:dyDescent="0.15">
      <c r="A136" s="12"/>
    </row>
    <row r="137" spans="1:1" ht="18" customHeight="1" x14ac:dyDescent="0.15">
      <c r="A137" s="12"/>
    </row>
    <row r="138" spans="1:1" ht="18" customHeight="1" x14ac:dyDescent="0.15">
      <c r="A138" s="12"/>
    </row>
    <row r="139" spans="1:1" ht="18" customHeight="1" x14ac:dyDescent="0.15">
      <c r="A139" s="12"/>
    </row>
    <row r="140" spans="1:1" ht="18" customHeight="1" x14ac:dyDescent="0.15">
      <c r="A140" s="12"/>
    </row>
    <row r="141" spans="1:1" ht="18" customHeight="1" x14ac:dyDescent="0.15">
      <c r="A141" s="12"/>
    </row>
    <row r="142" spans="1:1" ht="18" customHeight="1" x14ac:dyDescent="0.15">
      <c r="A142" s="12"/>
    </row>
    <row r="143" spans="1:1" ht="18" customHeight="1" x14ac:dyDescent="0.15">
      <c r="A143" s="12"/>
    </row>
    <row r="144" spans="1:1" ht="18" customHeight="1" x14ac:dyDescent="0.15">
      <c r="A144" s="12"/>
    </row>
    <row r="145" spans="1:1" ht="18" customHeight="1" x14ac:dyDescent="0.15">
      <c r="A145" s="12"/>
    </row>
    <row r="146" spans="1:1" ht="18" customHeight="1" x14ac:dyDescent="0.15">
      <c r="A146" s="12"/>
    </row>
    <row r="147" spans="1:1" ht="18" customHeight="1" x14ac:dyDescent="0.15">
      <c r="A147" s="12"/>
    </row>
    <row r="148" spans="1:1" ht="18" customHeight="1" x14ac:dyDescent="0.15">
      <c r="A148" s="12"/>
    </row>
    <row r="149" spans="1:1" ht="18" customHeight="1" x14ac:dyDescent="0.15">
      <c r="A149" s="12"/>
    </row>
    <row r="150" spans="1:1" ht="18" customHeight="1" x14ac:dyDescent="0.15">
      <c r="A150" s="12"/>
    </row>
    <row r="151" spans="1:1" ht="18" customHeight="1" x14ac:dyDescent="0.15">
      <c r="A151" s="12"/>
    </row>
    <row r="152" spans="1:1" ht="18" customHeight="1" x14ac:dyDescent="0.15">
      <c r="A152" s="12"/>
    </row>
    <row r="153" spans="1:1" ht="18" customHeight="1" x14ac:dyDescent="0.15">
      <c r="A153" s="12"/>
    </row>
    <row r="154" spans="1:1" ht="18" customHeight="1" x14ac:dyDescent="0.15">
      <c r="A154" s="12"/>
    </row>
    <row r="155" spans="1:1" ht="18" customHeight="1" x14ac:dyDescent="0.15">
      <c r="A155" s="12"/>
    </row>
    <row r="156" spans="1:1" ht="18" customHeight="1" x14ac:dyDescent="0.15">
      <c r="A156" s="12"/>
    </row>
    <row r="157" spans="1:1" ht="18" customHeight="1" x14ac:dyDescent="0.15">
      <c r="A157" s="12"/>
    </row>
    <row r="158" spans="1:1" ht="18" customHeight="1" x14ac:dyDescent="0.15">
      <c r="A158" s="12"/>
    </row>
    <row r="159" spans="1:1" ht="18" customHeight="1" x14ac:dyDescent="0.15">
      <c r="A159" s="12"/>
    </row>
    <row r="160" spans="1:1" ht="18" customHeight="1" x14ac:dyDescent="0.15">
      <c r="A160" s="12"/>
    </row>
    <row r="161" spans="1:1" ht="18" customHeight="1" x14ac:dyDescent="0.15">
      <c r="A161" s="12"/>
    </row>
    <row r="162" spans="1:1" ht="18" customHeight="1" x14ac:dyDescent="0.15">
      <c r="A162" s="12"/>
    </row>
    <row r="163" spans="1:1" ht="18" customHeight="1" x14ac:dyDescent="0.15">
      <c r="A163" s="12"/>
    </row>
    <row r="164" spans="1:1" ht="18" customHeight="1" x14ac:dyDescent="0.15">
      <c r="A164" s="12"/>
    </row>
    <row r="165" spans="1:1" ht="18" customHeight="1" x14ac:dyDescent="0.15">
      <c r="A165" s="12"/>
    </row>
    <row r="166" spans="1:1" ht="18" customHeight="1" x14ac:dyDescent="0.15">
      <c r="A166" s="12"/>
    </row>
    <row r="167" spans="1:1" ht="18" customHeight="1" x14ac:dyDescent="0.15">
      <c r="A167" s="12"/>
    </row>
    <row r="168" spans="1:1" ht="18" customHeight="1" x14ac:dyDescent="0.15">
      <c r="A168" s="12"/>
    </row>
    <row r="169" spans="1:1" ht="18" customHeight="1" x14ac:dyDescent="0.15">
      <c r="A169" s="12"/>
    </row>
    <row r="170" spans="1:1" ht="18" customHeight="1" x14ac:dyDescent="0.15">
      <c r="A170" s="12"/>
    </row>
    <row r="171" spans="1:1" ht="18" customHeight="1" x14ac:dyDescent="0.15">
      <c r="A171" s="12"/>
    </row>
    <row r="172" spans="1:1" ht="18" customHeight="1" x14ac:dyDescent="0.15">
      <c r="A172" s="12"/>
    </row>
    <row r="173" spans="1:1" ht="18" customHeight="1" x14ac:dyDescent="0.15">
      <c r="A173" s="12"/>
    </row>
    <row r="174" spans="1:1" ht="18" customHeight="1" x14ac:dyDescent="0.15">
      <c r="A174" s="12"/>
    </row>
    <row r="175" spans="1:1" ht="18" customHeight="1" x14ac:dyDescent="0.15">
      <c r="A175" s="12"/>
    </row>
    <row r="176" spans="1:1" ht="18" customHeight="1" x14ac:dyDescent="0.15">
      <c r="A176" s="12"/>
    </row>
    <row r="177" spans="1:1" ht="18" customHeight="1" x14ac:dyDescent="0.15">
      <c r="A177" s="12"/>
    </row>
    <row r="178" spans="1:1" ht="18" customHeight="1" x14ac:dyDescent="0.15">
      <c r="A178" s="12"/>
    </row>
    <row r="179" spans="1:1" ht="18" customHeight="1" x14ac:dyDescent="0.15">
      <c r="A179" s="12"/>
    </row>
    <row r="180" spans="1:1" ht="18" customHeight="1" x14ac:dyDescent="0.15">
      <c r="A180" s="12"/>
    </row>
    <row r="181" spans="1:1" ht="18" customHeight="1" x14ac:dyDescent="0.15">
      <c r="A181" s="12"/>
    </row>
    <row r="182" spans="1:1" ht="18" customHeight="1" x14ac:dyDescent="0.15">
      <c r="A182" s="12"/>
    </row>
    <row r="183" spans="1:1" ht="18" customHeight="1" x14ac:dyDescent="0.15">
      <c r="A183" s="12"/>
    </row>
    <row r="184" spans="1:1" ht="18" customHeight="1" x14ac:dyDescent="0.15">
      <c r="A184" s="12"/>
    </row>
    <row r="185" spans="1:1" ht="18" customHeight="1" x14ac:dyDescent="0.15">
      <c r="A185" s="12"/>
    </row>
    <row r="186" spans="1:1" ht="18" customHeight="1" x14ac:dyDescent="0.15">
      <c r="A186" s="12"/>
    </row>
    <row r="187" spans="1:1" ht="18" customHeight="1" x14ac:dyDescent="0.15">
      <c r="A187" s="12"/>
    </row>
    <row r="188" spans="1:1" ht="18" customHeight="1" x14ac:dyDescent="0.15">
      <c r="A188" s="12"/>
    </row>
    <row r="189" spans="1:1" ht="18" customHeight="1" x14ac:dyDescent="0.15">
      <c r="A189" s="12"/>
    </row>
    <row r="190" spans="1:1" ht="18" customHeight="1" x14ac:dyDescent="0.15">
      <c r="A190" s="12"/>
    </row>
    <row r="191" spans="1:1" ht="18" customHeight="1" x14ac:dyDescent="0.15">
      <c r="A191" s="12"/>
    </row>
    <row r="192" spans="1:1" ht="18" customHeight="1" x14ac:dyDescent="0.15">
      <c r="A192" s="12"/>
    </row>
    <row r="193" spans="1:1" ht="18" customHeight="1" x14ac:dyDescent="0.15">
      <c r="A193" s="12"/>
    </row>
    <row r="194" spans="1:1" ht="18" customHeight="1" x14ac:dyDescent="0.15">
      <c r="A194" s="12"/>
    </row>
    <row r="195" spans="1:1" ht="18" customHeight="1" x14ac:dyDescent="0.15">
      <c r="A195" s="12"/>
    </row>
    <row r="196" spans="1:1" ht="18" customHeight="1" x14ac:dyDescent="0.15">
      <c r="A196" s="12"/>
    </row>
    <row r="197" spans="1:1" ht="18" customHeight="1" x14ac:dyDescent="0.15">
      <c r="A197" s="12"/>
    </row>
    <row r="198" spans="1:1" ht="18" customHeight="1" x14ac:dyDescent="0.15">
      <c r="A198" s="12"/>
    </row>
    <row r="199" spans="1:1" ht="18" customHeight="1" x14ac:dyDescent="0.15">
      <c r="A199" s="12"/>
    </row>
    <row r="200" spans="1:1" ht="18" customHeight="1" x14ac:dyDescent="0.15">
      <c r="A200" s="12"/>
    </row>
    <row r="201" spans="1:1" ht="18" customHeight="1" x14ac:dyDescent="0.15">
      <c r="A201" s="12"/>
    </row>
    <row r="202" spans="1:1" ht="18" customHeight="1" x14ac:dyDescent="0.15">
      <c r="A202" s="12"/>
    </row>
    <row r="203" spans="1:1" ht="18" customHeight="1" x14ac:dyDescent="0.15">
      <c r="A203" s="12"/>
    </row>
    <row r="204" spans="1:1" ht="18" customHeight="1" x14ac:dyDescent="0.15">
      <c r="A204" s="12"/>
    </row>
  </sheetData>
  <mergeCells count="1">
    <mergeCell ref="B1:D1"/>
  </mergeCells>
  <phoneticPr fontId="1"/>
  <conditionalFormatting sqref="D2 E3:E231 F3:H102">
    <cfRule type="cellIs" dxfId="6" priority="1" stopIfTrue="1" operator="between">
      <formula>1</formula>
      <formula>2</formula>
    </cfRule>
  </conditionalFormatting>
  <dataValidations count="2">
    <dataValidation imeMode="off" allowBlank="1" showInputMessage="1" showErrorMessage="1" sqref="F2:H2"/>
    <dataValidation allowBlank="1" showErrorMessage="1" sqref="E1 A1:A1048576 B3:E65536 B1:C1 F3:H102"/>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51"/>
  </sheetPr>
  <dimension ref="A1:I204"/>
  <sheetViews>
    <sheetView zoomScaleNormal="100" workbookViewId="0">
      <selection activeCell="F5" sqref="F5"/>
    </sheetView>
  </sheetViews>
  <sheetFormatPr defaultColWidth="9" defaultRowHeight="18" customHeight="1" x14ac:dyDescent="0.15"/>
  <cols>
    <col min="1" max="1" width="3.75" style="3" customWidth="1"/>
    <col min="2" max="2" width="4.5" style="2" bestFit="1" customWidth="1"/>
    <col min="3" max="3" width="3.375" style="2" bestFit="1" customWidth="1"/>
    <col min="4" max="4" width="12.5" style="66" customWidth="1"/>
    <col min="5" max="5" width="12.5" style="2" customWidth="1"/>
    <col min="6" max="6" width="75" style="11" customWidth="1"/>
    <col min="7" max="16384" width="9" style="11"/>
  </cols>
  <sheetData>
    <row r="1" spans="1:9" ht="30" customHeight="1" x14ac:dyDescent="0.15">
      <c r="A1" s="12"/>
      <c r="B1" s="139" t="str">
        <f>リスト!C9</f>
        <v>税務</v>
      </c>
      <c r="C1" s="139"/>
      <c r="D1" s="139"/>
      <c r="G1" s="35">
        <f>COUNT($B$3:$B$102)</f>
        <v>9</v>
      </c>
      <c r="H1" s="36" t="s">
        <v>5</v>
      </c>
      <c r="I1" s="11" t="s">
        <v>37</v>
      </c>
    </row>
    <row r="2" spans="1:9" ht="23.25" customHeight="1" x14ac:dyDescent="0.15">
      <c r="A2" s="12"/>
      <c r="B2" s="29" t="s">
        <v>28</v>
      </c>
      <c r="C2" s="29"/>
      <c r="D2" s="65" t="s">
        <v>26</v>
      </c>
      <c r="E2" s="30" t="s">
        <v>27</v>
      </c>
      <c r="F2" s="4" t="s">
        <v>30</v>
      </c>
      <c r="G2" s="34" t="s">
        <v>0</v>
      </c>
      <c r="H2" s="34" t="s">
        <v>1</v>
      </c>
    </row>
    <row r="3" spans="1:9" ht="90" customHeight="1" x14ac:dyDescent="0.15">
      <c r="A3" s="12">
        <v>1</v>
      </c>
      <c r="B3" s="13">
        <f>IF(A3&lt;=抽出!$N$1,VLOOKUP(A3,抽出!$M$3:$N$300,2),"")</f>
        <v>2</v>
      </c>
      <c r="C3" s="67" t="str">
        <f>IF(B3="","",VLOOKUP($B3,用語!$B$6:$J$369,2,0))</f>
        <v>あ</v>
      </c>
      <c r="D3" s="28" t="str">
        <f>IF(B3="","",VLOOKUP($B3,用語!$B$6:$J$369,3,0))</f>
        <v>青色申告</v>
      </c>
      <c r="E3" s="31" t="str">
        <f>IF(B3="","",VLOOKUP($B3,用語!$B$6:$J$369,4,0))</f>
        <v>あおいろしんこく</v>
      </c>
      <c r="F3" s="31" t="str">
        <f>IF(B3="","",VLOOKUP($B3,用語!$B$6:$J$369,7,0))</f>
        <v>事業者が複式簿記等の手法に基づいて帳簿を記載し、正しい所得や所得税及び法人税を計算して申告すること。
この方法をとることで通常認められない家族への給与支払を必要経費として認められる。
但し、青色専従者は、職員の税法上の被扶養者にはできないので注意が必要。</v>
      </c>
      <c r="G3" s="39" t="str">
        <f>IF(F3="","",VLOOKUP($B3,用語!$B$6:$J$369,8,0))</f>
        <v>.</v>
      </c>
      <c r="H3" s="39" t="str">
        <f>IF(B3="","",VLOOKUP($B3,用語!$B$6:$J$369,9,0))</f>
        <v>.</v>
      </c>
    </row>
    <row r="4" spans="1:9" ht="90" customHeight="1" x14ac:dyDescent="0.15">
      <c r="A4" s="12">
        <v>2</v>
      </c>
      <c r="B4" s="13">
        <f>IF(A4&lt;=抽出!$N$1,VLOOKUP(A4,抽出!$M$3:$N$300,2),"")</f>
        <v>17</v>
      </c>
      <c r="C4" s="67" t="str">
        <f>IF(B4="","",VLOOKUP($B4,用語!$B$6:$J$369,2,0))</f>
        <v>か</v>
      </c>
      <c r="D4" s="28" t="str">
        <f>IF(B4="","",VLOOKUP($B4,用語!$B$6:$H$369,3,0))</f>
        <v>確定申告</v>
      </c>
      <c r="E4" s="31" t="str">
        <f>IF(B4="","",VLOOKUP($B4,用語!$B$6:$H$369,4,0))</f>
        <v>かくていしんこく</v>
      </c>
      <c r="F4" s="31" t="str">
        <f>IF(E4="","",VLOOKUP($B4,用語!$B$6:$H$369,7,0))</f>
        <v>1/1-12/31までの税額確定のために、本人が税務申告すること。
勤労者の場合は、職場において年末調整を行うことで、年間の税額を調整するが、他に所得がある場合、その後の修正や新たな控除がある場合は、確定申告で最終税額を確定する。</v>
      </c>
      <c r="G4" s="39" t="str">
        <f>IF(B4="","",VLOOKUP($B4,用語!$B$6:$J$369,8,0))</f>
        <v>.</v>
      </c>
      <c r="H4" s="39" t="str">
        <f>IF(B4="","",VLOOKUP($B4,用語!$B$6:$J$369,9,0))</f>
        <v>.</v>
      </c>
    </row>
    <row r="5" spans="1:9" ht="90" customHeight="1" x14ac:dyDescent="0.15">
      <c r="A5" s="12">
        <v>3</v>
      </c>
      <c r="B5" s="13">
        <f>IF(A5&lt;=抽出!$N$1,VLOOKUP(A5,抽出!$M$3:$N$300,2),"")</f>
        <v>62</v>
      </c>
      <c r="C5" s="67" t="str">
        <f>IF(B5="","",VLOOKUP($B5,用語!$B$6:$J$369,2,0))</f>
        <v>け</v>
      </c>
      <c r="D5" s="28" t="str">
        <f>IF(B5="","",VLOOKUP($B5,用語!$B$6:$H$369,3,0))</f>
        <v>源泉徴収(票)</v>
      </c>
      <c r="E5" s="31" t="str">
        <f>IF(B5="","",VLOOKUP($B5,用語!$B$6:$H$369,4,0))</f>
        <v>げんせん
ちょうしゅう
(ひょう)</v>
      </c>
      <c r="F5" s="31" t="str">
        <f>IF(E5="","",VLOOKUP($B5,用語!$B$6:$H$369,7,0))</f>
        <v>発生現場で税金を徴収することをいい、所得税が毎月の給料等から、直接控除されることを差す。
源泉徴収票はその年のうちに本人が受け取った給与･報酬などの総額を清算し、税額徴収状況を記載したもの。税は過去７年間は遡って追徴･返納があるため、保管が必要。本人の１年間の所得の確認は市町が発行する「所得証明書」で行う。（源泉徴収票で証明できるのは所得の一部）</v>
      </c>
      <c r="G5" s="39" t="str">
        <f>IF(B5="","",VLOOKUP($B5,用語!$B$6:$J$369,8,0))</f>
        <v>.</v>
      </c>
      <c r="H5" s="39" t="str">
        <f>IF(B5="","",VLOOKUP($B5,用語!$B$6:$J$369,9,0))</f>
        <v>.</v>
      </c>
    </row>
    <row r="6" spans="1:9" ht="90" customHeight="1" x14ac:dyDescent="0.15">
      <c r="A6" s="12">
        <v>4</v>
      </c>
      <c r="B6" s="13">
        <f>IF(A6&lt;=抽出!$N$1,VLOOKUP(A6,抽出!$M$3:$N$300,2),"")</f>
        <v>124</v>
      </c>
      <c r="C6" s="67" t="str">
        <f>IF(B6="","",VLOOKUP($B6,用語!$B$6:$J$369,2,0))</f>
        <v>て</v>
      </c>
      <c r="D6" s="28" t="str">
        <f>IF(B6="","",VLOOKUP($B6,用語!$B$6:$H$369,3,0))</f>
        <v>伝票</v>
      </c>
      <c r="E6" s="31" t="str">
        <f>IF(B6="","",VLOOKUP($B6,用語!$B$6:$H$369,4,0))</f>
        <v>でんぴょう</v>
      </c>
      <c r="F6" s="31" t="str">
        <f>IF(E6="","",VLOOKUP($B6,用語!$B$6:$H$369,7,0))</f>
        <v>金銭や物品の出納や取引の事実を、一定の様式に記載したもの。金融機関で使用する入金票や払戻票のほかに、市町で使用する支出負担行為書や支出命令書等の会計に関する書類を指す。</v>
      </c>
      <c r="G6" s="39" t="str">
        <f>IF(B6="","",VLOOKUP($B6,用語!$B$6:$J$369,8,0))</f>
        <v>.</v>
      </c>
      <c r="H6" s="39" t="str">
        <f>IF(B6="","",VLOOKUP($B6,用語!$B$6:$J$369,9,0))</f>
        <v>.</v>
      </c>
    </row>
    <row r="7" spans="1:9" ht="90" customHeight="1" x14ac:dyDescent="0.15">
      <c r="A7" s="12">
        <v>5</v>
      </c>
      <c r="B7" s="13">
        <f>IF(A7&lt;=抽出!$N$1,VLOOKUP(A7,抽出!$M$3:$N$300,2),"")</f>
        <v>128</v>
      </c>
      <c r="C7" s="67" t="str">
        <f>IF(B7="","",VLOOKUP($B7,用語!$B$6:$J$369,2,0))</f>
        <v>と</v>
      </c>
      <c r="D7" s="28" t="str">
        <f>IF(B7="","",VLOOKUP($B7,用語!$B$6:$H$369,3,0))</f>
        <v>特別徴収</v>
      </c>
      <c r="E7" s="31" t="str">
        <f>IF(B7="","",VLOOKUP($B7,用語!$B$6:$H$369,4,0))</f>
        <v>とくべつちょうしゅう</v>
      </c>
      <c r="F7" s="31" t="str">
        <f>IF(E7="","",VLOOKUP($B7,用語!$B$6:$H$369,7,0))</f>
        <v>地方税や社会保険料を、普通徴収(本人が直接支払う)ではなく、事業者（県教委）が本人の給与等から預かり、代わって納入すること。</v>
      </c>
      <c r="G7" s="39" t="str">
        <f>IF(B7="","",VLOOKUP($B7,用語!$B$6:$J$369,8,0))</f>
        <v>.</v>
      </c>
      <c r="H7" s="39" t="str">
        <f>IF(B7="","",VLOOKUP($B7,用語!$B$6:$J$369,9,0))</f>
        <v>.</v>
      </c>
    </row>
    <row r="8" spans="1:9" ht="90" customHeight="1" x14ac:dyDescent="0.15">
      <c r="A8" s="12">
        <v>6</v>
      </c>
      <c r="B8" s="13">
        <f>IF(A8&lt;=抽出!$N$1,VLOOKUP(A8,抽出!$M$3:$N$300,2),"")</f>
        <v>139</v>
      </c>
      <c r="C8" s="67" t="str">
        <f>IF(B8="","",VLOOKUP($B8,用語!$B$6:$J$369,2,0))</f>
        <v>ね</v>
      </c>
      <c r="D8" s="28" t="str">
        <f>IF(B8="","",VLOOKUP($B8,用語!$B$6:$H$369,3,0))</f>
        <v>年末調整</v>
      </c>
      <c r="E8" s="31" t="str">
        <f>IF(B8="","",VLOOKUP($B8,用語!$B$6:$H$369,4,0))</f>
        <v>ねんまつちょうせい</v>
      </c>
      <c r="F8" s="31" t="str">
        <f>IF(E8="","",VLOOKUP($B8,用語!$B$6:$H$369,7,0))</f>
        <v>給与所得の源泉徴収義務者が、年末に1年間の給与総額から所得税額を算出し、源泉徴収分（すでに毎月の給与から引落済みの税額合計）との過不足を精算すること。</v>
      </c>
      <c r="G8" s="39" t="str">
        <f>IF(B8="","",VLOOKUP($B8,用語!$B$6:$J$369,8,0))</f>
        <v>大辞泉</v>
      </c>
      <c r="H8" s="39" t="str">
        <f>IF(B8="","",VLOOKUP($B8,用語!$B$6:$J$369,9,0))</f>
        <v>.</v>
      </c>
    </row>
    <row r="9" spans="1:9" ht="90" customHeight="1" x14ac:dyDescent="0.15">
      <c r="A9" s="12">
        <v>7</v>
      </c>
      <c r="B9" s="13">
        <f>IF(A9&lt;=抽出!$N$1,VLOOKUP(A9,抽出!$M$3:$N$300,2),"")</f>
        <v>152</v>
      </c>
      <c r="C9" s="67" t="str">
        <f>IF(B9="","",VLOOKUP($B9,用語!$B$6:$J$369,2,0))</f>
        <v>ふ</v>
      </c>
      <c r="D9" s="28" t="str">
        <f>IF(B9="","",VLOOKUP($B9,用語!$B$6:$H$369,3,0))</f>
        <v>普通徴収</v>
      </c>
      <c r="E9" s="31" t="str">
        <f>IF(B9="","",VLOOKUP($B9,用語!$B$6:$H$369,4,0))</f>
        <v>ふつうちょうしゅう</v>
      </c>
      <c r="F9" s="31" t="str">
        <f>IF(E9="","",VLOOKUP($B9,用語!$B$6:$H$369,7,0))</f>
        <v>納税義務者である本人が、直接金融機関等で納税する方法。
勤労者の場合には、給与から天引きされる特別徴収が適用される。</v>
      </c>
      <c r="G9" s="39" t="str">
        <f>IF(B9="","",VLOOKUP($B9,用語!$B$6:$J$369,8,0))</f>
        <v>.</v>
      </c>
      <c r="H9" s="39" t="str">
        <f>IF(B9="","",VLOOKUP($B9,用語!$B$6:$J$369,9,0))</f>
        <v>.</v>
      </c>
    </row>
    <row r="10" spans="1:9" ht="90" customHeight="1" x14ac:dyDescent="0.15">
      <c r="A10" s="12">
        <v>8</v>
      </c>
      <c r="B10" s="13">
        <f>IF(A10&lt;=抽出!$N$1,VLOOKUP(A10,抽出!$M$3:$N$300,2),"")</f>
        <v>156</v>
      </c>
      <c r="C10" s="67" t="str">
        <f>IF(B10="","",VLOOKUP($B10,用語!$B$6:$J$369,2,0))</f>
        <v>ふ</v>
      </c>
      <c r="D10" s="28" t="str">
        <f>IF(B10="","",VLOOKUP($B10,用語!$B$6:$H$369,3,0))</f>
        <v>扶養親族
（税法）</v>
      </c>
      <c r="E10" s="31" t="str">
        <f>IF(B10="","",VLOOKUP($B10,用語!$B$6:$H$369,4,0))</f>
        <v>ふようしんぞく
（ぜいほう）</v>
      </c>
      <c r="F10" s="31" t="str">
        <f>IF(E10="","",VLOOKUP($B10,用語!$B$6:$H$369,7,0))</f>
        <v>●所得税における扶養親族とは 
その年の12月31日の現況で、次の4つの条件をすべて満たす人。
①配偶者以外の親族など。②納税者と生計を一にしている。③年間の合計所得金額が48万円以下。④青色申告者の事業専従者や白色申告者の事業専従者として給与を受けていない。</v>
      </c>
      <c r="G10" s="39" t="str">
        <f>IF(B10="","",VLOOKUP($B10,用語!$B$6:$J$369,8,0))</f>
        <v>.</v>
      </c>
      <c r="H10" s="39" t="str">
        <f>IF(B10="","",VLOOKUP($B10,用語!$B$6:$J$369,9,0))</f>
        <v>.</v>
      </c>
    </row>
    <row r="11" spans="1:9" ht="90" customHeight="1" x14ac:dyDescent="0.15">
      <c r="A11" s="12">
        <v>9</v>
      </c>
      <c r="B11" s="13">
        <f>IF(A11&lt;=抽出!$N$1,VLOOKUP(A11,抽出!$M$3:$N$300,2),"")</f>
        <v>167</v>
      </c>
      <c r="C11" s="67" t="str">
        <f>IF(B11="","",VLOOKUP($B11,用語!$B$6:$J$369,2,0))</f>
        <v>よ</v>
      </c>
      <c r="D11" s="28" t="str">
        <f>IF(B11="","",VLOOKUP($B11,用語!$B$6:$H$369,3,0))</f>
        <v>予算委員会</v>
      </c>
      <c r="E11" s="31" t="str">
        <f>IF(B11="","",VLOOKUP($B11,用語!$B$6:$H$369,4,0))</f>
        <v>よさんいいんかい</v>
      </c>
      <c r="F11" s="31" t="str">
        <f>IF(E11="","",VLOOKUP($B11,用語!$B$6:$H$369,7,0))</f>
        <v>校内の委員会の一つ。
予算に関しての調整・討議を行い、学校運営に資する予算の使い方を検討する場。
事務職員は、資料の提示や提案をする。召集する立場になる事もある。</v>
      </c>
      <c r="G11" s="39" t="str">
        <f>IF(B11="","",VLOOKUP($B11,用語!$B$6:$J$369,8,0))</f>
        <v>.</v>
      </c>
      <c r="H11" s="39" t="str">
        <f>IF(B11="","",VLOOKUP($B11,用語!$B$6:$J$369,9,0))</f>
        <v>.</v>
      </c>
    </row>
    <row r="12" spans="1:9" ht="90" customHeight="1" x14ac:dyDescent="0.15">
      <c r="A12" s="12">
        <v>10</v>
      </c>
      <c r="B12" s="13" t="str">
        <f>IF(A12&lt;=抽出!$N$1,VLOOKUP(A12,抽出!$M$3:$N$300,2),"")</f>
        <v/>
      </c>
      <c r="C12" s="67" t="str">
        <f>IF(B12="","",VLOOKUP($B12,用語!$B$6:$J$369,2,0))</f>
        <v/>
      </c>
      <c r="D12" s="28" t="str">
        <f>IF(B12="","",VLOOKUP($B12,用語!$B$6:$H$369,3,0))</f>
        <v/>
      </c>
      <c r="E12" s="31" t="str">
        <f>IF(B12="","",VLOOKUP($B12,用語!$B$6:$H$369,4,0))</f>
        <v/>
      </c>
      <c r="F12" s="31" t="str">
        <f>IF(E12="","",VLOOKUP($B12,用語!$B$6:$H$369,7,0))</f>
        <v/>
      </c>
      <c r="G12" s="39" t="str">
        <f>IF(B12="","",VLOOKUP($B12,用語!$B$6:$J$369,8,0))</f>
        <v/>
      </c>
      <c r="H12" s="39" t="str">
        <f>IF(B12="","",VLOOKUP($B12,用語!$B$6:$J$369,9,0))</f>
        <v/>
      </c>
    </row>
    <row r="13" spans="1:9" ht="90" customHeight="1" x14ac:dyDescent="0.15">
      <c r="A13" s="12">
        <v>11</v>
      </c>
      <c r="B13" s="13" t="str">
        <f>IF(A13&lt;=抽出!$N$1,VLOOKUP(A13,抽出!$M$3:$N$300,2),"")</f>
        <v/>
      </c>
      <c r="C13" s="67" t="str">
        <f>IF(B13="","",VLOOKUP($B13,用語!$B$6:$J$369,2,0))</f>
        <v/>
      </c>
      <c r="D13" s="28" t="str">
        <f>IF(B13="","",VLOOKUP($B13,用語!$B$6:$H$369,3,0))</f>
        <v/>
      </c>
      <c r="E13" s="31" t="str">
        <f>IF(B13="","",VLOOKUP($B13,用語!$B$6:$H$369,4,0))</f>
        <v/>
      </c>
      <c r="F13" s="31" t="str">
        <f>IF(E13="","",VLOOKUP($B13,用語!$B$6:$H$369,7,0))</f>
        <v/>
      </c>
      <c r="G13" s="39" t="str">
        <f>IF(B13="","",VLOOKUP($B13,用語!$B$6:$J$369,8,0))</f>
        <v/>
      </c>
      <c r="H13" s="39" t="str">
        <f>IF(B13="","",VLOOKUP($B13,用語!$B$6:$J$369,9,0))</f>
        <v/>
      </c>
    </row>
    <row r="14" spans="1:9" ht="90" customHeight="1" x14ac:dyDescent="0.15">
      <c r="A14" s="12">
        <v>12</v>
      </c>
      <c r="B14" s="13" t="str">
        <f>IF(A14&lt;=抽出!$N$1,VLOOKUP(A14,抽出!$M$3:$N$300,2),"")</f>
        <v/>
      </c>
      <c r="C14" s="67" t="str">
        <f>IF(B14="","",VLOOKUP($B14,用語!$B$6:$J$369,2,0))</f>
        <v/>
      </c>
      <c r="D14" s="28" t="str">
        <f>IF(B14="","",VLOOKUP($B14,用語!$B$6:$H$369,3,0))</f>
        <v/>
      </c>
      <c r="E14" s="31" t="str">
        <f>IF(B14="","",VLOOKUP($B14,用語!$B$6:$H$369,4,0))</f>
        <v/>
      </c>
      <c r="F14" s="31" t="str">
        <f>IF(E14="","",VLOOKUP($B14,用語!$B$6:$H$369,7,0))</f>
        <v/>
      </c>
      <c r="G14" s="39" t="str">
        <f>IF(B14="","",VLOOKUP($B14,用語!$B$6:$J$369,8,0))</f>
        <v/>
      </c>
      <c r="H14" s="39" t="str">
        <f>IF(B14="","",VLOOKUP($B14,用語!$B$6:$J$369,9,0))</f>
        <v/>
      </c>
    </row>
    <row r="15" spans="1:9" ht="90" customHeight="1" x14ac:dyDescent="0.15">
      <c r="A15" s="12">
        <v>13</v>
      </c>
      <c r="B15" s="13" t="str">
        <f>IF(A15&lt;=抽出!$N$1,VLOOKUP(A15,抽出!$M$3:$N$300,2),"")</f>
        <v/>
      </c>
      <c r="C15" s="67" t="str">
        <f>IF(B15="","",VLOOKUP($B15,用語!$B$6:$J$369,2,0))</f>
        <v/>
      </c>
      <c r="D15" s="28" t="str">
        <f>IF(B15="","",VLOOKUP($B15,用語!$B$6:$H$369,3,0))</f>
        <v/>
      </c>
      <c r="E15" s="31" t="str">
        <f>IF(B15="","",VLOOKUP($B15,用語!$B$6:$H$369,4,0))</f>
        <v/>
      </c>
      <c r="F15" s="31" t="str">
        <f>IF(E15="","",VLOOKUP($B15,用語!$B$6:$H$369,7,0))</f>
        <v/>
      </c>
      <c r="G15" s="39" t="str">
        <f>IF(B15="","",VLOOKUP($B15,用語!$B$6:$J$369,8,0))</f>
        <v/>
      </c>
      <c r="H15" s="39" t="str">
        <f>IF(B15="","",VLOOKUP($B15,用語!$B$6:$J$369,9,0))</f>
        <v/>
      </c>
    </row>
    <row r="16" spans="1:9" ht="90" customHeight="1" x14ac:dyDescent="0.15">
      <c r="A16" s="12">
        <v>14</v>
      </c>
      <c r="B16" s="13" t="str">
        <f>IF(A16&lt;=抽出!$N$1,VLOOKUP(A16,抽出!$M$3:$N$300,2),"")</f>
        <v/>
      </c>
      <c r="C16" s="67" t="str">
        <f>IF(B16="","",VLOOKUP($B16,用語!$B$6:$J$369,2,0))</f>
        <v/>
      </c>
      <c r="D16" s="28" t="str">
        <f>IF(B16="","",VLOOKUP($B16,用語!$B$6:$H$369,3,0))</f>
        <v/>
      </c>
      <c r="E16" s="31" t="str">
        <f>IF(B16="","",VLOOKUP($B16,用語!$B$6:$H$369,4,0))</f>
        <v/>
      </c>
      <c r="F16" s="31" t="str">
        <f>IF(E16="","",VLOOKUP($B16,用語!$B$6:$H$369,7,0))</f>
        <v/>
      </c>
      <c r="G16" s="39" t="str">
        <f>IF(B16="","",VLOOKUP($B16,用語!$B$6:$J$369,8,0))</f>
        <v/>
      </c>
      <c r="H16" s="39" t="str">
        <f>IF(B16="","",VLOOKUP($B16,用語!$B$6:$J$369,9,0))</f>
        <v/>
      </c>
    </row>
    <row r="17" spans="1:8" ht="90" customHeight="1" x14ac:dyDescent="0.15">
      <c r="A17" s="12">
        <v>15</v>
      </c>
      <c r="B17" s="13" t="str">
        <f>IF(A17&lt;=抽出!$N$1,VLOOKUP(A17,抽出!$M$3:$N$300,2),"")</f>
        <v/>
      </c>
      <c r="C17" s="67" t="str">
        <f>IF(B17="","",VLOOKUP($B17,用語!$B$6:$J$369,2,0))</f>
        <v/>
      </c>
      <c r="D17" s="28" t="str">
        <f>IF(B17="","",VLOOKUP($B17,用語!$B$6:$H$369,3,0))</f>
        <v/>
      </c>
      <c r="E17" s="31" t="str">
        <f>IF(B17="","",VLOOKUP($B17,用語!$B$6:$H$369,4,0))</f>
        <v/>
      </c>
      <c r="F17" s="31" t="str">
        <f>IF(E17="","",VLOOKUP($B17,用語!$B$6:$H$369,7,0))</f>
        <v/>
      </c>
      <c r="G17" s="39" t="str">
        <f>IF(B17="","",VLOOKUP($B17,用語!$B$6:$J$369,8,0))</f>
        <v/>
      </c>
      <c r="H17" s="39" t="str">
        <f>IF(B17="","",VLOOKUP($B17,用語!$B$6:$J$369,9,0))</f>
        <v/>
      </c>
    </row>
    <row r="18" spans="1:8" ht="90" customHeight="1" x14ac:dyDescent="0.15">
      <c r="A18" s="12">
        <v>16</v>
      </c>
      <c r="B18" s="13" t="str">
        <f>IF(A18&lt;=抽出!$N$1,VLOOKUP(A18,抽出!$M$3:$N$300,2),"")</f>
        <v/>
      </c>
      <c r="C18" s="67" t="str">
        <f>IF(B18="","",VLOOKUP($B18,用語!$B$6:$J$369,2,0))</f>
        <v/>
      </c>
      <c r="D18" s="28" t="str">
        <f>IF(B18="","",VLOOKUP($B18,用語!$B$6:$H$369,3,0))</f>
        <v/>
      </c>
      <c r="E18" s="31" t="str">
        <f>IF(B18="","",VLOOKUP($B18,用語!$B$6:$H$369,4,0))</f>
        <v/>
      </c>
      <c r="F18" s="31" t="str">
        <f>IF(E18="","",VLOOKUP($B18,用語!$B$6:$H$369,7,0))</f>
        <v/>
      </c>
      <c r="G18" s="39" t="str">
        <f>IF(B18="","",VLOOKUP($B18,用語!$B$6:$J$369,8,0))</f>
        <v/>
      </c>
      <c r="H18" s="39" t="str">
        <f>IF(B18="","",VLOOKUP($B18,用語!$B$6:$J$369,9,0))</f>
        <v/>
      </c>
    </row>
    <row r="19" spans="1:8" ht="90" customHeight="1" x14ac:dyDescent="0.15">
      <c r="A19" s="12">
        <v>17</v>
      </c>
      <c r="B19" s="13" t="str">
        <f>IF(A19&lt;=抽出!$N$1,VLOOKUP(A19,抽出!$M$3:$N$300,2),"")</f>
        <v/>
      </c>
      <c r="C19" s="67" t="str">
        <f>IF(B19="","",VLOOKUP($B19,用語!$B$6:$J$369,2,0))</f>
        <v/>
      </c>
      <c r="D19" s="28" t="str">
        <f>IF(B19="","",VLOOKUP($B19,用語!$B$6:$H$369,3,0))</f>
        <v/>
      </c>
      <c r="E19" s="31" t="str">
        <f>IF(B19="","",VLOOKUP($B19,用語!$B$6:$H$369,4,0))</f>
        <v/>
      </c>
      <c r="F19" s="31" t="str">
        <f>IF(E19="","",VLOOKUP($B19,用語!$B$6:$H$369,7,0))</f>
        <v/>
      </c>
      <c r="G19" s="39" t="str">
        <f>IF(B19="","",VLOOKUP($B19,用語!$B$6:$J$369,8,0))</f>
        <v/>
      </c>
      <c r="H19" s="39" t="str">
        <f>IF(B19="","",VLOOKUP($B19,用語!$B$6:$J$369,9,0))</f>
        <v/>
      </c>
    </row>
    <row r="20" spans="1:8" ht="90" customHeight="1" x14ac:dyDescent="0.15">
      <c r="A20" s="12">
        <v>18</v>
      </c>
      <c r="B20" s="13" t="str">
        <f>IF(A20&lt;=抽出!$N$1,VLOOKUP(A20,抽出!$M$3:$N$300,2),"")</f>
        <v/>
      </c>
      <c r="C20" s="67" t="str">
        <f>IF(B20="","",VLOOKUP($B20,用語!$B$6:$J$369,2,0))</f>
        <v/>
      </c>
      <c r="D20" s="28" t="str">
        <f>IF(B20="","",VLOOKUP($B20,用語!$B$6:$H$369,3,0))</f>
        <v/>
      </c>
      <c r="E20" s="31" t="str">
        <f>IF(B20="","",VLOOKUP($B20,用語!$B$6:$H$369,4,0))</f>
        <v/>
      </c>
      <c r="F20" s="31" t="str">
        <f>IF(E20="","",VLOOKUP($B20,用語!$B$6:$H$369,7,0))</f>
        <v/>
      </c>
      <c r="G20" s="39" t="str">
        <f>IF(B20="","",VLOOKUP($B20,用語!$B$6:$J$369,8,0))</f>
        <v/>
      </c>
      <c r="H20" s="39" t="str">
        <f>IF(B20="","",VLOOKUP($B20,用語!$B$6:$J$369,9,0))</f>
        <v/>
      </c>
    </row>
    <row r="21" spans="1:8" ht="90" customHeight="1" x14ac:dyDescent="0.15">
      <c r="A21" s="12">
        <v>19</v>
      </c>
      <c r="B21" s="13" t="str">
        <f>IF(A21&lt;=抽出!$N$1,VLOOKUP(A21,抽出!$M$3:$N$300,2),"")</f>
        <v/>
      </c>
      <c r="C21" s="67" t="str">
        <f>IF(B21="","",VLOOKUP($B21,用語!$B$6:$J$369,2,0))</f>
        <v/>
      </c>
      <c r="D21" s="28" t="str">
        <f>IF(B21="","",VLOOKUP($B21,用語!$B$6:$H$369,3,0))</f>
        <v/>
      </c>
      <c r="E21" s="31" t="str">
        <f>IF(B21="","",VLOOKUP($B21,用語!$B$6:$H$369,4,0))</f>
        <v/>
      </c>
      <c r="F21" s="31" t="str">
        <f>IF(E21="","",VLOOKUP($B21,用語!$B$6:$H$369,7,0))</f>
        <v/>
      </c>
      <c r="G21" s="39" t="str">
        <f>IF(B21="","",VLOOKUP($B21,用語!$B$6:$J$369,8,0))</f>
        <v/>
      </c>
      <c r="H21" s="39" t="str">
        <f>IF(B21="","",VLOOKUP($B21,用語!$B$6:$J$369,9,0))</f>
        <v/>
      </c>
    </row>
    <row r="22" spans="1:8" ht="90" customHeight="1" x14ac:dyDescent="0.15">
      <c r="A22" s="12">
        <v>20</v>
      </c>
      <c r="B22" s="13" t="str">
        <f>IF(A22&lt;=抽出!$N$1,VLOOKUP(A22,抽出!$M$3:$N$300,2),"")</f>
        <v/>
      </c>
      <c r="C22" s="67" t="str">
        <f>IF(B22="","",VLOOKUP($B22,用語!$B$6:$J$369,2,0))</f>
        <v/>
      </c>
      <c r="D22" s="28" t="str">
        <f>IF(B22="","",VLOOKUP($B22,用語!$B$6:$H$369,3,0))</f>
        <v/>
      </c>
      <c r="E22" s="31" t="str">
        <f>IF(B22="","",VLOOKUP($B22,用語!$B$6:$H$369,4,0))</f>
        <v/>
      </c>
      <c r="F22" s="31" t="str">
        <f>IF(E22="","",VLOOKUP($B22,用語!$B$6:$H$369,7,0))</f>
        <v/>
      </c>
      <c r="G22" s="39" t="str">
        <f>IF(B22="","",VLOOKUP($B22,用語!$B$6:$J$369,8,0))</f>
        <v/>
      </c>
      <c r="H22" s="39" t="str">
        <f>IF(B22="","",VLOOKUP($B22,用語!$B$6:$J$369,9,0))</f>
        <v/>
      </c>
    </row>
    <row r="23" spans="1:8" ht="90" customHeight="1" x14ac:dyDescent="0.15">
      <c r="A23" s="12">
        <v>21</v>
      </c>
      <c r="B23" s="13" t="str">
        <f>IF(A23&lt;=抽出!$N$1,VLOOKUP(A23,抽出!$M$3:$N$300,2),"")</f>
        <v/>
      </c>
      <c r="C23" s="67" t="str">
        <f>IF(B23="","",VLOOKUP($B23,用語!$B$6:$J$369,2,0))</f>
        <v/>
      </c>
      <c r="D23" s="28" t="str">
        <f>IF(B23="","",VLOOKUP($B23,用語!$B$6:$H$369,3,0))</f>
        <v/>
      </c>
      <c r="E23" s="31" t="str">
        <f>IF(B23="","",VLOOKUP($B23,用語!$B$6:$H$369,4,0))</f>
        <v/>
      </c>
      <c r="F23" s="31" t="str">
        <f>IF(E23="","",VLOOKUP($B23,用語!$B$6:$H$369,7,0))</f>
        <v/>
      </c>
      <c r="G23" s="39" t="str">
        <f>IF(B23="","",VLOOKUP($B23,用語!$B$6:$J$369,8,0))</f>
        <v/>
      </c>
      <c r="H23" s="39" t="str">
        <f>IF(B23="","",VLOOKUP($B23,用語!$B$6:$J$369,9,0))</f>
        <v/>
      </c>
    </row>
    <row r="24" spans="1:8" ht="90" customHeight="1" x14ac:dyDescent="0.15">
      <c r="A24" s="12">
        <v>22</v>
      </c>
      <c r="B24" s="13" t="str">
        <f>IF(A24&lt;=抽出!$N$1,VLOOKUP(A24,抽出!$M$3:$N$300,2),"")</f>
        <v/>
      </c>
      <c r="C24" s="67" t="str">
        <f>IF(B24="","",VLOOKUP($B24,用語!$B$6:$J$369,2,0))</f>
        <v/>
      </c>
      <c r="D24" s="28" t="str">
        <f>IF(B24="","",VLOOKUP($B24,用語!$B$6:$H$369,3,0))</f>
        <v/>
      </c>
      <c r="E24" s="31" t="str">
        <f>IF(B24="","",VLOOKUP($B24,用語!$B$6:$H$369,4,0))</f>
        <v/>
      </c>
      <c r="F24" s="31" t="str">
        <f>IF(E24="","",VLOOKUP($B24,用語!$B$6:$H$369,7,0))</f>
        <v/>
      </c>
      <c r="G24" s="39" t="str">
        <f>IF(B24="","",VLOOKUP($B24,用語!$B$6:$J$369,8,0))</f>
        <v/>
      </c>
      <c r="H24" s="39" t="str">
        <f>IF(B24="","",VLOOKUP($B24,用語!$B$6:$J$369,9,0))</f>
        <v/>
      </c>
    </row>
    <row r="25" spans="1:8" ht="90" customHeight="1" x14ac:dyDescent="0.15">
      <c r="A25" s="12">
        <v>23</v>
      </c>
      <c r="B25" s="13" t="str">
        <f>IF(A25&lt;=抽出!$N$1,VLOOKUP(A25,抽出!$M$3:$N$300,2),"")</f>
        <v/>
      </c>
      <c r="C25" s="67" t="str">
        <f>IF(B25="","",VLOOKUP($B25,用語!$B$6:$J$369,2,0))</f>
        <v/>
      </c>
      <c r="D25" s="28" t="str">
        <f>IF(B25="","",VLOOKUP($B25,用語!$B$6:$H$369,3,0))</f>
        <v/>
      </c>
      <c r="E25" s="31" t="str">
        <f>IF(B25="","",VLOOKUP($B25,用語!$B$6:$H$369,4,0))</f>
        <v/>
      </c>
      <c r="F25" s="31" t="str">
        <f>IF(E25="","",VLOOKUP($B25,用語!$B$6:$H$369,7,0))</f>
        <v/>
      </c>
      <c r="G25" s="39" t="str">
        <f>IF(B25="","",VLOOKUP($B25,用語!$B$6:$J$369,8,0))</f>
        <v/>
      </c>
      <c r="H25" s="39" t="str">
        <f>IF(B25="","",VLOOKUP($B25,用語!$B$6:$J$369,9,0))</f>
        <v/>
      </c>
    </row>
    <row r="26" spans="1:8" ht="90" customHeight="1" x14ac:dyDescent="0.15">
      <c r="A26" s="12">
        <v>24</v>
      </c>
      <c r="B26" s="13" t="str">
        <f>IF(A26&lt;=抽出!$N$1,VLOOKUP(A26,抽出!$M$3:$N$300,2),"")</f>
        <v/>
      </c>
      <c r="C26" s="67" t="str">
        <f>IF(B26="","",VLOOKUP($B26,用語!$B$6:$J$369,2,0))</f>
        <v/>
      </c>
      <c r="D26" s="28" t="str">
        <f>IF(B26="","",VLOOKUP($B26,用語!$B$6:$H$369,3,0))</f>
        <v/>
      </c>
      <c r="E26" s="31" t="str">
        <f>IF(B26="","",VLOOKUP($B26,用語!$B$6:$H$369,4,0))</f>
        <v/>
      </c>
      <c r="F26" s="31" t="str">
        <f>IF(E26="","",VLOOKUP($B26,用語!$B$6:$H$369,7,0))</f>
        <v/>
      </c>
      <c r="G26" s="39" t="str">
        <f>IF(B26="","",VLOOKUP($B26,用語!$B$6:$J$369,8,0))</f>
        <v/>
      </c>
      <c r="H26" s="39" t="str">
        <f>IF(B26="","",VLOOKUP($B26,用語!$B$6:$J$369,9,0))</f>
        <v/>
      </c>
    </row>
    <row r="27" spans="1:8" ht="90" customHeight="1" x14ac:dyDescent="0.15">
      <c r="A27" s="12">
        <v>25</v>
      </c>
      <c r="B27" s="13" t="str">
        <f>IF(A27&lt;=抽出!$N$1,VLOOKUP(A27,抽出!$M$3:$N$300,2),"")</f>
        <v/>
      </c>
      <c r="C27" s="67" t="str">
        <f>IF(B27="","",VLOOKUP($B27,用語!$B$6:$J$369,2,0))</f>
        <v/>
      </c>
      <c r="D27" s="28" t="str">
        <f>IF(B27="","",VLOOKUP($B27,用語!$B$6:$H$369,3,0))</f>
        <v/>
      </c>
      <c r="E27" s="31" t="str">
        <f>IF(B27="","",VLOOKUP($B27,用語!$B$6:$H$369,4,0))</f>
        <v/>
      </c>
      <c r="F27" s="31" t="str">
        <f>IF(E27="","",VLOOKUP($B27,用語!$B$6:$H$369,7,0))</f>
        <v/>
      </c>
      <c r="G27" s="39" t="str">
        <f>IF(B27="","",VLOOKUP($B27,用語!$B$6:$J$369,8,0))</f>
        <v/>
      </c>
      <c r="H27" s="39" t="str">
        <f>IF(B27="","",VLOOKUP($B27,用語!$B$6:$J$369,9,0))</f>
        <v/>
      </c>
    </row>
    <row r="28" spans="1:8" ht="90" customHeight="1" x14ac:dyDescent="0.15">
      <c r="A28" s="12">
        <v>26</v>
      </c>
      <c r="B28" s="13" t="str">
        <f>IF(A28&lt;=抽出!$N$1,VLOOKUP(A28,抽出!$M$3:$N$300,2),"")</f>
        <v/>
      </c>
      <c r="C28" s="67" t="str">
        <f>IF(B28="","",VLOOKUP($B28,用語!$B$6:$J$369,2,0))</f>
        <v/>
      </c>
      <c r="D28" s="28" t="str">
        <f>IF(B28="","",VLOOKUP($B28,用語!$B$6:$H$369,3,0))</f>
        <v/>
      </c>
      <c r="E28" s="31" t="str">
        <f>IF(B28="","",VLOOKUP($B28,用語!$B$6:$H$369,4,0))</f>
        <v/>
      </c>
      <c r="F28" s="31" t="str">
        <f>IF(E28="","",VLOOKUP($B28,用語!$B$6:$H$369,7,0))</f>
        <v/>
      </c>
      <c r="G28" s="39" t="str">
        <f>IF(B28="","",VLOOKUP($B28,用語!$B$6:$J$369,8,0))</f>
        <v/>
      </c>
      <c r="H28" s="39" t="str">
        <f>IF(B28="","",VLOOKUP($B28,用語!$B$6:$J$369,9,0))</f>
        <v/>
      </c>
    </row>
    <row r="29" spans="1:8" ht="90" customHeight="1" x14ac:dyDescent="0.15">
      <c r="A29" s="12">
        <v>27</v>
      </c>
      <c r="B29" s="13" t="str">
        <f>IF(A29&lt;=抽出!$N$1,VLOOKUP(A29,抽出!$M$3:$N$300,2),"")</f>
        <v/>
      </c>
      <c r="C29" s="67" t="str">
        <f>IF(B29="","",VLOOKUP($B29,用語!$B$6:$J$369,2,0))</f>
        <v/>
      </c>
      <c r="D29" s="28" t="str">
        <f>IF(B29="","",VLOOKUP($B29,用語!$B$6:$H$369,3,0))</f>
        <v/>
      </c>
      <c r="E29" s="31" t="str">
        <f>IF(B29="","",VLOOKUP($B29,用語!$B$6:$H$369,4,0))</f>
        <v/>
      </c>
      <c r="F29" s="31" t="str">
        <f>IF(E29="","",VLOOKUP($B29,用語!$B$6:$H$369,7,0))</f>
        <v/>
      </c>
      <c r="G29" s="39" t="str">
        <f>IF(B29="","",VLOOKUP($B29,用語!$B$6:$J$369,8,0))</f>
        <v/>
      </c>
      <c r="H29" s="39" t="str">
        <f>IF(B29="","",VLOOKUP($B29,用語!$B$6:$J$369,9,0))</f>
        <v/>
      </c>
    </row>
    <row r="30" spans="1:8" ht="90" customHeight="1" x14ac:dyDescent="0.15">
      <c r="A30" s="12">
        <v>28</v>
      </c>
      <c r="B30" s="13" t="str">
        <f>IF(A30&lt;=抽出!$N$1,VLOOKUP(A30,抽出!$M$3:$N$300,2),"")</f>
        <v/>
      </c>
      <c r="C30" s="67" t="str">
        <f>IF(B30="","",VLOOKUP($B30,用語!$B$6:$J$369,2,0))</f>
        <v/>
      </c>
      <c r="D30" s="28" t="str">
        <f>IF(B30="","",VLOOKUP($B30,用語!$B$6:$H$369,3,0))</f>
        <v/>
      </c>
      <c r="E30" s="31" t="str">
        <f>IF(B30="","",VLOOKUP($B30,用語!$B$6:$H$369,4,0))</f>
        <v/>
      </c>
      <c r="F30" s="31" t="str">
        <f>IF(E30="","",VLOOKUP($B30,用語!$B$6:$H$369,7,0))</f>
        <v/>
      </c>
      <c r="G30" s="39" t="str">
        <f>IF(B30="","",VLOOKUP($B30,用語!$B$6:$J$369,8,0))</f>
        <v/>
      </c>
      <c r="H30" s="39" t="str">
        <f>IF(B30="","",VLOOKUP($B30,用語!$B$6:$J$369,9,0))</f>
        <v/>
      </c>
    </row>
    <row r="31" spans="1:8" ht="90" customHeight="1" x14ac:dyDescent="0.15">
      <c r="A31" s="12">
        <v>29</v>
      </c>
      <c r="B31" s="13" t="str">
        <f>IF(A31&lt;=抽出!$N$1,VLOOKUP(A31,抽出!$M$3:$N$300,2),"")</f>
        <v/>
      </c>
      <c r="C31" s="67" t="str">
        <f>IF(B31="","",VLOOKUP($B31,用語!$B$6:$J$369,2,0))</f>
        <v/>
      </c>
      <c r="D31" s="28" t="str">
        <f>IF(B31="","",VLOOKUP($B31,用語!$B$6:$H$369,3,0))</f>
        <v/>
      </c>
      <c r="E31" s="31" t="str">
        <f>IF(B31="","",VLOOKUP($B31,用語!$B$6:$H$369,4,0))</f>
        <v/>
      </c>
      <c r="F31" s="31" t="str">
        <f>IF(E31="","",VLOOKUP($B31,用語!$B$6:$H$369,7,0))</f>
        <v/>
      </c>
      <c r="G31" s="39" t="str">
        <f>IF(B31="","",VLOOKUP($B31,用語!$B$6:$J$369,8,0))</f>
        <v/>
      </c>
      <c r="H31" s="39" t="str">
        <f>IF(B31="","",VLOOKUP($B31,用語!$B$6:$J$369,9,0))</f>
        <v/>
      </c>
    </row>
    <row r="32" spans="1:8" ht="90" customHeight="1" x14ac:dyDescent="0.15">
      <c r="A32" s="12">
        <v>30</v>
      </c>
      <c r="B32" s="13" t="str">
        <f>IF(A32&lt;=抽出!$N$1,VLOOKUP(A32,抽出!$M$3:$N$300,2),"")</f>
        <v/>
      </c>
      <c r="C32" s="67" t="str">
        <f>IF(B32="","",VLOOKUP($B32,用語!$B$6:$J$369,2,0))</f>
        <v/>
      </c>
      <c r="D32" s="28" t="str">
        <f>IF(B32="","",VLOOKUP($B32,用語!$B$6:$H$369,3,0))</f>
        <v/>
      </c>
      <c r="E32" s="31" t="str">
        <f>IF(B32="","",VLOOKUP($B32,用語!$B$6:$H$369,4,0))</f>
        <v/>
      </c>
      <c r="F32" s="31" t="str">
        <f>IF(E32="","",VLOOKUP($B32,用語!$B$6:$H$369,7,0))</f>
        <v/>
      </c>
      <c r="G32" s="39" t="str">
        <f>IF(B32="","",VLOOKUP($B32,用語!$B$6:$J$369,8,0))</f>
        <v/>
      </c>
      <c r="H32" s="39" t="str">
        <f>IF(B32="","",VLOOKUP($B32,用語!$B$6:$J$369,9,0))</f>
        <v/>
      </c>
    </row>
    <row r="33" spans="1:8" ht="90" customHeight="1" x14ac:dyDescent="0.15">
      <c r="A33" s="12">
        <v>31</v>
      </c>
      <c r="B33" s="13" t="str">
        <f>IF(A33&lt;=抽出!$N$1,VLOOKUP(A33,抽出!$M$3:$N$300,2),"")</f>
        <v/>
      </c>
      <c r="C33" s="67" t="str">
        <f>IF(B33="","",VLOOKUP($B33,用語!$B$6:$J$369,2,0))</f>
        <v/>
      </c>
      <c r="D33" s="28" t="str">
        <f>IF(B33="","",VLOOKUP($B33,用語!$B$6:$H$369,3,0))</f>
        <v/>
      </c>
      <c r="E33" s="31" t="str">
        <f>IF(B33="","",VLOOKUP($B33,用語!$B$6:$H$369,4,0))</f>
        <v/>
      </c>
      <c r="F33" s="31" t="str">
        <f>IF(E33="","",VLOOKUP($B33,用語!$B$6:$H$369,7,0))</f>
        <v/>
      </c>
      <c r="G33" s="39" t="str">
        <f>IF(B33="","",VLOOKUP($B33,用語!$B$6:$J$369,8,0))</f>
        <v/>
      </c>
      <c r="H33" s="39" t="str">
        <f>IF(B33="","",VLOOKUP($B33,用語!$B$6:$J$369,9,0))</f>
        <v/>
      </c>
    </row>
    <row r="34" spans="1:8" ht="90" customHeight="1" x14ac:dyDescent="0.15">
      <c r="A34" s="12">
        <v>32</v>
      </c>
      <c r="B34" s="13" t="str">
        <f>IF(A34&lt;=抽出!$N$1,VLOOKUP(A34,抽出!$M$3:$N$300,2),"")</f>
        <v/>
      </c>
      <c r="C34" s="67" t="str">
        <f>IF(B34="","",VLOOKUP($B34,用語!$B$6:$J$369,2,0))</f>
        <v/>
      </c>
      <c r="D34" s="28" t="str">
        <f>IF(B34="","",VLOOKUP($B34,用語!$B$6:$H$369,3,0))</f>
        <v/>
      </c>
      <c r="E34" s="31" t="str">
        <f>IF(B34="","",VLOOKUP($B34,用語!$B$6:$H$369,4,0))</f>
        <v/>
      </c>
      <c r="F34" s="31" t="str">
        <f>IF(E34="","",VLOOKUP($B34,用語!$B$6:$H$369,7,0))</f>
        <v/>
      </c>
      <c r="G34" s="39" t="str">
        <f>IF(B34="","",VLOOKUP($B34,用語!$B$6:$J$369,8,0))</f>
        <v/>
      </c>
      <c r="H34" s="39" t="str">
        <f>IF(B34="","",VLOOKUP($B34,用語!$B$6:$J$369,9,0))</f>
        <v/>
      </c>
    </row>
    <row r="35" spans="1:8" ht="90" customHeight="1" x14ac:dyDescent="0.15">
      <c r="A35" s="12">
        <v>33</v>
      </c>
      <c r="B35" s="13" t="str">
        <f>IF(A35&lt;=抽出!$N$1,VLOOKUP(A35,抽出!$M$3:$N$300,2),"")</f>
        <v/>
      </c>
      <c r="C35" s="67" t="str">
        <f>IF(B35="","",VLOOKUP($B35,用語!$B$6:$J$369,2,0))</f>
        <v/>
      </c>
      <c r="D35" s="28" t="str">
        <f>IF(B35="","",VLOOKUP($B35,用語!$B$6:$H$369,3,0))</f>
        <v/>
      </c>
      <c r="E35" s="31" t="str">
        <f>IF(B35="","",VLOOKUP($B35,用語!$B$6:$H$369,4,0))</f>
        <v/>
      </c>
      <c r="F35" s="31" t="str">
        <f>IF(E35="","",VLOOKUP($B35,用語!$B$6:$H$369,7,0))</f>
        <v/>
      </c>
      <c r="G35" s="39" t="str">
        <f>IF(B35="","",VLOOKUP($B35,用語!$B$6:$J$369,8,0))</f>
        <v/>
      </c>
      <c r="H35" s="39" t="str">
        <f>IF(B35="","",VLOOKUP($B35,用語!$B$6:$J$369,9,0))</f>
        <v/>
      </c>
    </row>
    <row r="36" spans="1:8" ht="90" customHeight="1" x14ac:dyDescent="0.15">
      <c r="A36" s="12">
        <v>34</v>
      </c>
      <c r="B36" s="13" t="str">
        <f>IF(A36&lt;=抽出!$N$1,VLOOKUP(A36,抽出!$M$3:$N$300,2),"")</f>
        <v/>
      </c>
      <c r="C36" s="67" t="str">
        <f>IF(B36="","",VLOOKUP($B36,用語!$B$6:$J$369,2,0))</f>
        <v/>
      </c>
      <c r="D36" s="28" t="str">
        <f>IF(B36="","",VLOOKUP($B36,用語!$B$6:$H$369,3,0))</f>
        <v/>
      </c>
      <c r="E36" s="31" t="str">
        <f>IF(B36="","",VLOOKUP($B36,用語!$B$6:$H$369,4,0))</f>
        <v/>
      </c>
      <c r="F36" s="31" t="str">
        <f>IF(E36="","",VLOOKUP($B36,用語!$B$6:$H$369,7,0))</f>
        <v/>
      </c>
      <c r="G36" s="39" t="str">
        <f>IF(B36="","",VLOOKUP($B36,用語!$B$6:$J$369,8,0))</f>
        <v/>
      </c>
      <c r="H36" s="39" t="str">
        <f>IF(B36="","",VLOOKUP($B36,用語!$B$6:$J$369,9,0))</f>
        <v/>
      </c>
    </row>
    <row r="37" spans="1:8" ht="90" customHeight="1" x14ac:dyDescent="0.15">
      <c r="A37" s="12">
        <v>35</v>
      </c>
      <c r="B37" s="13" t="str">
        <f>IF(A37&lt;=抽出!$N$1,VLOOKUP(A37,抽出!$M$3:$N$300,2),"")</f>
        <v/>
      </c>
      <c r="C37" s="67" t="str">
        <f>IF(B37="","",VLOOKUP($B37,用語!$B$6:$J$369,2,0))</f>
        <v/>
      </c>
      <c r="D37" s="28" t="str">
        <f>IF(B37="","",VLOOKUP($B37,用語!$B$6:$H$369,3,0))</f>
        <v/>
      </c>
      <c r="E37" s="31" t="str">
        <f>IF(B37="","",VLOOKUP($B37,用語!$B$6:$H$369,4,0))</f>
        <v/>
      </c>
      <c r="F37" s="31" t="str">
        <f>IF(E37="","",VLOOKUP($B37,用語!$B$6:$H$369,7,0))</f>
        <v/>
      </c>
      <c r="G37" s="39" t="str">
        <f>IF(B37="","",VLOOKUP($B37,用語!$B$6:$J$369,8,0))</f>
        <v/>
      </c>
      <c r="H37" s="39" t="str">
        <f>IF(B37="","",VLOOKUP($B37,用語!$B$6:$J$369,9,0))</f>
        <v/>
      </c>
    </row>
    <row r="38" spans="1:8" ht="90" customHeight="1" x14ac:dyDescent="0.15">
      <c r="A38" s="12">
        <v>36</v>
      </c>
      <c r="B38" s="13" t="str">
        <f>IF(A38&lt;=抽出!$N$1,VLOOKUP(A38,抽出!$M$3:$N$300,2),"")</f>
        <v/>
      </c>
      <c r="C38" s="67" t="str">
        <f>IF(B38="","",VLOOKUP($B38,用語!$B$6:$J$369,2,0))</f>
        <v/>
      </c>
      <c r="D38" s="28" t="str">
        <f>IF(B38="","",VLOOKUP($B38,用語!$B$6:$H$369,3,0))</f>
        <v/>
      </c>
      <c r="E38" s="31" t="str">
        <f>IF(B38="","",VLOOKUP($B38,用語!$B$6:$H$369,4,0))</f>
        <v/>
      </c>
      <c r="F38" s="31" t="str">
        <f>IF(E38="","",VLOOKUP($B38,用語!$B$6:$H$369,7,0))</f>
        <v/>
      </c>
      <c r="G38" s="39" t="str">
        <f>IF(B38="","",VLOOKUP($B38,用語!$B$6:$J$369,8,0))</f>
        <v/>
      </c>
      <c r="H38" s="39" t="str">
        <f>IF(B38="","",VLOOKUP($B38,用語!$B$6:$J$369,9,0))</f>
        <v/>
      </c>
    </row>
    <row r="39" spans="1:8" ht="90" customHeight="1" x14ac:dyDescent="0.15">
      <c r="A39" s="12">
        <v>37</v>
      </c>
      <c r="B39" s="13" t="str">
        <f>IF(A39&lt;=抽出!$N$1,VLOOKUP(A39,抽出!$M$3:$N$300,2),"")</f>
        <v/>
      </c>
      <c r="C39" s="67" t="str">
        <f>IF(B39="","",VLOOKUP($B39,用語!$B$6:$J$369,2,0))</f>
        <v/>
      </c>
      <c r="D39" s="28" t="str">
        <f>IF(B39="","",VLOOKUP($B39,用語!$B$6:$H$369,3,0))</f>
        <v/>
      </c>
      <c r="E39" s="31" t="str">
        <f>IF(B39="","",VLOOKUP($B39,用語!$B$6:$H$369,4,0))</f>
        <v/>
      </c>
      <c r="F39" s="31" t="str">
        <f>IF(E39="","",VLOOKUP($B39,用語!$B$6:$H$369,7,0))</f>
        <v/>
      </c>
      <c r="G39" s="39" t="str">
        <f>IF(B39="","",VLOOKUP($B39,用語!$B$6:$J$369,8,0))</f>
        <v/>
      </c>
      <c r="H39" s="39" t="str">
        <f>IF(B39="","",VLOOKUP($B39,用語!$B$6:$J$369,9,0))</f>
        <v/>
      </c>
    </row>
    <row r="40" spans="1:8" ht="90" customHeight="1" x14ac:dyDescent="0.15">
      <c r="A40" s="12">
        <v>38</v>
      </c>
      <c r="B40" s="13" t="str">
        <f>IF(A40&lt;=抽出!$N$1,VLOOKUP(A40,抽出!$M$3:$N$300,2),"")</f>
        <v/>
      </c>
      <c r="C40" s="67" t="str">
        <f>IF(B40="","",VLOOKUP($B40,用語!$B$6:$J$369,2,0))</f>
        <v/>
      </c>
      <c r="D40" s="28" t="str">
        <f>IF(B40="","",VLOOKUP($B40,用語!$B$6:$H$369,3,0))</f>
        <v/>
      </c>
      <c r="E40" s="31" t="str">
        <f>IF(B40="","",VLOOKUP($B40,用語!$B$6:$H$369,4,0))</f>
        <v/>
      </c>
      <c r="F40" s="31" t="str">
        <f>IF(E40="","",VLOOKUP($B40,用語!$B$6:$H$369,7,0))</f>
        <v/>
      </c>
      <c r="G40" s="39" t="str">
        <f>IF(B40="","",VLOOKUP($B40,用語!$B$6:$J$369,8,0))</f>
        <v/>
      </c>
      <c r="H40" s="39" t="str">
        <f>IF(B40="","",VLOOKUP($B40,用語!$B$6:$J$369,9,0))</f>
        <v/>
      </c>
    </row>
    <row r="41" spans="1:8" ht="90" customHeight="1" x14ac:dyDescent="0.15">
      <c r="A41" s="12">
        <v>39</v>
      </c>
      <c r="B41" s="13" t="str">
        <f>IF(A41&lt;=抽出!$N$1,VLOOKUP(A41,抽出!$M$3:$N$300,2),"")</f>
        <v/>
      </c>
      <c r="C41" s="67" t="str">
        <f>IF(B41="","",VLOOKUP($B41,用語!$B$6:$J$369,2,0))</f>
        <v/>
      </c>
      <c r="D41" s="28" t="str">
        <f>IF(B41="","",VLOOKUP($B41,用語!$B$6:$H$369,3,0))</f>
        <v/>
      </c>
      <c r="E41" s="31" t="str">
        <f>IF(B41="","",VLOOKUP($B41,用語!$B$6:$H$369,4,0))</f>
        <v/>
      </c>
      <c r="F41" s="31" t="str">
        <f>IF(E41="","",VLOOKUP($B41,用語!$B$6:$H$369,7,0))</f>
        <v/>
      </c>
      <c r="G41" s="39" t="str">
        <f>IF(B41="","",VLOOKUP($B41,用語!$B$6:$J$369,8,0))</f>
        <v/>
      </c>
      <c r="H41" s="39" t="str">
        <f>IF(B41="","",VLOOKUP($B41,用語!$B$6:$J$369,9,0))</f>
        <v/>
      </c>
    </row>
    <row r="42" spans="1:8" ht="90" customHeight="1" x14ac:dyDescent="0.15">
      <c r="A42" s="12">
        <v>40</v>
      </c>
      <c r="B42" s="13" t="str">
        <f>IF(A42&lt;=抽出!$N$1,VLOOKUP(A42,抽出!$M$3:$N$300,2),"")</f>
        <v/>
      </c>
      <c r="C42" s="67" t="str">
        <f>IF(B42="","",VLOOKUP($B42,用語!$B$6:$J$369,2,0))</f>
        <v/>
      </c>
      <c r="D42" s="28" t="str">
        <f>IF(B42="","",VLOOKUP($B42,用語!$B$6:$H$369,3,0))</f>
        <v/>
      </c>
      <c r="E42" s="31" t="str">
        <f>IF(B42="","",VLOOKUP($B42,用語!$B$6:$H$369,4,0))</f>
        <v/>
      </c>
      <c r="F42" s="31" t="str">
        <f>IF(E42="","",VLOOKUP($B42,用語!$B$6:$H$369,7,0))</f>
        <v/>
      </c>
      <c r="G42" s="39" t="str">
        <f>IF(B42="","",VLOOKUP($B42,用語!$B$6:$J$369,8,0))</f>
        <v/>
      </c>
      <c r="H42" s="39" t="str">
        <f>IF(B42="","",VLOOKUP($B42,用語!$B$6:$J$369,9,0))</f>
        <v/>
      </c>
    </row>
    <row r="43" spans="1:8" ht="90" customHeight="1" x14ac:dyDescent="0.15">
      <c r="A43" s="12">
        <v>41</v>
      </c>
      <c r="B43" s="13" t="str">
        <f>IF(A43&lt;=抽出!$N$1,VLOOKUP(A43,抽出!$M$3:$N$300,2),"")</f>
        <v/>
      </c>
      <c r="C43" s="67" t="str">
        <f>IF(B43="","",VLOOKUP($B43,用語!$B$6:$J$369,2,0))</f>
        <v/>
      </c>
      <c r="D43" s="28" t="str">
        <f>IF(B43="","",VLOOKUP($B43,用語!$B$6:$H$369,3,0))</f>
        <v/>
      </c>
      <c r="E43" s="31" t="str">
        <f>IF(B43="","",VLOOKUP($B43,用語!$B$6:$H$369,4,0))</f>
        <v/>
      </c>
      <c r="F43" s="31" t="str">
        <f>IF(E43="","",VLOOKUP($B43,用語!$B$6:$H$369,7,0))</f>
        <v/>
      </c>
      <c r="G43" s="39" t="str">
        <f>IF(B43="","",VLOOKUP($B43,用語!$B$6:$J$369,8,0))</f>
        <v/>
      </c>
      <c r="H43" s="39" t="str">
        <f>IF(B43="","",VLOOKUP($B43,用語!$B$6:$J$369,9,0))</f>
        <v/>
      </c>
    </row>
    <row r="44" spans="1:8" ht="90" customHeight="1" x14ac:dyDescent="0.15">
      <c r="A44" s="12">
        <v>42</v>
      </c>
      <c r="B44" s="13" t="str">
        <f>IF(A44&lt;=抽出!$N$1,VLOOKUP(A44,抽出!$M$3:$N$300,2),"")</f>
        <v/>
      </c>
      <c r="C44" s="67" t="str">
        <f>IF(B44="","",VLOOKUP($B44,用語!$B$6:$J$369,2,0))</f>
        <v/>
      </c>
      <c r="D44" s="28" t="str">
        <f>IF(B44="","",VLOOKUP($B44,用語!$B$6:$H$369,3,0))</f>
        <v/>
      </c>
      <c r="E44" s="31" t="str">
        <f>IF(B44="","",VLOOKUP($B44,用語!$B$6:$H$369,4,0))</f>
        <v/>
      </c>
      <c r="F44" s="31" t="str">
        <f>IF(E44="","",VLOOKUP($B44,用語!$B$6:$H$369,7,0))</f>
        <v/>
      </c>
      <c r="G44" s="39" t="str">
        <f>IF(B44="","",VLOOKUP($B44,用語!$B$6:$J$369,8,0))</f>
        <v/>
      </c>
      <c r="H44" s="39" t="str">
        <f>IF(B44="","",VLOOKUP($B44,用語!$B$6:$J$369,9,0))</f>
        <v/>
      </c>
    </row>
    <row r="45" spans="1:8" ht="90" customHeight="1" x14ac:dyDescent="0.15">
      <c r="A45" s="12">
        <v>43</v>
      </c>
      <c r="B45" s="13" t="str">
        <f>IF(A45&lt;=抽出!$N$1,VLOOKUP(A45,抽出!$M$3:$N$300,2),"")</f>
        <v/>
      </c>
      <c r="C45" s="67" t="str">
        <f>IF(B45="","",VLOOKUP($B45,用語!$B$6:$J$369,2,0))</f>
        <v/>
      </c>
      <c r="D45" s="28" t="str">
        <f>IF(B45="","",VLOOKUP($B45,用語!$B$6:$H$369,3,0))</f>
        <v/>
      </c>
      <c r="E45" s="31" t="str">
        <f>IF(B45="","",VLOOKUP($B45,用語!$B$6:$H$369,4,0))</f>
        <v/>
      </c>
      <c r="F45" s="31" t="str">
        <f>IF(E45="","",VLOOKUP($B45,用語!$B$6:$H$369,7,0))</f>
        <v/>
      </c>
      <c r="G45" s="39" t="str">
        <f>IF(B45="","",VLOOKUP($B45,用語!$B$6:$J$369,8,0))</f>
        <v/>
      </c>
      <c r="H45" s="39" t="str">
        <f>IF(B45="","",VLOOKUP($B45,用語!$B$6:$J$369,9,0))</f>
        <v/>
      </c>
    </row>
    <row r="46" spans="1:8" ht="90" customHeight="1" x14ac:dyDescent="0.15">
      <c r="A46" s="12">
        <v>44</v>
      </c>
      <c r="B46" s="13" t="str">
        <f>IF(A46&lt;=抽出!$N$1,VLOOKUP(A46,抽出!$M$3:$N$300,2),"")</f>
        <v/>
      </c>
      <c r="C46" s="67" t="str">
        <f>IF(B46="","",VLOOKUP($B46,用語!$B$6:$J$369,2,0))</f>
        <v/>
      </c>
      <c r="D46" s="28" t="str">
        <f>IF(B46="","",VLOOKUP($B46,用語!$B$6:$H$369,3,0))</f>
        <v/>
      </c>
      <c r="E46" s="31" t="str">
        <f>IF(B46="","",VLOOKUP($B46,用語!$B$6:$H$369,4,0))</f>
        <v/>
      </c>
      <c r="F46" s="31" t="str">
        <f>IF(E46="","",VLOOKUP($B46,用語!$B$6:$H$369,7,0))</f>
        <v/>
      </c>
      <c r="G46" s="39" t="str">
        <f>IF(B46="","",VLOOKUP($B46,用語!$B$6:$J$369,8,0))</f>
        <v/>
      </c>
      <c r="H46" s="39" t="str">
        <f>IF(B46="","",VLOOKUP($B46,用語!$B$6:$J$369,9,0))</f>
        <v/>
      </c>
    </row>
    <row r="47" spans="1:8" ht="90" customHeight="1" x14ac:dyDescent="0.15">
      <c r="A47" s="12">
        <v>45</v>
      </c>
      <c r="B47" s="13" t="str">
        <f>IF(A47&lt;=抽出!$N$1,VLOOKUP(A47,抽出!$M$3:$N$300,2),"")</f>
        <v/>
      </c>
      <c r="C47" s="67" t="str">
        <f>IF(B47="","",VLOOKUP($B47,用語!$B$6:$J$369,2,0))</f>
        <v/>
      </c>
      <c r="D47" s="28" t="str">
        <f>IF(B47="","",VLOOKUP($B47,用語!$B$6:$H$369,3,0))</f>
        <v/>
      </c>
      <c r="E47" s="31" t="str">
        <f>IF(B47="","",VLOOKUP($B47,用語!$B$6:$H$369,4,0))</f>
        <v/>
      </c>
      <c r="F47" s="31" t="str">
        <f>IF(E47="","",VLOOKUP($B47,用語!$B$6:$H$369,7,0))</f>
        <v/>
      </c>
      <c r="G47" s="39" t="str">
        <f>IF(B47="","",VLOOKUP($B47,用語!$B$6:$J$369,8,0))</f>
        <v/>
      </c>
      <c r="H47" s="39" t="str">
        <f>IF(B47="","",VLOOKUP($B47,用語!$B$6:$J$369,9,0))</f>
        <v/>
      </c>
    </row>
    <row r="48" spans="1:8" ht="90" customHeight="1" x14ac:dyDescent="0.15">
      <c r="A48" s="12">
        <v>46</v>
      </c>
      <c r="B48" s="13" t="str">
        <f>IF(A48&lt;=抽出!$N$1,VLOOKUP(A48,抽出!$M$3:$N$300,2),"")</f>
        <v/>
      </c>
      <c r="C48" s="67" t="str">
        <f>IF(B48="","",VLOOKUP($B48,用語!$B$6:$J$369,2,0))</f>
        <v/>
      </c>
      <c r="D48" s="28" t="str">
        <f>IF(B48="","",VLOOKUP($B48,用語!$B$6:$H$369,3,0))</f>
        <v/>
      </c>
      <c r="E48" s="31" t="str">
        <f>IF(B48="","",VLOOKUP($B48,用語!$B$6:$H$369,4,0))</f>
        <v/>
      </c>
      <c r="F48" s="31" t="str">
        <f>IF(E48="","",VLOOKUP($B48,用語!$B$6:$H$369,7,0))</f>
        <v/>
      </c>
      <c r="G48" s="39" t="str">
        <f>IF(B48="","",VLOOKUP($B48,用語!$B$6:$J$369,8,0))</f>
        <v/>
      </c>
      <c r="H48" s="39" t="str">
        <f>IF(B48="","",VLOOKUP($B48,用語!$B$6:$J$369,9,0))</f>
        <v/>
      </c>
    </row>
    <row r="49" spans="1:8" ht="90" customHeight="1" x14ac:dyDescent="0.15">
      <c r="A49" s="12">
        <v>47</v>
      </c>
      <c r="B49" s="13" t="str">
        <f>IF(A49&lt;=抽出!$N$1,VLOOKUP(A49,抽出!$M$3:$N$300,2),"")</f>
        <v/>
      </c>
      <c r="C49" s="67" t="str">
        <f>IF(B49="","",VLOOKUP($B49,用語!$B$6:$J$369,2,0))</f>
        <v/>
      </c>
      <c r="D49" s="28" t="str">
        <f>IF(B49="","",VLOOKUP($B49,用語!$B$6:$H$369,3,0))</f>
        <v/>
      </c>
      <c r="E49" s="31" t="str">
        <f>IF(B49="","",VLOOKUP($B49,用語!$B$6:$H$369,4,0))</f>
        <v/>
      </c>
      <c r="F49" s="31" t="str">
        <f>IF(E49="","",VLOOKUP($B49,用語!$B$6:$H$369,7,0))</f>
        <v/>
      </c>
      <c r="G49" s="39" t="str">
        <f>IF(B49="","",VLOOKUP($B49,用語!$B$6:$J$369,8,0))</f>
        <v/>
      </c>
      <c r="H49" s="39" t="str">
        <f>IF(B49="","",VLOOKUP($B49,用語!$B$6:$J$369,9,0))</f>
        <v/>
      </c>
    </row>
    <row r="50" spans="1:8" ht="90" customHeight="1" x14ac:dyDescent="0.15">
      <c r="A50" s="12">
        <v>48</v>
      </c>
      <c r="B50" s="13" t="str">
        <f>IF(A50&lt;=抽出!$N$1,VLOOKUP(A50,抽出!$M$3:$N$300,2),"")</f>
        <v/>
      </c>
      <c r="C50" s="67" t="str">
        <f>IF(B50="","",VLOOKUP($B50,用語!$B$6:$J$369,2,0))</f>
        <v/>
      </c>
      <c r="D50" s="28" t="str">
        <f>IF(B50="","",VLOOKUP($B50,用語!$B$6:$H$369,3,0))</f>
        <v/>
      </c>
      <c r="E50" s="31" t="str">
        <f>IF(B50="","",VLOOKUP($B50,用語!$B$6:$H$369,4,0))</f>
        <v/>
      </c>
      <c r="F50" s="31" t="str">
        <f>IF(E50="","",VLOOKUP($B50,用語!$B$6:$H$369,7,0))</f>
        <v/>
      </c>
      <c r="G50" s="39" t="str">
        <f>IF(B50="","",VLOOKUP($B50,用語!$B$6:$J$369,8,0))</f>
        <v/>
      </c>
      <c r="H50" s="39" t="str">
        <f>IF(B50="","",VLOOKUP($B50,用語!$B$6:$J$369,9,0))</f>
        <v/>
      </c>
    </row>
    <row r="51" spans="1:8" ht="90" customHeight="1" x14ac:dyDescent="0.15">
      <c r="A51" s="12">
        <v>49</v>
      </c>
      <c r="B51" s="13" t="str">
        <f>IF(A51&lt;=抽出!$N$1,VLOOKUP(A51,抽出!$M$3:$N$300,2),"")</f>
        <v/>
      </c>
      <c r="C51" s="67" t="str">
        <f>IF(B51="","",VLOOKUP($B51,用語!$B$6:$J$369,2,0))</f>
        <v/>
      </c>
      <c r="D51" s="28" t="str">
        <f>IF(B51="","",VLOOKUP($B51,用語!$B$6:$H$369,3,0))</f>
        <v/>
      </c>
      <c r="E51" s="31" t="str">
        <f>IF(B51="","",VLOOKUP($B51,用語!$B$6:$H$369,4,0))</f>
        <v/>
      </c>
      <c r="F51" s="31" t="str">
        <f>IF(E51="","",VLOOKUP($B51,用語!$B$6:$H$369,7,0))</f>
        <v/>
      </c>
      <c r="G51" s="39" t="str">
        <f>IF(B51="","",VLOOKUP($B51,用語!$B$6:$J$369,8,0))</f>
        <v/>
      </c>
      <c r="H51" s="39" t="str">
        <f>IF(B51="","",VLOOKUP($B51,用語!$B$6:$J$369,9,0))</f>
        <v/>
      </c>
    </row>
    <row r="52" spans="1:8" ht="90" customHeight="1" x14ac:dyDescent="0.15">
      <c r="A52" s="12">
        <v>50</v>
      </c>
      <c r="B52" s="13" t="str">
        <f>IF(A52&lt;=抽出!$N$1,VLOOKUP(A52,抽出!$M$3:$N$300,2),"")</f>
        <v/>
      </c>
      <c r="C52" s="67" t="str">
        <f>IF(B52="","",VLOOKUP($B52,用語!$B$6:$J$369,2,0))</f>
        <v/>
      </c>
      <c r="D52" s="28" t="str">
        <f>IF(B52="","",VLOOKUP($B52,用語!$B$6:$H$369,3,0))</f>
        <v/>
      </c>
      <c r="E52" s="31" t="str">
        <f>IF(B52="","",VLOOKUP($B52,用語!$B$6:$H$369,4,0))</f>
        <v/>
      </c>
      <c r="F52" s="31" t="str">
        <f>IF(E52="","",VLOOKUP($B52,用語!$B$6:$H$369,7,0))</f>
        <v/>
      </c>
      <c r="G52" s="39" t="str">
        <f>IF(B52="","",VLOOKUP($B52,用語!$B$6:$J$369,8,0))</f>
        <v/>
      </c>
      <c r="H52" s="39" t="str">
        <f>IF(B52="","",VLOOKUP($B52,用語!$B$6:$J$369,9,0))</f>
        <v/>
      </c>
    </row>
    <row r="53" spans="1:8" ht="90" customHeight="1" x14ac:dyDescent="0.15">
      <c r="A53" s="12">
        <v>51</v>
      </c>
      <c r="B53" s="13" t="str">
        <f>IF(A53&lt;=抽出!$N$1,VLOOKUP(A53,抽出!$M$3:$N$300,2),"")</f>
        <v/>
      </c>
      <c r="C53" s="67" t="str">
        <f>IF(B53="","",VLOOKUP($B53,用語!$B$6:$J$369,2,0))</f>
        <v/>
      </c>
      <c r="D53" s="28" t="str">
        <f>IF(B53="","",VLOOKUP($B53,用語!$B$6:$H$369,3,0))</f>
        <v/>
      </c>
      <c r="E53" s="31" t="str">
        <f>IF(B53="","",VLOOKUP($B53,用語!$B$6:$H$369,4,0))</f>
        <v/>
      </c>
      <c r="F53" s="31" t="str">
        <f>IF(E53="","",VLOOKUP($B53,用語!$B$6:$H$369,7,0))</f>
        <v/>
      </c>
      <c r="G53" s="39" t="str">
        <f>IF(B53="","",VLOOKUP($B53,用語!$B$6:$J$369,8,0))</f>
        <v/>
      </c>
      <c r="H53" s="39" t="str">
        <f>IF(B53="","",VLOOKUP($B53,用語!$B$6:$J$369,9,0))</f>
        <v/>
      </c>
    </row>
    <row r="54" spans="1:8" ht="90" customHeight="1" x14ac:dyDescent="0.15">
      <c r="A54" s="12">
        <v>52</v>
      </c>
      <c r="B54" s="13" t="str">
        <f>IF(A54&lt;=抽出!$N$1,VLOOKUP(A54,抽出!$M$3:$N$300,2),"")</f>
        <v/>
      </c>
      <c r="C54" s="67" t="str">
        <f>IF(B54="","",VLOOKUP($B54,用語!$B$6:$J$369,2,0))</f>
        <v/>
      </c>
      <c r="D54" s="28" t="str">
        <f>IF(B54="","",VLOOKUP($B54,用語!$B$6:$H$369,3,0))</f>
        <v/>
      </c>
      <c r="E54" s="31" t="str">
        <f>IF(B54="","",VLOOKUP($B54,用語!$B$6:$H$369,4,0))</f>
        <v/>
      </c>
      <c r="F54" s="31" t="str">
        <f>IF(E54="","",VLOOKUP($B54,用語!$B$6:$H$369,7,0))</f>
        <v/>
      </c>
      <c r="G54" s="39" t="str">
        <f>IF(B54="","",VLOOKUP($B54,用語!$B$6:$J$369,8,0))</f>
        <v/>
      </c>
      <c r="H54" s="39" t="str">
        <f>IF(B54="","",VLOOKUP($B54,用語!$B$6:$J$369,9,0))</f>
        <v/>
      </c>
    </row>
    <row r="55" spans="1:8" ht="90" customHeight="1" x14ac:dyDescent="0.15">
      <c r="A55" s="12">
        <v>53</v>
      </c>
      <c r="B55" s="13" t="str">
        <f>IF(A55&lt;=抽出!$N$1,VLOOKUP(A55,抽出!$M$3:$N$300,2),"")</f>
        <v/>
      </c>
      <c r="C55" s="67" t="str">
        <f>IF(B55="","",VLOOKUP($B55,用語!$B$6:$J$369,2,0))</f>
        <v/>
      </c>
      <c r="D55" s="28" t="str">
        <f>IF(B55="","",VLOOKUP($B55,用語!$B$6:$H$369,3,0))</f>
        <v/>
      </c>
      <c r="E55" s="31" t="str">
        <f>IF(B55="","",VLOOKUP($B55,用語!$B$6:$H$369,4,0))</f>
        <v/>
      </c>
      <c r="F55" s="31" t="str">
        <f>IF(E55="","",VLOOKUP($B55,用語!$B$6:$H$369,7,0))</f>
        <v/>
      </c>
      <c r="G55" s="39" t="str">
        <f>IF(B55="","",VLOOKUP($B55,用語!$B$6:$J$369,8,0))</f>
        <v/>
      </c>
      <c r="H55" s="39" t="str">
        <f>IF(B55="","",VLOOKUP($B55,用語!$B$6:$J$369,9,0))</f>
        <v/>
      </c>
    </row>
    <row r="56" spans="1:8" ht="90" customHeight="1" x14ac:dyDescent="0.15">
      <c r="A56" s="12">
        <v>54</v>
      </c>
      <c r="B56" s="13" t="str">
        <f>IF(A56&lt;=抽出!$N$1,VLOOKUP(A56,抽出!$M$3:$N$300,2),"")</f>
        <v/>
      </c>
      <c r="C56" s="67" t="str">
        <f>IF(B56="","",VLOOKUP($B56,用語!$B$6:$J$369,2,0))</f>
        <v/>
      </c>
      <c r="D56" s="28" t="str">
        <f>IF(B56="","",VLOOKUP($B56,用語!$B$6:$H$369,3,0))</f>
        <v/>
      </c>
      <c r="E56" s="31" t="str">
        <f>IF(B56="","",VLOOKUP($B56,用語!$B$6:$H$369,4,0))</f>
        <v/>
      </c>
      <c r="F56" s="31" t="str">
        <f>IF(E56="","",VLOOKUP($B56,用語!$B$6:$H$369,7,0))</f>
        <v/>
      </c>
      <c r="G56" s="39" t="str">
        <f>IF(B56="","",VLOOKUP($B56,用語!$B$6:$J$369,8,0))</f>
        <v/>
      </c>
      <c r="H56" s="39" t="str">
        <f>IF(B56="","",VLOOKUP($B56,用語!$B$6:$J$369,9,0))</f>
        <v/>
      </c>
    </row>
    <row r="57" spans="1:8" ht="90" customHeight="1" x14ac:dyDescent="0.15">
      <c r="A57" s="12">
        <v>55</v>
      </c>
      <c r="B57" s="13" t="str">
        <f>IF(A57&lt;=抽出!$N$1,VLOOKUP(A57,抽出!$M$3:$N$300,2),"")</f>
        <v/>
      </c>
      <c r="C57" s="67" t="str">
        <f>IF(B57="","",VLOOKUP($B57,用語!$B$6:$J$369,2,0))</f>
        <v/>
      </c>
      <c r="D57" s="28" t="str">
        <f>IF(B57="","",VLOOKUP($B57,用語!$B$6:$H$369,3,0))</f>
        <v/>
      </c>
      <c r="E57" s="31" t="str">
        <f>IF(B57="","",VLOOKUP($B57,用語!$B$6:$H$369,4,0))</f>
        <v/>
      </c>
      <c r="F57" s="31" t="str">
        <f>IF(E57="","",VLOOKUP($B57,用語!$B$6:$H$369,7,0))</f>
        <v/>
      </c>
      <c r="G57" s="39" t="str">
        <f>IF(B57="","",VLOOKUP($B57,用語!$B$6:$J$369,8,0))</f>
        <v/>
      </c>
      <c r="H57" s="39" t="str">
        <f>IF(B57="","",VLOOKUP($B57,用語!$B$6:$J$369,9,0))</f>
        <v/>
      </c>
    </row>
    <row r="58" spans="1:8" ht="90" customHeight="1" x14ac:dyDescent="0.15">
      <c r="A58" s="12">
        <v>56</v>
      </c>
      <c r="B58" s="13" t="str">
        <f>IF(A58&lt;=抽出!$N$1,VLOOKUP(A58,抽出!$M$3:$N$300,2),"")</f>
        <v/>
      </c>
      <c r="C58" s="67" t="str">
        <f>IF(B58="","",VLOOKUP($B58,用語!$B$6:$J$369,2,0))</f>
        <v/>
      </c>
      <c r="D58" s="28" t="str">
        <f>IF(B58="","",VLOOKUP($B58,用語!$B$6:$H$369,3,0))</f>
        <v/>
      </c>
      <c r="E58" s="31" t="str">
        <f>IF(B58="","",VLOOKUP($B58,用語!$B$6:$H$369,4,0))</f>
        <v/>
      </c>
      <c r="F58" s="31" t="str">
        <f>IF(E58="","",VLOOKUP($B58,用語!$B$6:$H$369,7,0))</f>
        <v/>
      </c>
      <c r="G58" s="39" t="str">
        <f>IF(B58="","",VLOOKUP($B58,用語!$B$6:$J$369,8,0))</f>
        <v/>
      </c>
      <c r="H58" s="39" t="str">
        <f>IF(B58="","",VLOOKUP($B58,用語!$B$6:$J$369,9,0))</f>
        <v/>
      </c>
    </row>
    <row r="59" spans="1:8" ht="90" customHeight="1" x14ac:dyDescent="0.15">
      <c r="A59" s="12">
        <v>57</v>
      </c>
      <c r="B59" s="13" t="str">
        <f>IF(A59&lt;=抽出!$N$1,VLOOKUP(A59,抽出!$M$3:$N$300,2),"")</f>
        <v/>
      </c>
      <c r="C59" s="67" t="str">
        <f>IF(B59="","",VLOOKUP($B59,用語!$B$6:$J$369,2,0))</f>
        <v/>
      </c>
      <c r="D59" s="28" t="str">
        <f>IF(B59="","",VLOOKUP($B59,用語!$B$6:$H$369,3,0))</f>
        <v/>
      </c>
      <c r="E59" s="31" t="str">
        <f>IF(B59="","",VLOOKUP($B59,用語!$B$6:$H$369,4,0))</f>
        <v/>
      </c>
      <c r="F59" s="31" t="str">
        <f>IF(E59="","",VLOOKUP($B59,用語!$B$6:$H$369,7,0))</f>
        <v/>
      </c>
      <c r="G59" s="39" t="str">
        <f>IF(B59="","",VLOOKUP($B59,用語!$B$6:$J$369,8,0))</f>
        <v/>
      </c>
      <c r="H59" s="39" t="str">
        <f>IF(B59="","",VLOOKUP($B59,用語!$B$6:$J$369,9,0))</f>
        <v/>
      </c>
    </row>
    <row r="60" spans="1:8" ht="90" customHeight="1" x14ac:dyDescent="0.15">
      <c r="A60" s="12">
        <v>58</v>
      </c>
      <c r="B60" s="13" t="str">
        <f>IF(A60&lt;=抽出!$N$1,VLOOKUP(A60,抽出!$M$3:$N$300,2),"")</f>
        <v/>
      </c>
      <c r="C60" s="67" t="str">
        <f>IF(B60="","",VLOOKUP($B60,用語!$B$6:$J$369,2,0))</f>
        <v/>
      </c>
      <c r="D60" s="28" t="str">
        <f>IF(B60="","",VLOOKUP($B60,用語!$B$6:$H$369,3,0))</f>
        <v/>
      </c>
      <c r="E60" s="31" t="str">
        <f>IF(B60="","",VLOOKUP($B60,用語!$B$6:$H$369,4,0))</f>
        <v/>
      </c>
      <c r="F60" s="31" t="str">
        <f>IF(E60="","",VLOOKUP($B60,用語!$B$6:$H$369,7,0))</f>
        <v/>
      </c>
      <c r="G60" s="39" t="str">
        <f>IF(B60="","",VLOOKUP($B60,用語!$B$6:$J$369,8,0))</f>
        <v/>
      </c>
      <c r="H60" s="39" t="str">
        <f>IF(B60="","",VLOOKUP($B60,用語!$B$6:$J$369,9,0))</f>
        <v/>
      </c>
    </row>
    <row r="61" spans="1:8" ht="90" customHeight="1" x14ac:dyDescent="0.15">
      <c r="A61" s="12">
        <v>59</v>
      </c>
      <c r="B61" s="13" t="str">
        <f>IF(A61&lt;=抽出!$N$1,VLOOKUP(A61,抽出!$M$3:$N$300,2),"")</f>
        <v/>
      </c>
      <c r="C61" s="67" t="str">
        <f>IF(B61="","",VLOOKUP($B61,用語!$B$6:$J$369,2,0))</f>
        <v/>
      </c>
      <c r="D61" s="28" t="str">
        <f>IF(B61="","",VLOOKUP($B61,用語!$B$6:$H$369,3,0))</f>
        <v/>
      </c>
      <c r="E61" s="31" t="str">
        <f>IF(B61="","",VLOOKUP($B61,用語!$B$6:$H$369,4,0))</f>
        <v/>
      </c>
      <c r="F61" s="31" t="str">
        <f>IF(E61="","",VLOOKUP($B61,用語!$B$6:$H$369,7,0))</f>
        <v/>
      </c>
      <c r="G61" s="39" t="str">
        <f>IF(B61="","",VLOOKUP($B61,用語!$B$6:$J$369,8,0))</f>
        <v/>
      </c>
      <c r="H61" s="39" t="str">
        <f>IF(B61="","",VLOOKUP($B61,用語!$B$6:$J$369,9,0))</f>
        <v/>
      </c>
    </row>
    <row r="62" spans="1:8" ht="90" customHeight="1" x14ac:dyDescent="0.15">
      <c r="A62" s="12">
        <v>60</v>
      </c>
      <c r="B62" s="13" t="str">
        <f>IF(A62&lt;=抽出!$N$1,VLOOKUP(A62,抽出!$M$3:$N$300,2),"")</f>
        <v/>
      </c>
      <c r="C62" s="67" t="str">
        <f>IF(B62="","",VLOOKUP($B62,用語!$B$6:$J$369,2,0))</f>
        <v/>
      </c>
      <c r="D62" s="28" t="str">
        <f>IF(B62="","",VLOOKUP($B62,用語!$B$6:$H$369,3,0))</f>
        <v/>
      </c>
      <c r="E62" s="31" t="str">
        <f>IF(B62="","",VLOOKUP($B62,用語!$B$6:$H$369,4,0))</f>
        <v/>
      </c>
      <c r="F62" s="31" t="str">
        <f>IF(E62="","",VLOOKUP($B62,用語!$B$6:$H$369,7,0))</f>
        <v/>
      </c>
      <c r="G62" s="39" t="str">
        <f>IF(B62="","",VLOOKUP($B62,用語!$B$6:$J$369,8,0))</f>
        <v/>
      </c>
      <c r="H62" s="39" t="str">
        <f>IF(B62="","",VLOOKUP($B62,用語!$B$6:$J$369,9,0))</f>
        <v/>
      </c>
    </row>
    <row r="63" spans="1:8" ht="90" customHeight="1" x14ac:dyDescent="0.15">
      <c r="A63" s="12">
        <v>61</v>
      </c>
      <c r="B63" s="13" t="str">
        <f>IF(A63&lt;=抽出!$N$1,VLOOKUP(A63,抽出!$M$3:$N$300,2),"")</f>
        <v/>
      </c>
      <c r="C63" s="67" t="str">
        <f>IF(B63="","",VLOOKUP($B63,用語!$B$6:$J$369,2,0))</f>
        <v/>
      </c>
      <c r="D63" s="28" t="str">
        <f>IF(B63="","",VLOOKUP($B63,用語!$B$6:$H$369,3,0))</f>
        <v/>
      </c>
      <c r="E63" s="31" t="str">
        <f>IF(B63="","",VLOOKUP($B63,用語!$B$6:$H$369,4,0))</f>
        <v/>
      </c>
      <c r="F63" s="31" t="str">
        <f>IF(E63="","",VLOOKUP($B63,用語!$B$6:$H$369,7,0))</f>
        <v/>
      </c>
      <c r="G63" s="39" t="str">
        <f>IF(B63="","",VLOOKUP($B63,用語!$B$6:$J$369,8,0))</f>
        <v/>
      </c>
      <c r="H63" s="39" t="str">
        <f>IF(B63="","",VLOOKUP($B63,用語!$B$6:$J$369,9,0))</f>
        <v/>
      </c>
    </row>
    <row r="64" spans="1:8" ht="90" customHeight="1" x14ac:dyDescent="0.15">
      <c r="A64" s="12">
        <v>62</v>
      </c>
      <c r="B64" s="13" t="str">
        <f>IF(A64&lt;=抽出!$N$1,VLOOKUP(A64,抽出!$M$3:$N$300,2),"")</f>
        <v/>
      </c>
      <c r="C64" s="67" t="str">
        <f>IF(B64="","",VLOOKUP($B64,用語!$B$6:$J$369,2,0))</f>
        <v/>
      </c>
      <c r="D64" s="28" t="str">
        <f>IF(B64="","",VLOOKUP($B64,用語!$B$6:$H$369,3,0))</f>
        <v/>
      </c>
      <c r="E64" s="31" t="str">
        <f>IF(B64="","",VLOOKUP($B64,用語!$B$6:$H$369,4,0))</f>
        <v/>
      </c>
      <c r="F64" s="31" t="str">
        <f>IF(E64="","",VLOOKUP($B64,用語!$B$6:$H$369,7,0))</f>
        <v/>
      </c>
      <c r="G64" s="39" t="str">
        <f>IF(B64="","",VLOOKUP($B64,用語!$B$6:$J$369,8,0))</f>
        <v/>
      </c>
      <c r="H64" s="39" t="str">
        <f>IF(B64="","",VLOOKUP($B64,用語!$B$6:$J$369,9,0))</f>
        <v/>
      </c>
    </row>
    <row r="65" spans="1:8" ht="90" customHeight="1" x14ac:dyDescent="0.15">
      <c r="A65" s="12">
        <v>63</v>
      </c>
      <c r="B65" s="13" t="str">
        <f>IF(A65&lt;=抽出!$N$1,VLOOKUP(A65,抽出!$M$3:$N$300,2),"")</f>
        <v/>
      </c>
      <c r="C65" s="67" t="str">
        <f>IF(B65="","",VLOOKUP($B65,用語!$B$6:$J$369,2,0))</f>
        <v/>
      </c>
      <c r="D65" s="28" t="str">
        <f>IF(B65="","",VLOOKUP($B65,用語!$B$6:$H$369,3,0))</f>
        <v/>
      </c>
      <c r="E65" s="31" t="str">
        <f>IF(B65="","",VLOOKUP($B65,用語!$B$6:$H$369,4,0))</f>
        <v/>
      </c>
      <c r="F65" s="31" t="str">
        <f>IF(E65="","",VLOOKUP($B65,用語!$B$6:$H$369,7,0))</f>
        <v/>
      </c>
      <c r="G65" s="39" t="str">
        <f>IF(B65="","",VLOOKUP($B65,用語!$B$6:$J$369,8,0))</f>
        <v/>
      </c>
      <c r="H65" s="39" t="str">
        <f>IF(B65="","",VLOOKUP($B65,用語!$B$6:$J$369,9,0))</f>
        <v/>
      </c>
    </row>
    <row r="66" spans="1:8" ht="90" customHeight="1" x14ac:dyDescent="0.15">
      <c r="A66" s="12">
        <v>64</v>
      </c>
      <c r="B66" s="13" t="str">
        <f>IF(A66&lt;=抽出!$N$1,VLOOKUP(A66,抽出!$M$3:$N$300,2),"")</f>
        <v/>
      </c>
      <c r="C66" s="67" t="str">
        <f>IF(B66="","",VLOOKUP($B66,用語!$B$6:$J$369,2,0))</f>
        <v/>
      </c>
      <c r="D66" s="28" t="str">
        <f>IF(B66="","",VLOOKUP($B66,用語!$B$6:$H$369,3,0))</f>
        <v/>
      </c>
      <c r="E66" s="31" t="str">
        <f>IF(B66="","",VLOOKUP($B66,用語!$B$6:$H$369,4,0))</f>
        <v/>
      </c>
      <c r="F66" s="31" t="str">
        <f>IF(E66="","",VLOOKUP($B66,用語!$B$6:$H$369,7,0))</f>
        <v/>
      </c>
      <c r="G66" s="39" t="str">
        <f>IF(B66="","",VLOOKUP($B66,用語!$B$6:$J$369,8,0))</f>
        <v/>
      </c>
      <c r="H66" s="39" t="str">
        <f>IF(B66="","",VLOOKUP($B66,用語!$B$6:$J$369,9,0))</f>
        <v/>
      </c>
    </row>
    <row r="67" spans="1:8" ht="90" customHeight="1" x14ac:dyDescent="0.15">
      <c r="A67" s="12">
        <v>65</v>
      </c>
      <c r="B67" s="13" t="str">
        <f>IF(A67&lt;=抽出!$N$1,VLOOKUP(A67,抽出!$M$3:$N$300,2),"")</f>
        <v/>
      </c>
      <c r="C67" s="67" t="str">
        <f>IF(B67="","",VLOOKUP($B67,用語!$B$6:$J$369,2,0))</f>
        <v/>
      </c>
      <c r="D67" s="28" t="str">
        <f>IF(B67="","",VLOOKUP($B67,用語!$B$6:$H$369,3,0))</f>
        <v/>
      </c>
      <c r="E67" s="31" t="str">
        <f>IF(B67="","",VLOOKUP($B67,用語!$B$6:$H$369,4,0))</f>
        <v/>
      </c>
      <c r="F67" s="31" t="str">
        <f>IF(E67="","",VLOOKUP($B67,用語!$B$6:$H$369,7,0))</f>
        <v/>
      </c>
      <c r="G67" s="39" t="str">
        <f>IF(B67="","",VLOOKUP($B67,用語!$B$6:$J$369,8,0))</f>
        <v/>
      </c>
      <c r="H67" s="39" t="str">
        <f>IF(B67="","",VLOOKUP($B67,用語!$B$6:$J$369,9,0))</f>
        <v/>
      </c>
    </row>
    <row r="68" spans="1:8" ht="90" customHeight="1" x14ac:dyDescent="0.15">
      <c r="A68" s="12">
        <v>66</v>
      </c>
      <c r="B68" s="13" t="str">
        <f>IF(A68&lt;=抽出!$N$1,VLOOKUP(A68,抽出!$M$3:$N$300,2),"")</f>
        <v/>
      </c>
      <c r="C68" s="67" t="str">
        <f>IF(B68="","",VLOOKUP($B68,用語!$B$6:$J$369,2,0))</f>
        <v/>
      </c>
      <c r="D68" s="28" t="str">
        <f>IF(B68="","",VLOOKUP($B68,用語!$B$6:$H$369,3,0))</f>
        <v/>
      </c>
      <c r="E68" s="31" t="str">
        <f>IF(B68="","",VLOOKUP($B68,用語!$B$6:$H$369,4,0))</f>
        <v/>
      </c>
      <c r="F68" s="31" t="str">
        <f>IF(E68="","",VLOOKUP($B68,用語!$B$6:$H$369,7,0))</f>
        <v/>
      </c>
      <c r="G68" s="39" t="str">
        <f>IF(B68="","",VLOOKUP($B68,用語!$B$6:$J$369,8,0))</f>
        <v/>
      </c>
      <c r="H68" s="39" t="str">
        <f>IF(B68="","",VLOOKUP($B68,用語!$B$6:$J$369,9,0))</f>
        <v/>
      </c>
    </row>
    <row r="69" spans="1:8" ht="90" customHeight="1" x14ac:dyDescent="0.15">
      <c r="A69" s="12">
        <v>67</v>
      </c>
      <c r="B69" s="13" t="str">
        <f>IF(A69&lt;=抽出!$N$1,VLOOKUP(A69,抽出!$M$3:$N$300,2),"")</f>
        <v/>
      </c>
      <c r="C69" s="67" t="str">
        <f>IF(B69="","",VLOOKUP($B69,用語!$B$6:$J$369,2,0))</f>
        <v/>
      </c>
      <c r="D69" s="28" t="str">
        <f>IF(B69="","",VLOOKUP($B69,用語!$B$6:$H$369,3,0))</f>
        <v/>
      </c>
      <c r="E69" s="31" t="str">
        <f>IF(B69="","",VLOOKUP($B69,用語!$B$6:$H$369,4,0))</f>
        <v/>
      </c>
      <c r="F69" s="31" t="str">
        <f>IF(E69="","",VLOOKUP($B69,用語!$B$6:$H$369,7,0))</f>
        <v/>
      </c>
      <c r="G69" s="39" t="str">
        <f>IF(B69="","",VLOOKUP($B69,用語!$B$6:$J$369,8,0))</f>
        <v/>
      </c>
      <c r="H69" s="39" t="str">
        <f>IF(B69="","",VLOOKUP($B69,用語!$B$6:$J$369,9,0))</f>
        <v/>
      </c>
    </row>
    <row r="70" spans="1:8" ht="90" customHeight="1" x14ac:dyDescent="0.15">
      <c r="A70" s="12">
        <v>68</v>
      </c>
      <c r="B70" s="13" t="str">
        <f>IF(A70&lt;=抽出!$N$1,VLOOKUP(A70,抽出!$M$3:$N$300,2),"")</f>
        <v/>
      </c>
      <c r="C70" s="67" t="str">
        <f>IF(B70="","",VLOOKUP($B70,用語!$B$6:$J$369,2,0))</f>
        <v/>
      </c>
      <c r="D70" s="28" t="str">
        <f>IF(B70="","",VLOOKUP($B70,用語!$B$6:$H$369,3,0))</f>
        <v/>
      </c>
      <c r="E70" s="31" t="str">
        <f>IF(B70="","",VLOOKUP($B70,用語!$B$6:$H$369,4,0))</f>
        <v/>
      </c>
      <c r="F70" s="31" t="str">
        <f>IF(E70="","",VLOOKUP($B70,用語!$B$6:$H$369,7,0))</f>
        <v/>
      </c>
      <c r="G70" s="39" t="str">
        <f>IF(B70="","",VLOOKUP($B70,用語!$B$6:$J$369,8,0))</f>
        <v/>
      </c>
      <c r="H70" s="39" t="str">
        <f>IF(B70="","",VLOOKUP($B70,用語!$B$6:$J$369,9,0))</f>
        <v/>
      </c>
    </row>
    <row r="71" spans="1:8" ht="90" customHeight="1" x14ac:dyDescent="0.15">
      <c r="A71" s="12">
        <v>69</v>
      </c>
      <c r="B71" s="13" t="str">
        <f>IF(A71&lt;=抽出!$N$1,VLOOKUP(A71,抽出!$M$3:$N$300,2),"")</f>
        <v/>
      </c>
      <c r="C71" s="67" t="str">
        <f>IF(B71="","",VLOOKUP($B71,用語!$B$6:$J$369,2,0))</f>
        <v/>
      </c>
      <c r="D71" s="28" t="str">
        <f>IF(B71="","",VLOOKUP($B71,用語!$B$6:$H$369,3,0))</f>
        <v/>
      </c>
      <c r="E71" s="31" t="str">
        <f>IF(B71="","",VLOOKUP($B71,用語!$B$6:$H$369,4,0))</f>
        <v/>
      </c>
      <c r="F71" s="31" t="str">
        <f>IF(E71="","",VLOOKUP($B71,用語!$B$6:$H$369,7,0))</f>
        <v/>
      </c>
      <c r="G71" s="39" t="str">
        <f>IF(B71="","",VLOOKUP($B71,用語!$B$6:$J$369,8,0))</f>
        <v/>
      </c>
      <c r="H71" s="39" t="str">
        <f>IF(B71="","",VLOOKUP($B71,用語!$B$6:$J$369,9,0))</f>
        <v/>
      </c>
    </row>
    <row r="72" spans="1:8" ht="90" customHeight="1" x14ac:dyDescent="0.15">
      <c r="A72" s="12">
        <v>70</v>
      </c>
      <c r="B72" s="13" t="str">
        <f>IF(A72&lt;=抽出!$N$1,VLOOKUP(A72,抽出!$M$3:$N$300,2),"")</f>
        <v/>
      </c>
      <c r="C72" s="67" t="str">
        <f>IF(B72="","",VLOOKUP($B72,用語!$B$6:$J$369,2,0))</f>
        <v/>
      </c>
      <c r="D72" s="28" t="str">
        <f>IF(B72="","",VLOOKUP($B72,用語!$B$6:$H$369,3,0))</f>
        <v/>
      </c>
      <c r="E72" s="31" t="str">
        <f>IF(B72="","",VLOOKUP($B72,用語!$B$6:$H$369,4,0))</f>
        <v/>
      </c>
      <c r="F72" s="31" t="str">
        <f>IF(E72="","",VLOOKUP($B72,用語!$B$6:$H$369,7,0))</f>
        <v/>
      </c>
      <c r="G72" s="39" t="str">
        <f>IF(B72="","",VLOOKUP($B72,用語!$B$6:$J$369,8,0))</f>
        <v/>
      </c>
      <c r="H72" s="39" t="str">
        <f>IF(B72="","",VLOOKUP($B72,用語!$B$6:$J$369,9,0))</f>
        <v/>
      </c>
    </row>
    <row r="73" spans="1:8" ht="90" customHeight="1" x14ac:dyDescent="0.15">
      <c r="A73" s="12">
        <v>71</v>
      </c>
      <c r="B73" s="13" t="str">
        <f>IF(A73&lt;=抽出!$N$1,VLOOKUP(A73,抽出!$M$3:$N$300,2),"")</f>
        <v/>
      </c>
      <c r="C73" s="67" t="str">
        <f>IF(B73="","",VLOOKUP($B73,用語!$B$6:$J$369,2,0))</f>
        <v/>
      </c>
      <c r="D73" s="28" t="str">
        <f>IF(B73="","",VLOOKUP($B73,用語!$B$6:$H$369,3,0))</f>
        <v/>
      </c>
      <c r="E73" s="31" t="str">
        <f>IF(B73="","",VLOOKUP($B73,用語!$B$6:$H$369,4,0))</f>
        <v/>
      </c>
      <c r="F73" s="31" t="str">
        <f>IF(E73="","",VLOOKUP($B73,用語!$B$6:$H$369,7,0))</f>
        <v/>
      </c>
      <c r="G73" s="39" t="str">
        <f>IF(B73="","",VLOOKUP($B73,用語!$B$6:$J$369,8,0))</f>
        <v/>
      </c>
      <c r="H73" s="39" t="str">
        <f>IF(B73="","",VLOOKUP($B73,用語!$B$6:$J$369,9,0))</f>
        <v/>
      </c>
    </row>
    <row r="74" spans="1:8" ht="90" customHeight="1" x14ac:dyDescent="0.15">
      <c r="A74" s="12">
        <v>72</v>
      </c>
      <c r="B74" s="13" t="str">
        <f>IF(A74&lt;=抽出!$N$1,VLOOKUP(A74,抽出!$M$3:$N$300,2),"")</f>
        <v/>
      </c>
      <c r="C74" s="67" t="str">
        <f>IF(B74="","",VLOOKUP($B74,用語!$B$6:$J$369,2,0))</f>
        <v/>
      </c>
      <c r="D74" s="28" t="str">
        <f>IF(B74="","",VLOOKUP($B74,用語!$B$6:$H$369,3,0))</f>
        <v/>
      </c>
      <c r="E74" s="31" t="str">
        <f>IF(B74="","",VLOOKUP($B74,用語!$B$6:$H$369,4,0))</f>
        <v/>
      </c>
      <c r="F74" s="31" t="str">
        <f>IF(E74="","",VLOOKUP($B74,用語!$B$6:$H$369,7,0))</f>
        <v/>
      </c>
      <c r="G74" s="39" t="str">
        <f>IF(B74="","",VLOOKUP($B74,用語!$B$6:$J$369,8,0))</f>
        <v/>
      </c>
      <c r="H74" s="39" t="str">
        <f>IF(B74="","",VLOOKUP($B74,用語!$B$6:$J$369,9,0))</f>
        <v/>
      </c>
    </row>
    <row r="75" spans="1:8" ht="90" customHeight="1" x14ac:dyDescent="0.15">
      <c r="A75" s="12">
        <v>73</v>
      </c>
      <c r="B75" s="13" t="str">
        <f>IF(A75&lt;=抽出!$N$1,VLOOKUP(A75,抽出!$M$3:$N$300,2),"")</f>
        <v/>
      </c>
      <c r="C75" s="67" t="str">
        <f>IF(B75="","",VLOOKUP($B75,用語!$B$6:$J$369,2,0))</f>
        <v/>
      </c>
      <c r="D75" s="28" t="str">
        <f>IF(B75="","",VLOOKUP($B75,用語!$B$6:$H$369,3,0))</f>
        <v/>
      </c>
      <c r="E75" s="31" t="str">
        <f>IF(B75="","",VLOOKUP($B75,用語!$B$6:$H$369,4,0))</f>
        <v/>
      </c>
      <c r="F75" s="31" t="str">
        <f>IF(E75="","",VLOOKUP($B75,用語!$B$6:$H$369,7,0))</f>
        <v/>
      </c>
      <c r="G75" s="39" t="str">
        <f>IF(B75="","",VLOOKUP($B75,用語!$B$6:$J$369,8,0))</f>
        <v/>
      </c>
      <c r="H75" s="39" t="str">
        <f>IF(B75="","",VLOOKUP($B75,用語!$B$6:$J$369,9,0))</f>
        <v/>
      </c>
    </row>
    <row r="76" spans="1:8" ht="90" customHeight="1" x14ac:dyDescent="0.15">
      <c r="A76" s="12">
        <v>74</v>
      </c>
      <c r="B76" s="13" t="str">
        <f>IF(A76&lt;=抽出!$N$1,VLOOKUP(A76,抽出!$M$3:$N$300,2),"")</f>
        <v/>
      </c>
      <c r="C76" s="67" t="str">
        <f>IF(B76="","",VLOOKUP($B76,用語!$B$6:$J$369,2,0))</f>
        <v/>
      </c>
      <c r="D76" s="28" t="str">
        <f>IF(B76="","",VLOOKUP($B76,用語!$B$6:$H$369,3,0))</f>
        <v/>
      </c>
      <c r="E76" s="31" t="str">
        <f>IF(B76="","",VLOOKUP($B76,用語!$B$6:$H$369,4,0))</f>
        <v/>
      </c>
      <c r="F76" s="31" t="str">
        <f>IF(E76="","",VLOOKUP($B76,用語!$B$6:$H$369,7,0))</f>
        <v/>
      </c>
      <c r="G76" s="39" t="str">
        <f>IF(B76="","",VLOOKUP($B76,用語!$B$6:$J$369,8,0))</f>
        <v/>
      </c>
      <c r="H76" s="39" t="str">
        <f>IF(B76="","",VLOOKUP($B76,用語!$B$6:$J$369,9,0))</f>
        <v/>
      </c>
    </row>
    <row r="77" spans="1:8" ht="90" customHeight="1" x14ac:dyDescent="0.15">
      <c r="A77" s="12">
        <v>75</v>
      </c>
      <c r="B77" s="13" t="str">
        <f>IF(A77&lt;=抽出!$N$1,VLOOKUP(A77,抽出!$M$3:$N$300,2),"")</f>
        <v/>
      </c>
      <c r="C77" s="67" t="str">
        <f>IF(B77="","",VLOOKUP($B77,用語!$B$6:$J$369,2,0))</f>
        <v/>
      </c>
      <c r="D77" s="28" t="str">
        <f>IF(B77="","",VLOOKUP($B77,用語!$B$6:$H$369,3,0))</f>
        <v/>
      </c>
      <c r="E77" s="31" t="str">
        <f>IF(B77="","",VLOOKUP($B77,用語!$B$6:$H$369,4,0))</f>
        <v/>
      </c>
      <c r="F77" s="31" t="str">
        <f>IF(E77="","",VLOOKUP($B77,用語!$B$6:$H$369,7,0))</f>
        <v/>
      </c>
      <c r="G77" s="39" t="str">
        <f>IF(B77="","",VLOOKUP($B77,用語!$B$6:$J$369,8,0))</f>
        <v/>
      </c>
      <c r="H77" s="39" t="str">
        <f>IF(B77="","",VLOOKUP($B77,用語!$B$6:$J$369,9,0))</f>
        <v/>
      </c>
    </row>
    <row r="78" spans="1:8" ht="90" customHeight="1" x14ac:dyDescent="0.15">
      <c r="A78" s="12">
        <v>76</v>
      </c>
      <c r="B78" s="13" t="str">
        <f>IF(A78&lt;=抽出!$N$1,VLOOKUP(A78,抽出!$M$3:$N$300,2),"")</f>
        <v/>
      </c>
      <c r="C78" s="67" t="str">
        <f>IF(B78="","",VLOOKUP($B78,用語!$B$6:$J$369,2,0))</f>
        <v/>
      </c>
      <c r="D78" s="28" t="str">
        <f>IF(B78="","",VLOOKUP($B78,用語!$B$6:$H$369,3,0))</f>
        <v/>
      </c>
      <c r="E78" s="31" t="str">
        <f>IF(B78="","",VLOOKUP($B78,用語!$B$6:$H$369,4,0))</f>
        <v/>
      </c>
      <c r="F78" s="31" t="str">
        <f>IF(E78="","",VLOOKUP($B78,用語!$B$6:$H$369,7,0))</f>
        <v/>
      </c>
      <c r="G78" s="39" t="str">
        <f>IF(B78="","",VLOOKUP($B78,用語!$B$6:$J$369,8,0))</f>
        <v/>
      </c>
      <c r="H78" s="39" t="str">
        <f>IF(B78="","",VLOOKUP($B78,用語!$B$6:$J$369,9,0))</f>
        <v/>
      </c>
    </row>
    <row r="79" spans="1:8" ht="90" customHeight="1" x14ac:dyDescent="0.15">
      <c r="A79" s="12">
        <v>77</v>
      </c>
      <c r="B79" s="13" t="str">
        <f>IF(A79&lt;=抽出!$N$1,VLOOKUP(A79,抽出!$M$3:$N$300,2),"")</f>
        <v/>
      </c>
      <c r="C79" s="67" t="str">
        <f>IF(B79="","",VLOOKUP($B79,用語!$B$6:$J$369,2,0))</f>
        <v/>
      </c>
      <c r="D79" s="28" t="str">
        <f>IF(B79="","",VLOOKUP($B79,用語!$B$6:$H$369,3,0))</f>
        <v/>
      </c>
      <c r="E79" s="31" t="str">
        <f>IF(B79="","",VLOOKUP($B79,用語!$B$6:$H$369,4,0))</f>
        <v/>
      </c>
      <c r="F79" s="31" t="str">
        <f>IF(E79="","",VLOOKUP($B79,用語!$B$6:$H$369,7,0))</f>
        <v/>
      </c>
      <c r="G79" s="39" t="str">
        <f>IF(B79="","",VLOOKUP($B79,用語!$B$6:$J$369,8,0))</f>
        <v/>
      </c>
      <c r="H79" s="39" t="str">
        <f>IF(B79="","",VLOOKUP($B79,用語!$B$6:$J$369,9,0))</f>
        <v/>
      </c>
    </row>
    <row r="80" spans="1:8" ht="90" customHeight="1" x14ac:dyDescent="0.15">
      <c r="A80" s="12">
        <v>78</v>
      </c>
      <c r="B80" s="13" t="str">
        <f>IF(A80&lt;=抽出!$N$1,VLOOKUP(A80,抽出!$M$3:$N$300,2),"")</f>
        <v/>
      </c>
      <c r="C80" s="67" t="str">
        <f>IF(B80="","",VLOOKUP($B80,用語!$B$6:$J$369,2,0))</f>
        <v/>
      </c>
      <c r="D80" s="28" t="str">
        <f>IF(B80="","",VLOOKUP($B80,用語!$B$6:$H$369,3,0))</f>
        <v/>
      </c>
      <c r="E80" s="31" t="str">
        <f>IF(B80="","",VLOOKUP($B80,用語!$B$6:$H$369,4,0))</f>
        <v/>
      </c>
      <c r="F80" s="31" t="str">
        <f>IF(E80="","",VLOOKUP($B80,用語!$B$6:$H$369,7,0))</f>
        <v/>
      </c>
      <c r="G80" s="39" t="str">
        <f>IF(B80="","",VLOOKUP($B80,用語!$B$6:$J$369,8,0))</f>
        <v/>
      </c>
      <c r="H80" s="39" t="str">
        <f>IF(B80="","",VLOOKUP($B80,用語!$B$6:$J$369,9,0))</f>
        <v/>
      </c>
    </row>
    <row r="81" spans="1:8" ht="90" customHeight="1" x14ac:dyDescent="0.15">
      <c r="A81" s="12">
        <v>79</v>
      </c>
      <c r="B81" s="13" t="str">
        <f>IF(A81&lt;=抽出!$N$1,VLOOKUP(A81,抽出!$M$3:$N$300,2),"")</f>
        <v/>
      </c>
      <c r="C81" s="67" t="str">
        <f>IF(B81="","",VLOOKUP($B81,用語!$B$6:$J$369,2,0))</f>
        <v/>
      </c>
      <c r="D81" s="28" t="str">
        <f>IF(B81="","",VLOOKUP($B81,用語!$B$6:$H$369,3,0))</f>
        <v/>
      </c>
      <c r="E81" s="31" t="str">
        <f>IF(B81="","",VLOOKUP($B81,用語!$B$6:$H$369,4,0))</f>
        <v/>
      </c>
      <c r="F81" s="31" t="str">
        <f>IF(E81="","",VLOOKUP($B81,用語!$B$6:$H$369,7,0))</f>
        <v/>
      </c>
      <c r="G81" s="39" t="str">
        <f>IF(B81="","",VLOOKUP($B81,用語!$B$6:$J$369,8,0))</f>
        <v/>
      </c>
      <c r="H81" s="39" t="str">
        <f>IF(B81="","",VLOOKUP($B81,用語!$B$6:$J$369,9,0))</f>
        <v/>
      </c>
    </row>
    <row r="82" spans="1:8" ht="90" customHeight="1" x14ac:dyDescent="0.15">
      <c r="A82" s="12">
        <v>80</v>
      </c>
      <c r="B82" s="13" t="str">
        <f>IF(A82&lt;=抽出!$N$1,VLOOKUP(A82,抽出!$M$3:$N$300,2),"")</f>
        <v/>
      </c>
      <c r="C82" s="67" t="str">
        <f>IF(B82="","",VLOOKUP($B82,用語!$B$6:$J$369,2,0))</f>
        <v/>
      </c>
      <c r="D82" s="28" t="str">
        <f>IF(B82="","",VLOOKUP($B82,用語!$B$6:$H$369,3,0))</f>
        <v/>
      </c>
      <c r="E82" s="31" t="str">
        <f>IF(B82="","",VLOOKUP($B82,用語!$B$6:$H$369,4,0))</f>
        <v/>
      </c>
      <c r="F82" s="31" t="str">
        <f>IF(E82="","",VLOOKUP($B82,用語!$B$6:$H$369,7,0))</f>
        <v/>
      </c>
      <c r="G82" s="39" t="str">
        <f>IF(B82="","",VLOOKUP($B82,用語!$B$6:$J$369,8,0))</f>
        <v/>
      </c>
      <c r="H82" s="39" t="str">
        <f>IF(B82="","",VLOOKUP($B82,用語!$B$6:$J$369,9,0))</f>
        <v/>
      </c>
    </row>
    <row r="83" spans="1:8" ht="90" customHeight="1" x14ac:dyDescent="0.15">
      <c r="A83" s="12">
        <v>81</v>
      </c>
      <c r="B83" s="13" t="str">
        <f>IF(A83&lt;=抽出!$N$1,VLOOKUP(A83,抽出!$M$3:$N$300,2),"")</f>
        <v/>
      </c>
      <c r="C83" s="67" t="str">
        <f>IF(B83="","",VLOOKUP($B83,用語!$B$6:$J$369,2,0))</f>
        <v/>
      </c>
      <c r="D83" s="28" t="str">
        <f>IF(B83="","",VLOOKUP($B83,用語!$B$6:$H$369,3,0))</f>
        <v/>
      </c>
      <c r="E83" s="31" t="str">
        <f>IF(B83="","",VLOOKUP($B83,用語!$B$6:$H$369,4,0))</f>
        <v/>
      </c>
      <c r="F83" s="31" t="str">
        <f>IF(E83="","",VLOOKUP($B83,用語!$B$6:$H$369,7,0))</f>
        <v/>
      </c>
      <c r="G83" s="39" t="str">
        <f>IF(B83="","",VLOOKUP($B83,用語!$B$6:$J$369,8,0))</f>
        <v/>
      </c>
      <c r="H83" s="39" t="str">
        <f>IF(B83="","",VLOOKUP($B83,用語!$B$6:$J$369,9,0))</f>
        <v/>
      </c>
    </row>
    <row r="84" spans="1:8" ht="90" customHeight="1" x14ac:dyDescent="0.15">
      <c r="A84" s="12">
        <v>82</v>
      </c>
      <c r="B84" s="13" t="str">
        <f>IF(A84&lt;=抽出!$N$1,VLOOKUP(A84,抽出!$M$3:$N$300,2),"")</f>
        <v/>
      </c>
      <c r="C84" s="67" t="str">
        <f>IF(B84="","",VLOOKUP($B84,用語!$B$6:$J$369,2,0))</f>
        <v/>
      </c>
      <c r="D84" s="28" t="str">
        <f>IF(B84="","",VLOOKUP($B84,用語!$B$6:$H$369,3,0))</f>
        <v/>
      </c>
      <c r="E84" s="31" t="str">
        <f>IF(B84="","",VLOOKUP($B84,用語!$B$6:$H$369,4,0))</f>
        <v/>
      </c>
      <c r="F84" s="31" t="str">
        <f>IF(E84="","",VLOOKUP($B84,用語!$B$6:$H$369,7,0))</f>
        <v/>
      </c>
      <c r="G84" s="39" t="str">
        <f>IF(B84="","",VLOOKUP($B84,用語!$B$6:$J$369,8,0))</f>
        <v/>
      </c>
      <c r="H84" s="39" t="str">
        <f>IF(B84="","",VLOOKUP($B84,用語!$B$6:$J$369,9,0))</f>
        <v/>
      </c>
    </row>
    <row r="85" spans="1:8" ht="90" customHeight="1" x14ac:dyDescent="0.15">
      <c r="A85" s="12">
        <v>83</v>
      </c>
      <c r="B85" s="13" t="str">
        <f>IF(A85&lt;=抽出!$N$1,VLOOKUP(A85,抽出!$M$3:$N$300,2),"")</f>
        <v/>
      </c>
      <c r="C85" s="67" t="str">
        <f>IF(B85="","",VLOOKUP($B85,用語!$B$6:$J$369,2,0))</f>
        <v/>
      </c>
      <c r="D85" s="28" t="str">
        <f>IF(B85="","",VLOOKUP($B85,用語!$B$6:$H$369,3,0))</f>
        <v/>
      </c>
      <c r="E85" s="31" t="str">
        <f>IF(B85="","",VLOOKUP($B85,用語!$B$6:$H$369,4,0))</f>
        <v/>
      </c>
      <c r="F85" s="31" t="str">
        <f>IF(E85="","",VLOOKUP($B85,用語!$B$6:$H$369,7,0))</f>
        <v/>
      </c>
      <c r="G85" s="39" t="str">
        <f>IF(B85="","",VLOOKUP($B85,用語!$B$6:$J$369,8,0))</f>
        <v/>
      </c>
      <c r="H85" s="39" t="str">
        <f>IF(B85="","",VLOOKUP($B85,用語!$B$6:$J$369,9,0))</f>
        <v/>
      </c>
    </row>
    <row r="86" spans="1:8" ht="90" customHeight="1" x14ac:dyDescent="0.15">
      <c r="A86" s="12">
        <v>84</v>
      </c>
      <c r="B86" s="13" t="str">
        <f>IF(A86&lt;=抽出!$N$1,VLOOKUP(A86,抽出!$M$3:$N$300,2),"")</f>
        <v/>
      </c>
      <c r="C86" s="67" t="str">
        <f>IF(B86="","",VLOOKUP($B86,用語!$B$6:$J$369,2,0))</f>
        <v/>
      </c>
      <c r="D86" s="28" t="str">
        <f>IF(B86="","",VLOOKUP($B86,用語!$B$6:$H$369,3,0))</f>
        <v/>
      </c>
      <c r="E86" s="31" t="str">
        <f>IF(B86="","",VLOOKUP($B86,用語!$B$6:$H$369,4,0))</f>
        <v/>
      </c>
      <c r="F86" s="31" t="str">
        <f>IF(E86="","",VLOOKUP($B86,用語!$B$6:$H$369,7,0))</f>
        <v/>
      </c>
      <c r="G86" s="39" t="str">
        <f>IF(B86="","",VLOOKUP($B86,用語!$B$6:$J$369,8,0))</f>
        <v/>
      </c>
      <c r="H86" s="39" t="str">
        <f>IF(B86="","",VLOOKUP($B86,用語!$B$6:$J$369,9,0))</f>
        <v/>
      </c>
    </row>
    <row r="87" spans="1:8" ht="90" customHeight="1" x14ac:dyDescent="0.15">
      <c r="A87" s="12">
        <v>85</v>
      </c>
      <c r="B87" s="13" t="str">
        <f>IF(A87&lt;=抽出!$N$1,VLOOKUP(A87,抽出!$M$3:$N$300,2),"")</f>
        <v/>
      </c>
      <c r="C87" s="67" t="str">
        <f>IF(B87="","",VLOOKUP($B87,用語!$B$6:$J$369,2,0))</f>
        <v/>
      </c>
      <c r="D87" s="28" t="str">
        <f>IF(B87="","",VLOOKUP($B87,用語!$B$6:$H$369,3,0))</f>
        <v/>
      </c>
      <c r="E87" s="31" t="str">
        <f>IF(B87="","",VLOOKUP($B87,用語!$B$6:$H$369,4,0))</f>
        <v/>
      </c>
      <c r="F87" s="31" t="str">
        <f>IF(E87="","",VLOOKUP($B87,用語!$B$6:$H$369,7,0))</f>
        <v/>
      </c>
      <c r="G87" s="39" t="str">
        <f>IF(B87="","",VLOOKUP($B87,用語!$B$6:$J$369,8,0))</f>
        <v/>
      </c>
      <c r="H87" s="39" t="str">
        <f>IF(B87="","",VLOOKUP($B87,用語!$B$6:$J$369,9,0))</f>
        <v/>
      </c>
    </row>
    <row r="88" spans="1:8" ht="90" customHeight="1" x14ac:dyDescent="0.15">
      <c r="A88" s="12">
        <v>86</v>
      </c>
      <c r="B88" s="13" t="str">
        <f>IF(A88&lt;=抽出!$N$1,VLOOKUP(A88,抽出!$M$3:$N$300,2),"")</f>
        <v/>
      </c>
      <c r="C88" s="67" t="str">
        <f>IF(B88="","",VLOOKUP($B88,用語!$B$6:$J$369,2,0))</f>
        <v/>
      </c>
      <c r="D88" s="28" t="str">
        <f>IF(B88="","",VLOOKUP($B88,用語!$B$6:$H$369,3,0))</f>
        <v/>
      </c>
      <c r="E88" s="31" t="str">
        <f>IF(B88="","",VLOOKUP($B88,用語!$B$6:$H$369,4,0))</f>
        <v/>
      </c>
      <c r="F88" s="31" t="str">
        <f>IF(E88="","",VLOOKUP($B88,用語!$B$6:$H$369,7,0))</f>
        <v/>
      </c>
      <c r="G88" s="39" t="str">
        <f>IF(B88="","",VLOOKUP($B88,用語!$B$6:$J$369,8,0))</f>
        <v/>
      </c>
      <c r="H88" s="39" t="str">
        <f>IF(B88="","",VLOOKUP($B88,用語!$B$6:$J$369,9,0))</f>
        <v/>
      </c>
    </row>
    <row r="89" spans="1:8" ht="90" customHeight="1" x14ac:dyDescent="0.15">
      <c r="A89" s="12">
        <v>87</v>
      </c>
      <c r="B89" s="13" t="str">
        <f>IF(A89&lt;=抽出!$N$1,VLOOKUP(A89,抽出!$M$3:$N$300,2),"")</f>
        <v/>
      </c>
      <c r="C89" s="67" t="str">
        <f>IF(B89="","",VLOOKUP($B89,用語!$B$6:$J$369,2,0))</f>
        <v/>
      </c>
      <c r="D89" s="28" t="str">
        <f>IF(B89="","",VLOOKUP($B89,用語!$B$6:$H$369,3,0))</f>
        <v/>
      </c>
      <c r="E89" s="31" t="str">
        <f>IF(B89="","",VLOOKUP($B89,用語!$B$6:$H$369,4,0))</f>
        <v/>
      </c>
      <c r="F89" s="31" t="str">
        <f>IF(E89="","",VLOOKUP($B89,用語!$B$6:$H$369,7,0))</f>
        <v/>
      </c>
      <c r="G89" s="39" t="str">
        <f>IF(B89="","",VLOOKUP($B89,用語!$B$6:$J$369,8,0))</f>
        <v/>
      </c>
      <c r="H89" s="39" t="str">
        <f>IF(B89="","",VLOOKUP($B89,用語!$B$6:$J$369,9,0))</f>
        <v/>
      </c>
    </row>
    <row r="90" spans="1:8" ht="90" customHeight="1" x14ac:dyDescent="0.15">
      <c r="A90" s="12">
        <v>88</v>
      </c>
      <c r="B90" s="13" t="str">
        <f>IF(A90&lt;=抽出!$N$1,VLOOKUP(A90,抽出!$M$3:$N$300,2),"")</f>
        <v/>
      </c>
      <c r="C90" s="67" t="str">
        <f>IF(B90="","",VLOOKUP($B90,用語!$B$6:$J$369,2,0))</f>
        <v/>
      </c>
      <c r="D90" s="28" t="str">
        <f>IF(B90="","",VLOOKUP($B90,用語!$B$6:$H$369,3,0))</f>
        <v/>
      </c>
      <c r="E90" s="31" t="str">
        <f>IF(B90="","",VLOOKUP($B90,用語!$B$6:$H$369,4,0))</f>
        <v/>
      </c>
      <c r="F90" s="31" t="str">
        <f>IF(E90="","",VLOOKUP($B90,用語!$B$6:$H$369,7,0))</f>
        <v/>
      </c>
      <c r="G90" s="39" t="str">
        <f>IF(B90="","",VLOOKUP($B90,用語!$B$6:$J$369,8,0))</f>
        <v/>
      </c>
      <c r="H90" s="39" t="str">
        <f>IF(B90="","",VLOOKUP($B90,用語!$B$6:$J$369,9,0))</f>
        <v/>
      </c>
    </row>
    <row r="91" spans="1:8" ht="90" customHeight="1" x14ac:dyDescent="0.15">
      <c r="A91" s="12">
        <v>89</v>
      </c>
      <c r="B91" s="13" t="str">
        <f>IF(A91&lt;=抽出!$N$1,VLOOKUP(A91,抽出!$M$3:$N$300,2),"")</f>
        <v/>
      </c>
      <c r="C91" s="67" t="str">
        <f>IF(B91="","",VLOOKUP($B91,用語!$B$6:$J$369,2,0))</f>
        <v/>
      </c>
      <c r="D91" s="28" t="str">
        <f>IF(B91="","",VLOOKUP($B91,用語!$B$6:$H$369,3,0))</f>
        <v/>
      </c>
      <c r="E91" s="31" t="str">
        <f>IF(B91="","",VLOOKUP($B91,用語!$B$6:$H$369,4,0))</f>
        <v/>
      </c>
      <c r="F91" s="31" t="str">
        <f>IF(E91="","",VLOOKUP($B91,用語!$B$6:$H$369,7,0))</f>
        <v/>
      </c>
      <c r="G91" s="39" t="str">
        <f>IF(B91="","",VLOOKUP($B91,用語!$B$6:$J$369,8,0))</f>
        <v/>
      </c>
      <c r="H91" s="39" t="str">
        <f>IF(B91="","",VLOOKUP($B91,用語!$B$6:$J$369,9,0))</f>
        <v/>
      </c>
    </row>
    <row r="92" spans="1:8" ht="90" customHeight="1" x14ac:dyDescent="0.15">
      <c r="A92" s="12">
        <v>90</v>
      </c>
      <c r="B92" s="13" t="str">
        <f>IF(A92&lt;=抽出!$N$1,VLOOKUP(A92,抽出!$M$3:$N$300,2),"")</f>
        <v/>
      </c>
      <c r="C92" s="67" t="str">
        <f>IF(B92="","",VLOOKUP($B92,用語!$B$6:$J$369,2,0))</f>
        <v/>
      </c>
      <c r="D92" s="28" t="str">
        <f>IF(B92="","",VLOOKUP($B92,用語!$B$6:$H$369,3,0))</f>
        <v/>
      </c>
      <c r="E92" s="31" t="str">
        <f>IF(B92="","",VLOOKUP($B92,用語!$B$6:$H$369,4,0))</f>
        <v/>
      </c>
      <c r="F92" s="31" t="str">
        <f>IF(E92="","",VLOOKUP($B92,用語!$B$6:$H$369,7,0))</f>
        <v/>
      </c>
      <c r="G92" s="39" t="str">
        <f>IF(B92="","",VLOOKUP($B92,用語!$B$6:$J$369,8,0))</f>
        <v/>
      </c>
      <c r="H92" s="39" t="str">
        <f>IF(B92="","",VLOOKUP($B92,用語!$B$6:$J$369,9,0))</f>
        <v/>
      </c>
    </row>
    <row r="93" spans="1:8" ht="90" customHeight="1" x14ac:dyDescent="0.15">
      <c r="A93" s="12">
        <v>91</v>
      </c>
      <c r="B93" s="13" t="str">
        <f>IF(A93&lt;=抽出!$N$1,VLOOKUP(A93,抽出!$M$3:$N$300,2),"")</f>
        <v/>
      </c>
      <c r="C93" s="67" t="str">
        <f>IF(B93="","",VLOOKUP($B93,用語!$B$6:$J$369,2,0))</f>
        <v/>
      </c>
      <c r="D93" s="28" t="str">
        <f>IF(B93="","",VLOOKUP($B93,用語!$B$6:$H$369,3,0))</f>
        <v/>
      </c>
      <c r="E93" s="31" t="str">
        <f>IF(B93="","",VLOOKUP($B93,用語!$B$6:$H$369,4,0))</f>
        <v/>
      </c>
      <c r="F93" s="31" t="str">
        <f>IF(E93="","",VLOOKUP($B93,用語!$B$6:$H$369,7,0))</f>
        <v/>
      </c>
      <c r="G93" s="39" t="str">
        <f>IF(B93="","",VLOOKUP($B93,用語!$B$6:$J$369,8,0))</f>
        <v/>
      </c>
      <c r="H93" s="39" t="str">
        <f>IF(B93="","",VLOOKUP($B93,用語!$B$6:$J$369,9,0))</f>
        <v/>
      </c>
    </row>
    <row r="94" spans="1:8" ht="90" customHeight="1" x14ac:dyDescent="0.15">
      <c r="A94" s="12">
        <v>92</v>
      </c>
      <c r="B94" s="13" t="str">
        <f>IF(A94&lt;=抽出!$N$1,VLOOKUP(A94,抽出!$M$3:$N$300,2),"")</f>
        <v/>
      </c>
      <c r="C94" s="67" t="str">
        <f>IF(B94="","",VLOOKUP($B94,用語!$B$6:$J$369,2,0))</f>
        <v/>
      </c>
      <c r="D94" s="28" t="str">
        <f>IF(B94="","",VLOOKUP($B94,用語!$B$6:$H$369,3,0))</f>
        <v/>
      </c>
      <c r="E94" s="31" t="str">
        <f>IF(B94="","",VLOOKUP($B94,用語!$B$6:$H$369,4,0))</f>
        <v/>
      </c>
      <c r="F94" s="31" t="str">
        <f>IF(E94="","",VLOOKUP($B94,用語!$B$6:$H$369,7,0))</f>
        <v/>
      </c>
      <c r="G94" s="39" t="str">
        <f>IF(B94="","",VLOOKUP($B94,用語!$B$6:$J$369,8,0))</f>
        <v/>
      </c>
      <c r="H94" s="39" t="str">
        <f>IF(B94="","",VLOOKUP($B94,用語!$B$6:$J$369,9,0))</f>
        <v/>
      </c>
    </row>
    <row r="95" spans="1:8" ht="90" customHeight="1" x14ac:dyDescent="0.15">
      <c r="A95" s="12">
        <v>93</v>
      </c>
      <c r="B95" s="13" t="str">
        <f>IF(A95&lt;=抽出!$N$1,VLOOKUP(A95,抽出!$M$3:$N$300,2),"")</f>
        <v/>
      </c>
      <c r="C95" s="67" t="str">
        <f>IF(B95="","",VLOOKUP($B95,用語!$B$6:$J$369,2,0))</f>
        <v/>
      </c>
      <c r="D95" s="28" t="str">
        <f>IF(B95="","",VLOOKUP($B95,用語!$B$6:$H$369,3,0))</f>
        <v/>
      </c>
      <c r="E95" s="31" t="str">
        <f>IF(B95="","",VLOOKUP($B95,用語!$B$6:$H$369,4,0))</f>
        <v/>
      </c>
      <c r="F95" s="31" t="str">
        <f>IF(E95="","",VLOOKUP($B95,用語!$B$6:$H$369,7,0))</f>
        <v/>
      </c>
      <c r="G95" s="39" t="str">
        <f>IF(B95="","",VLOOKUP($B95,用語!$B$6:$J$369,8,0))</f>
        <v/>
      </c>
      <c r="H95" s="39" t="str">
        <f>IF(B95="","",VLOOKUP($B95,用語!$B$6:$J$369,9,0))</f>
        <v/>
      </c>
    </row>
    <row r="96" spans="1:8" ht="90" customHeight="1" x14ac:dyDescent="0.15">
      <c r="A96" s="12">
        <v>94</v>
      </c>
      <c r="B96" s="13" t="str">
        <f>IF(A96&lt;=抽出!$N$1,VLOOKUP(A96,抽出!$M$3:$N$300,2),"")</f>
        <v/>
      </c>
      <c r="C96" s="67" t="str">
        <f>IF(B96="","",VLOOKUP($B96,用語!$B$6:$J$369,2,0))</f>
        <v/>
      </c>
      <c r="D96" s="28" t="str">
        <f>IF(B96="","",VLOOKUP($B96,用語!$B$6:$H$369,3,0))</f>
        <v/>
      </c>
      <c r="E96" s="31" t="str">
        <f>IF(B96="","",VLOOKUP($B96,用語!$B$6:$H$369,4,0))</f>
        <v/>
      </c>
      <c r="F96" s="31" t="str">
        <f>IF(E96="","",VLOOKUP($B96,用語!$B$6:$H$369,7,0))</f>
        <v/>
      </c>
      <c r="G96" s="39" t="str">
        <f>IF(B96="","",VLOOKUP($B96,用語!$B$6:$J$369,8,0))</f>
        <v/>
      </c>
      <c r="H96" s="39" t="str">
        <f>IF(B96="","",VLOOKUP($B96,用語!$B$6:$J$369,9,0))</f>
        <v/>
      </c>
    </row>
    <row r="97" spans="1:8" ht="90" customHeight="1" x14ac:dyDescent="0.15">
      <c r="A97" s="12">
        <v>95</v>
      </c>
      <c r="B97" s="13" t="str">
        <f>IF(A97&lt;=抽出!$N$1,VLOOKUP(A97,抽出!$M$3:$N$300,2),"")</f>
        <v/>
      </c>
      <c r="C97" s="67" t="str">
        <f>IF(B97="","",VLOOKUP($B97,用語!$B$6:$J$369,2,0))</f>
        <v/>
      </c>
      <c r="D97" s="28" t="str">
        <f>IF(B97="","",VLOOKUP($B97,用語!$B$6:$H$369,3,0))</f>
        <v/>
      </c>
      <c r="E97" s="31" t="str">
        <f>IF(B97="","",VLOOKUP($B97,用語!$B$6:$H$369,4,0))</f>
        <v/>
      </c>
      <c r="F97" s="31" t="str">
        <f>IF(E97="","",VLOOKUP($B97,用語!$B$6:$H$369,7,0))</f>
        <v/>
      </c>
      <c r="G97" s="39" t="str">
        <f>IF(B97="","",VLOOKUP($B97,用語!$B$6:$J$369,8,0))</f>
        <v/>
      </c>
      <c r="H97" s="39" t="str">
        <f>IF(B97="","",VLOOKUP($B97,用語!$B$6:$J$369,9,0))</f>
        <v/>
      </c>
    </row>
    <row r="98" spans="1:8" ht="90" customHeight="1" x14ac:dyDescent="0.15">
      <c r="A98" s="12">
        <v>96</v>
      </c>
      <c r="B98" s="13" t="str">
        <f>IF(A98&lt;=抽出!$N$1,VLOOKUP(A98,抽出!$M$3:$N$300,2),"")</f>
        <v/>
      </c>
      <c r="C98" s="67" t="str">
        <f>IF(B98="","",VLOOKUP($B98,用語!$B$6:$J$369,2,0))</f>
        <v/>
      </c>
      <c r="D98" s="28" t="str">
        <f>IF(B98="","",VLOOKUP($B98,用語!$B$6:$H$369,3,0))</f>
        <v/>
      </c>
      <c r="E98" s="31" t="str">
        <f>IF(B98="","",VLOOKUP($B98,用語!$B$6:$H$369,4,0))</f>
        <v/>
      </c>
      <c r="F98" s="31" t="str">
        <f>IF(E98="","",VLOOKUP($B98,用語!$B$6:$H$369,7,0))</f>
        <v/>
      </c>
      <c r="G98" s="39" t="str">
        <f>IF(B98="","",VLOOKUP($B98,用語!$B$6:$J$369,8,0))</f>
        <v/>
      </c>
      <c r="H98" s="39" t="str">
        <f>IF(B98="","",VLOOKUP($B98,用語!$B$6:$J$369,9,0))</f>
        <v/>
      </c>
    </row>
    <row r="99" spans="1:8" ht="90" customHeight="1" x14ac:dyDescent="0.15">
      <c r="A99" s="12">
        <v>97</v>
      </c>
      <c r="B99" s="13" t="str">
        <f>IF(A99&lt;=抽出!$N$1,VLOOKUP(A99,抽出!$M$3:$N$300,2),"")</f>
        <v/>
      </c>
      <c r="C99" s="67" t="str">
        <f>IF(B99="","",VLOOKUP($B99,用語!$B$6:$J$369,2,0))</f>
        <v/>
      </c>
      <c r="D99" s="28" t="str">
        <f>IF(B99="","",VLOOKUP($B99,用語!$B$6:$H$369,3,0))</f>
        <v/>
      </c>
      <c r="E99" s="31" t="str">
        <f>IF(B99="","",VLOOKUP($B99,用語!$B$6:$H$369,4,0))</f>
        <v/>
      </c>
      <c r="F99" s="31" t="str">
        <f>IF(E99="","",VLOOKUP($B99,用語!$B$6:$H$369,7,0))</f>
        <v/>
      </c>
      <c r="G99" s="39" t="str">
        <f>IF(B99="","",VLOOKUP($B99,用語!$B$6:$J$369,8,0))</f>
        <v/>
      </c>
      <c r="H99" s="39" t="str">
        <f>IF(B99="","",VLOOKUP($B99,用語!$B$6:$J$369,9,0))</f>
        <v/>
      </c>
    </row>
    <row r="100" spans="1:8" ht="90" customHeight="1" x14ac:dyDescent="0.15">
      <c r="A100" s="12">
        <v>98</v>
      </c>
      <c r="B100" s="13" t="str">
        <f>IF(A100&lt;=抽出!$N$1,VLOOKUP(A100,抽出!$M$3:$N$300,2),"")</f>
        <v/>
      </c>
      <c r="C100" s="67" t="str">
        <f>IF(B100="","",VLOOKUP($B100,用語!$B$6:$J$369,2,0))</f>
        <v/>
      </c>
      <c r="D100" s="28" t="str">
        <f>IF(B100="","",VLOOKUP($B100,用語!$B$6:$H$369,3,0))</f>
        <v/>
      </c>
      <c r="E100" s="31" t="str">
        <f>IF(B100="","",VLOOKUP($B100,用語!$B$6:$H$369,4,0))</f>
        <v/>
      </c>
      <c r="F100" s="31" t="str">
        <f>IF(E100="","",VLOOKUP($B100,用語!$B$6:$H$369,7,0))</f>
        <v/>
      </c>
      <c r="G100" s="39" t="str">
        <f>IF(B100="","",VLOOKUP($B100,用語!$B$6:$J$369,8,0))</f>
        <v/>
      </c>
      <c r="H100" s="39" t="str">
        <f>IF(B100="","",VLOOKUP($B100,用語!$B$6:$J$369,9,0))</f>
        <v/>
      </c>
    </row>
    <row r="101" spans="1:8" ht="90" customHeight="1" x14ac:dyDescent="0.15">
      <c r="A101" s="12">
        <v>99</v>
      </c>
      <c r="B101" s="13" t="str">
        <f>IF(A101&lt;=抽出!$N$1,VLOOKUP(A101,抽出!$M$3:$N$300,2),"")</f>
        <v/>
      </c>
      <c r="C101" s="67" t="str">
        <f>IF(B101="","",VLOOKUP($B101,用語!$B$6:$J$369,2,0))</f>
        <v/>
      </c>
      <c r="D101" s="28" t="str">
        <f>IF(B101="","",VLOOKUP($B101,用語!$B$6:$H$369,3,0))</f>
        <v/>
      </c>
      <c r="E101" s="31" t="str">
        <f>IF(B101="","",VLOOKUP($B101,用語!$B$6:$H$369,4,0))</f>
        <v/>
      </c>
      <c r="F101" s="31" t="str">
        <f>IF(E101="","",VLOOKUP($B101,用語!$B$6:$H$369,7,0))</f>
        <v/>
      </c>
      <c r="G101" s="39" t="str">
        <f>IF(B101="","",VLOOKUP($B101,用語!$B$6:$J$369,8,0))</f>
        <v/>
      </c>
      <c r="H101" s="39" t="str">
        <f>IF(B101="","",VLOOKUP($B101,用語!$B$6:$J$369,9,0))</f>
        <v/>
      </c>
    </row>
    <row r="102" spans="1:8" ht="90" customHeight="1" x14ac:dyDescent="0.15">
      <c r="A102" s="12">
        <v>100</v>
      </c>
      <c r="B102" s="13" t="str">
        <f>IF(A102&lt;=抽出!$N$1,VLOOKUP(A102,抽出!$M$3:$N$300,2),"")</f>
        <v/>
      </c>
      <c r="C102" s="67" t="str">
        <f>IF(B102="","",VLOOKUP($B102,用語!$B$6:$J$369,2,0))</f>
        <v/>
      </c>
      <c r="D102" s="28" t="str">
        <f>IF(B102="","",VLOOKUP($B102,用語!$B$6:$H$369,3,0))</f>
        <v/>
      </c>
      <c r="E102" s="31" t="str">
        <f>IF(B102="","",VLOOKUP($B102,用語!$B$6:$H$369,4,0))</f>
        <v/>
      </c>
      <c r="F102" s="31" t="str">
        <f>IF(E102="","",VLOOKUP($B102,用語!$B$6:$H$369,7,0))</f>
        <v/>
      </c>
      <c r="G102" s="39" t="str">
        <f>IF(B102="","",VLOOKUP($B102,用語!$B$6:$J$369,8,0))</f>
        <v/>
      </c>
      <c r="H102" s="39" t="str">
        <f>IF(B102="","",VLOOKUP($B102,用語!$B$6:$J$369,9,0))</f>
        <v/>
      </c>
    </row>
    <row r="103" spans="1:8" ht="18" customHeight="1" x14ac:dyDescent="0.15">
      <c r="A103" s="12"/>
    </row>
    <row r="104" spans="1:8" ht="18" customHeight="1" x14ac:dyDescent="0.15">
      <c r="A104" s="12"/>
    </row>
    <row r="105" spans="1:8" ht="18" customHeight="1" x14ac:dyDescent="0.15">
      <c r="A105" s="12"/>
    </row>
    <row r="106" spans="1:8" ht="18" customHeight="1" x14ac:dyDescent="0.15">
      <c r="A106" s="12"/>
    </row>
    <row r="107" spans="1:8" ht="18" customHeight="1" x14ac:dyDescent="0.15">
      <c r="A107" s="12"/>
    </row>
    <row r="108" spans="1:8" ht="18" customHeight="1" x14ac:dyDescent="0.15">
      <c r="A108" s="12"/>
    </row>
    <row r="109" spans="1:8" ht="18" customHeight="1" x14ac:dyDescent="0.15">
      <c r="A109" s="12"/>
    </row>
    <row r="110" spans="1:8" ht="18" customHeight="1" x14ac:dyDescent="0.15">
      <c r="A110" s="12"/>
    </row>
    <row r="111" spans="1:8" ht="18" customHeight="1" x14ac:dyDescent="0.15">
      <c r="A111" s="12"/>
    </row>
    <row r="112" spans="1:8" ht="18" customHeight="1" x14ac:dyDescent="0.15">
      <c r="A112" s="12"/>
    </row>
    <row r="113" spans="1:1" ht="18" customHeight="1" x14ac:dyDescent="0.15">
      <c r="A113" s="12"/>
    </row>
    <row r="114" spans="1:1" ht="18" customHeight="1" x14ac:dyDescent="0.15">
      <c r="A114" s="12"/>
    </row>
    <row r="115" spans="1:1" ht="18" customHeight="1" x14ac:dyDescent="0.15">
      <c r="A115" s="12"/>
    </row>
    <row r="116" spans="1:1" ht="18" customHeight="1" x14ac:dyDescent="0.15">
      <c r="A116" s="12"/>
    </row>
    <row r="117" spans="1:1" ht="18" customHeight="1" x14ac:dyDescent="0.15">
      <c r="A117" s="12"/>
    </row>
    <row r="118" spans="1:1" ht="18" customHeight="1" x14ac:dyDescent="0.15">
      <c r="A118" s="12"/>
    </row>
    <row r="119" spans="1:1" ht="18" customHeight="1" x14ac:dyDescent="0.15">
      <c r="A119" s="12"/>
    </row>
    <row r="120" spans="1:1" ht="18" customHeight="1" x14ac:dyDescent="0.15">
      <c r="A120" s="12"/>
    </row>
    <row r="121" spans="1:1" ht="18" customHeight="1" x14ac:dyDescent="0.15">
      <c r="A121" s="12"/>
    </row>
    <row r="122" spans="1:1" ht="18" customHeight="1" x14ac:dyDescent="0.15">
      <c r="A122" s="12"/>
    </row>
    <row r="123" spans="1:1" ht="18" customHeight="1" x14ac:dyDescent="0.15">
      <c r="A123" s="12"/>
    </row>
    <row r="124" spans="1:1" ht="18" customHeight="1" x14ac:dyDescent="0.15">
      <c r="A124" s="12"/>
    </row>
    <row r="125" spans="1:1" ht="18" customHeight="1" x14ac:dyDescent="0.15">
      <c r="A125" s="12"/>
    </row>
    <row r="126" spans="1:1" ht="18" customHeight="1" x14ac:dyDescent="0.15">
      <c r="A126" s="12"/>
    </row>
    <row r="127" spans="1:1" ht="18" customHeight="1" x14ac:dyDescent="0.15">
      <c r="A127" s="12"/>
    </row>
    <row r="128" spans="1:1" ht="18" customHeight="1" x14ac:dyDescent="0.15">
      <c r="A128" s="12"/>
    </row>
    <row r="129" spans="1:1" ht="18" customHeight="1" x14ac:dyDescent="0.15">
      <c r="A129" s="12"/>
    </row>
    <row r="130" spans="1:1" ht="18" customHeight="1" x14ac:dyDescent="0.15">
      <c r="A130" s="12"/>
    </row>
    <row r="131" spans="1:1" ht="18" customHeight="1" x14ac:dyDescent="0.15">
      <c r="A131" s="12"/>
    </row>
    <row r="132" spans="1:1" ht="18" customHeight="1" x14ac:dyDescent="0.15">
      <c r="A132" s="12"/>
    </row>
    <row r="133" spans="1:1" ht="18" customHeight="1" x14ac:dyDescent="0.15">
      <c r="A133" s="12"/>
    </row>
    <row r="134" spans="1:1" ht="18" customHeight="1" x14ac:dyDescent="0.15">
      <c r="A134" s="12"/>
    </row>
    <row r="135" spans="1:1" ht="18" customHeight="1" x14ac:dyDescent="0.15">
      <c r="A135" s="12"/>
    </row>
    <row r="136" spans="1:1" ht="18" customHeight="1" x14ac:dyDescent="0.15">
      <c r="A136" s="12"/>
    </row>
    <row r="137" spans="1:1" ht="18" customHeight="1" x14ac:dyDescent="0.15">
      <c r="A137" s="12"/>
    </row>
    <row r="138" spans="1:1" ht="18" customHeight="1" x14ac:dyDescent="0.15">
      <c r="A138" s="12"/>
    </row>
    <row r="139" spans="1:1" ht="18" customHeight="1" x14ac:dyDescent="0.15">
      <c r="A139" s="12"/>
    </row>
    <row r="140" spans="1:1" ht="18" customHeight="1" x14ac:dyDescent="0.15">
      <c r="A140" s="12"/>
    </row>
    <row r="141" spans="1:1" ht="18" customHeight="1" x14ac:dyDescent="0.15">
      <c r="A141" s="12"/>
    </row>
    <row r="142" spans="1:1" ht="18" customHeight="1" x14ac:dyDescent="0.15">
      <c r="A142" s="12"/>
    </row>
    <row r="143" spans="1:1" ht="18" customHeight="1" x14ac:dyDescent="0.15">
      <c r="A143" s="12"/>
    </row>
    <row r="144" spans="1:1" ht="18" customHeight="1" x14ac:dyDescent="0.15">
      <c r="A144" s="12"/>
    </row>
    <row r="145" spans="1:1" ht="18" customHeight="1" x14ac:dyDescent="0.15">
      <c r="A145" s="12"/>
    </row>
    <row r="146" spans="1:1" ht="18" customHeight="1" x14ac:dyDescent="0.15">
      <c r="A146" s="12"/>
    </row>
    <row r="147" spans="1:1" ht="18" customHeight="1" x14ac:dyDescent="0.15">
      <c r="A147" s="12"/>
    </row>
    <row r="148" spans="1:1" ht="18" customHeight="1" x14ac:dyDescent="0.15">
      <c r="A148" s="12"/>
    </row>
    <row r="149" spans="1:1" ht="18" customHeight="1" x14ac:dyDescent="0.15">
      <c r="A149" s="12"/>
    </row>
    <row r="150" spans="1:1" ht="18" customHeight="1" x14ac:dyDescent="0.15">
      <c r="A150" s="12"/>
    </row>
    <row r="151" spans="1:1" ht="18" customHeight="1" x14ac:dyDescent="0.15">
      <c r="A151" s="12"/>
    </row>
    <row r="152" spans="1:1" ht="18" customHeight="1" x14ac:dyDescent="0.15">
      <c r="A152" s="12"/>
    </row>
    <row r="153" spans="1:1" ht="18" customHeight="1" x14ac:dyDescent="0.15">
      <c r="A153" s="12"/>
    </row>
    <row r="154" spans="1:1" ht="18" customHeight="1" x14ac:dyDescent="0.15">
      <c r="A154" s="12"/>
    </row>
    <row r="155" spans="1:1" ht="18" customHeight="1" x14ac:dyDescent="0.15">
      <c r="A155" s="12"/>
    </row>
    <row r="156" spans="1:1" ht="18" customHeight="1" x14ac:dyDescent="0.15">
      <c r="A156" s="12"/>
    </row>
    <row r="157" spans="1:1" ht="18" customHeight="1" x14ac:dyDescent="0.15">
      <c r="A157" s="12"/>
    </row>
    <row r="158" spans="1:1" ht="18" customHeight="1" x14ac:dyDescent="0.15">
      <c r="A158" s="12"/>
    </row>
    <row r="159" spans="1:1" ht="18" customHeight="1" x14ac:dyDescent="0.15">
      <c r="A159" s="12"/>
    </row>
    <row r="160" spans="1:1" ht="18" customHeight="1" x14ac:dyDescent="0.15">
      <c r="A160" s="12"/>
    </row>
    <row r="161" spans="1:1" ht="18" customHeight="1" x14ac:dyDescent="0.15">
      <c r="A161" s="12"/>
    </row>
    <row r="162" spans="1:1" ht="18" customHeight="1" x14ac:dyDescent="0.15">
      <c r="A162" s="12"/>
    </row>
    <row r="163" spans="1:1" ht="18" customHeight="1" x14ac:dyDescent="0.15">
      <c r="A163" s="12"/>
    </row>
    <row r="164" spans="1:1" ht="18" customHeight="1" x14ac:dyDescent="0.15">
      <c r="A164" s="12"/>
    </row>
    <row r="165" spans="1:1" ht="18" customHeight="1" x14ac:dyDescent="0.15">
      <c r="A165" s="12"/>
    </row>
    <row r="166" spans="1:1" ht="18" customHeight="1" x14ac:dyDescent="0.15">
      <c r="A166" s="12"/>
    </row>
    <row r="167" spans="1:1" ht="18" customHeight="1" x14ac:dyDescent="0.15">
      <c r="A167" s="12"/>
    </row>
    <row r="168" spans="1:1" ht="18" customHeight="1" x14ac:dyDescent="0.15">
      <c r="A168" s="12"/>
    </row>
    <row r="169" spans="1:1" ht="18" customHeight="1" x14ac:dyDescent="0.15">
      <c r="A169" s="12"/>
    </row>
    <row r="170" spans="1:1" ht="18" customHeight="1" x14ac:dyDescent="0.15">
      <c r="A170" s="12"/>
    </row>
    <row r="171" spans="1:1" ht="18" customHeight="1" x14ac:dyDescent="0.15">
      <c r="A171" s="12"/>
    </row>
    <row r="172" spans="1:1" ht="18" customHeight="1" x14ac:dyDescent="0.15">
      <c r="A172" s="12"/>
    </row>
    <row r="173" spans="1:1" ht="18" customHeight="1" x14ac:dyDescent="0.15">
      <c r="A173" s="12"/>
    </row>
    <row r="174" spans="1:1" ht="18" customHeight="1" x14ac:dyDescent="0.15">
      <c r="A174" s="12"/>
    </row>
    <row r="175" spans="1:1" ht="18" customHeight="1" x14ac:dyDescent="0.15">
      <c r="A175" s="12"/>
    </row>
    <row r="176" spans="1:1" ht="18" customHeight="1" x14ac:dyDescent="0.15">
      <c r="A176" s="12"/>
    </row>
    <row r="177" spans="1:1" ht="18" customHeight="1" x14ac:dyDescent="0.15">
      <c r="A177" s="12"/>
    </row>
    <row r="178" spans="1:1" ht="18" customHeight="1" x14ac:dyDescent="0.15">
      <c r="A178" s="12"/>
    </row>
    <row r="179" spans="1:1" ht="18" customHeight="1" x14ac:dyDescent="0.15">
      <c r="A179" s="12"/>
    </row>
    <row r="180" spans="1:1" ht="18" customHeight="1" x14ac:dyDescent="0.15">
      <c r="A180" s="12"/>
    </row>
    <row r="181" spans="1:1" ht="18" customHeight="1" x14ac:dyDescent="0.15">
      <c r="A181" s="12"/>
    </row>
    <row r="182" spans="1:1" ht="18" customHeight="1" x14ac:dyDescent="0.15">
      <c r="A182" s="12"/>
    </row>
    <row r="183" spans="1:1" ht="18" customHeight="1" x14ac:dyDescent="0.15">
      <c r="A183" s="12"/>
    </row>
    <row r="184" spans="1:1" ht="18" customHeight="1" x14ac:dyDescent="0.15">
      <c r="A184" s="12"/>
    </row>
    <row r="185" spans="1:1" ht="18" customHeight="1" x14ac:dyDescent="0.15">
      <c r="A185" s="12"/>
    </row>
    <row r="186" spans="1:1" ht="18" customHeight="1" x14ac:dyDescent="0.15">
      <c r="A186" s="12"/>
    </row>
    <row r="187" spans="1:1" ht="18" customHeight="1" x14ac:dyDescent="0.15">
      <c r="A187" s="12"/>
    </row>
    <row r="188" spans="1:1" ht="18" customHeight="1" x14ac:dyDescent="0.15">
      <c r="A188" s="12"/>
    </row>
    <row r="189" spans="1:1" ht="18" customHeight="1" x14ac:dyDescent="0.15">
      <c r="A189" s="12"/>
    </row>
    <row r="190" spans="1:1" ht="18" customHeight="1" x14ac:dyDescent="0.15">
      <c r="A190" s="12"/>
    </row>
    <row r="191" spans="1:1" ht="18" customHeight="1" x14ac:dyDescent="0.15">
      <c r="A191" s="12"/>
    </row>
    <row r="192" spans="1:1" ht="18" customHeight="1" x14ac:dyDescent="0.15">
      <c r="A192" s="12"/>
    </row>
    <row r="193" spans="1:1" ht="18" customHeight="1" x14ac:dyDescent="0.15">
      <c r="A193" s="12"/>
    </row>
    <row r="194" spans="1:1" ht="18" customHeight="1" x14ac:dyDescent="0.15">
      <c r="A194" s="12"/>
    </row>
    <row r="195" spans="1:1" ht="18" customHeight="1" x14ac:dyDescent="0.15">
      <c r="A195" s="12"/>
    </row>
    <row r="196" spans="1:1" ht="18" customHeight="1" x14ac:dyDescent="0.15">
      <c r="A196" s="12"/>
    </row>
    <row r="197" spans="1:1" ht="18" customHeight="1" x14ac:dyDescent="0.15">
      <c r="A197" s="12"/>
    </row>
    <row r="198" spans="1:1" ht="18" customHeight="1" x14ac:dyDescent="0.15">
      <c r="A198" s="12"/>
    </row>
    <row r="199" spans="1:1" ht="18" customHeight="1" x14ac:dyDescent="0.15">
      <c r="A199" s="12"/>
    </row>
    <row r="200" spans="1:1" ht="18" customHeight="1" x14ac:dyDescent="0.15">
      <c r="A200" s="12"/>
    </row>
    <row r="201" spans="1:1" ht="18" customHeight="1" x14ac:dyDescent="0.15">
      <c r="A201" s="12"/>
    </row>
    <row r="202" spans="1:1" ht="18" customHeight="1" x14ac:dyDescent="0.15">
      <c r="A202" s="12"/>
    </row>
    <row r="203" spans="1:1" ht="18" customHeight="1" x14ac:dyDescent="0.15">
      <c r="A203" s="12"/>
    </row>
    <row r="204" spans="1:1" ht="18" customHeight="1" x14ac:dyDescent="0.15">
      <c r="A204" s="12"/>
    </row>
  </sheetData>
  <mergeCells count="1">
    <mergeCell ref="B1:D1"/>
  </mergeCells>
  <phoneticPr fontId="1"/>
  <conditionalFormatting sqref="D2 E3:E231 F3:H102">
    <cfRule type="cellIs" dxfId="5" priority="1" stopIfTrue="1" operator="between">
      <formula>1</formula>
      <formula>2</formula>
    </cfRule>
  </conditionalFormatting>
  <dataValidations count="2">
    <dataValidation imeMode="off" allowBlank="1" showInputMessage="1" showErrorMessage="1" sqref="F2:H2"/>
    <dataValidation allowBlank="1" showErrorMessage="1" sqref="E1 A1:A1048576 F3:H102 B1:C1 B3:E65536"/>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51"/>
  </sheetPr>
  <dimension ref="A1:I204"/>
  <sheetViews>
    <sheetView zoomScaleNormal="100" workbookViewId="0">
      <selection activeCell="F10" sqref="F10"/>
    </sheetView>
  </sheetViews>
  <sheetFormatPr defaultColWidth="9" defaultRowHeight="18" customHeight="1" x14ac:dyDescent="0.15"/>
  <cols>
    <col min="1" max="1" width="3.75" style="3" customWidth="1"/>
    <col min="2" max="2" width="4.5" style="2" bestFit="1" customWidth="1"/>
    <col min="3" max="3" width="3.375" style="2" bestFit="1" customWidth="1"/>
    <col min="4" max="4" width="12.5" style="66" customWidth="1"/>
    <col min="5" max="5" width="12.5" style="2" customWidth="1"/>
    <col min="6" max="6" width="75" style="11" customWidth="1"/>
    <col min="7" max="16384" width="9" style="11"/>
  </cols>
  <sheetData>
    <row r="1" spans="1:9" ht="30" customHeight="1" x14ac:dyDescent="0.15">
      <c r="A1" s="12"/>
      <c r="B1" s="139" t="str">
        <f>リスト!C10</f>
        <v>服務</v>
      </c>
      <c r="C1" s="139"/>
      <c r="D1" s="139"/>
      <c r="G1" s="35">
        <f>COUNT($B$3:$B$102)</f>
        <v>11</v>
      </c>
      <c r="H1" s="36" t="s">
        <v>5</v>
      </c>
      <c r="I1" s="11" t="s">
        <v>37</v>
      </c>
    </row>
    <row r="2" spans="1:9" ht="23.25" customHeight="1" x14ac:dyDescent="0.15">
      <c r="A2" s="12"/>
      <c r="B2" s="29" t="s">
        <v>28</v>
      </c>
      <c r="C2" s="29"/>
      <c r="D2" s="65" t="s">
        <v>26</v>
      </c>
      <c r="E2" s="30" t="s">
        <v>27</v>
      </c>
      <c r="F2" s="4" t="s">
        <v>30</v>
      </c>
      <c r="G2" s="34" t="s">
        <v>0</v>
      </c>
      <c r="H2" s="34" t="s">
        <v>1</v>
      </c>
    </row>
    <row r="3" spans="1:9" ht="90" customHeight="1" x14ac:dyDescent="0.15">
      <c r="A3" s="12">
        <v>1</v>
      </c>
      <c r="B3" s="13">
        <f>IF(A3&lt;=抽出!$P$1,VLOOKUP(A3,抽出!$O$3:$P$300,2),"")</f>
        <v>14</v>
      </c>
      <c r="C3" s="67" t="str">
        <f>IF(B3="","",VLOOKUP($B3,用語!$B$6:$J$369,2,0))</f>
        <v>か</v>
      </c>
      <c r="D3" s="28" t="str">
        <f>IF(B3="","",VLOOKUP($B3,用語!$B$6:$J$369,3,0))</f>
        <v>外勤</v>
      </c>
      <c r="E3" s="31" t="str">
        <f>IF(B3="","",VLOOKUP($B3,用語!$B$6:$J$369,4,0))</f>
        <v>がいきん</v>
      </c>
      <c r="F3" s="31" t="str">
        <f>IF(B3="","",VLOOKUP($B3,用語!$B$6:$J$369,7,0))</f>
        <v>校務で外出において、近距離や軽微な内容のため出張扱いをせずに出向く場合に使う用語。</v>
      </c>
      <c r="G3" s="39" t="str">
        <f>IF(F3="","",VLOOKUP($B3,用語!$B$6:$J$369,8,0))</f>
        <v>.</v>
      </c>
      <c r="H3" s="39" t="str">
        <f>IF(B3="","",VLOOKUP($B3,用語!$B$6:$J$369,9,0))</f>
        <v>.</v>
      </c>
    </row>
    <row r="4" spans="1:9" ht="90" customHeight="1" x14ac:dyDescent="0.15">
      <c r="A4" s="12">
        <v>2</v>
      </c>
      <c r="B4" s="13">
        <f>IF(A4&lt;=抽出!$P$1,VLOOKUP(A4,抽出!$O$3:$P$300,2),"")</f>
        <v>33</v>
      </c>
      <c r="C4" s="67" t="str">
        <f>IF(B4="","",VLOOKUP($B4,用語!$B$6:$J$369,2,0))</f>
        <v>き</v>
      </c>
      <c r="D4" s="28" t="str">
        <f>IF(B4="","",VLOOKUP($B4,用語!$B$6:$H$369,3,0))</f>
        <v>忌引</v>
      </c>
      <c r="E4" s="31" t="str">
        <f>IF(B4="","",VLOOKUP($B4,用語!$B$6:$H$369,4,0))</f>
        <v>きびき</v>
      </c>
      <c r="F4" s="31" t="str">
        <f>IF(E4="","",VLOOKUP($B4,用語!$B$6:$H$369,7,0))</f>
        <v>特別休暇のひとつ。
指定される家族の死亡に関連して取得できる休暇。</v>
      </c>
      <c r="G4" s="39" t="str">
        <f>IF(B4="","",VLOOKUP($B4,用語!$B$6:$J$369,8,0))</f>
        <v>.</v>
      </c>
      <c r="H4" s="39" t="str">
        <f>IF(B4="","",VLOOKUP($B4,用語!$B$6:$J$369,9,0))</f>
        <v>.</v>
      </c>
    </row>
    <row r="5" spans="1:9" ht="90" customHeight="1" x14ac:dyDescent="0.15">
      <c r="A5" s="12">
        <v>3</v>
      </c>
      <c r="B5" s="13">
        <f>IF(A5&lt;=抽出!$P$1,VLOOKUP(A5,抽出!$O$3:$P$300,2),"")</f>
        <v>36</v>
      </c>
      <c r="C5" s="67" t="str">
        <f>IF(B5="","",VLOOKUP($B5,用語!$B$6:$J$369,2,0))</f>
        <v>き</v>
      </c>
      <c r="D5" s="28" t="str">
        <f>IF(B5="","",VLOOKUP($B5,用語!$B$6:$H$369,3,0))</f>
        <v>休憩</v>
      </c>
      <c r="E5" s="31" t="str">
        <f>IF(B5="","",VLOOKUP($B5,用語!$B$6:$H$369,4,0))</f>
        <v>きゅうけい</v>
      </c>
      <c r="F5" s="31" t="str">
        <f>IF(E5="","",VLOOKUP($B5,用語!$B$6:$H$369,7,0))</f>
        <v>勤務時間の途中でとる勤務時間に含まれない時間。
本来は自由な時間であるが、課業中は外出などは控える。</v>
      </c>
      <c r="G5" s="39" t="str">
        <f>IF(B5="","",VLOOKUP($B5,用語!$B$6:$J$369,8,0))</f>
        <v>.</v>
      </c>
      <c r="H5" s="39" t="str">
        <f>IF(B5="","",VLOOKUP($B5,用語!$B$6:$J$369,9,0))</f>
        <v>.</v>
      </c>
    </row>
    <row r="6" spans="1:9" ht="90" customHeight="1" x14ac:dyDescent="0.15">
      <c r="A6" s="12">
        <v>4</v>
      </c>
      <c r="B6" s="13">
        <f>IF(A6&lt;=抽出!$P$1,VLOOKUP(A6,抽出!$O$3:$P$300,2),"")</f>
        <v>53</v>
      </c>
      <c r="C6" s="67" t="str">
        <f>IF(B6="","",VLOOKUP($B6,用語!$B$6:$J$369,2,0))</f>
        <v>き</v>
      </c>
      <c r="D6" s="28" t="str">
        <f>IF(B6="","",VLOOKUP($B6,用語!$B$6:$H$369,3,0))</f>
        <v>勤務時間の割振り</v>
      </c>
      <c r="E6" s="31" t="str">
        <f>IF(B6="","",VLOOKUP($B6,用語!$B$6:$H$369,4,0))</f>
        <v>きんむじかんのわりふり</v>
      </c>
      <c r="F6" s="31" t="str">
        <f>IF(E6="","",VLOOKUP($B6,用語!$B$6:$H$369,7,0))</f>
        <v>教職員の勤務時間の割り振りは校長が行う。
１日の勤務時間は7時間45分。</v>
      </c>
      <c r="G6" s="39" t="str">
        <f>IF(B6="","",VLOOKUP($B6,用語!$B$6:$J$369,8,0))</f>
        <v>.</v>
      </c>
      <c r="H6" s="39" t="str">
        <f>IF(B6="","",VLOOKUP($B6,用語!$B$6:$J$369,9,0))</f>
        <v>.</v>
      </c>
    </row>
    <row r="7" spans="1:9" ht="90" customHeight="1" x14ac:dyDescent="0.15">
      <c r="A7" s="12">
        <v>5</v>
      </c>
      <c r="B7" s="13">
        <f>IF(A7&lt;=抽出!$P$1,VLOOKUP(A7,抽出!$O$3:$P$300,2),"")</f>
        <v>56</v>
      </c>
      <c r="C7" s="67" t="str">
        <f>IF(B7="","",VLOOKUP($B7,用語!$B$6:$J$369,2,0))</f>
        <v>け</v>
      </c>
      <c r="D7" s="28" t="str">
        <f>IF(B7="","",VLOOKUP($B7,用語!$B$6:$H$369,3,0))</f>
        <v>欠勤</v>
      </c>
      <c r="E7" s="31" t="str">
        <f>IF(B7="","",VLOOKUP($B7,用語!$B$6:$H$369,4,0))</f>
        <v>けっきん</v>
      </c>
      <c r="F7" s="31" t="str">
        <f>IF(E7="","",VLOOKUP($B7,用語!$B$6:$H$369,7,0))</f>
        <v>勤務を休む事のうち、年次休暇や特別休暇、職免など制度上認められた方法によらず休む事。
この期間は無給となり給与は日割で戻し入れすることになる。</v>
      </c>
      <c r="G7" s="39" t="str">
        <f>IF(B7="","",VLOOKUP($B7,用語!$B$6:$J$369,8,0))</f>
        <v>.</v>
      </c>
      <c r="H7" s="39" t="str">
        <f>IF(B7="","",VLOOKUP($B7,用語!$B$6:$J$369,9,0))</f>
        <v>.</v>
      </c>
    </row>
    <row r="8" spans="1:9" ht="90" customHeight="1" x14ac:dyDescent="0.15">
      <c r="A8" s="12">
        <v>6</v>
      </c>
      <c r="B8" s="13">
        <f>IF(A8&lt;=抽出!$P$1,VLOOKUP(A8,抽出!$O$3:$P$300,2),"")</f>
        <v>76</v>
      </c>
      <c r="C8" s="67" t="str">
        <f>IF(B8="","",VLOOKUP($B8,用語!$B$6:$J$369,2,0))</f>
        <v>し</v>
      </c>
      <c r="D8" s="28" t="str">
        <f>IF(B8="","",VLOOKUP($B8,用語!$B$6:$H$369,3,0))</f>
        <v>時間外業務</v>
      </c>
      <c r="E8" s="31" t="str">
        <f>IF(B8="","",VLOOKUP($B8,用語!$B$6:$H$369,4,0))</f>
        <v>じかんがいぎょうむ</v>
      </c>
      <c r="F8" s="31" t="str">
        <f>IF(E8="","",VLOOKUP($B8,用語!$B$6:$H$369,7,0))</f>
        <v>正規の勤務時間外に行われる業務。
①給特条例第6条第2項に揚げるもの(限定4項目)。
②教員が自発的に申し出て、校長がそれを学校教育計画の一環として認めて了解した場合、または校長が学校教育の一環として計画し、その業務に従事することについて教員の同意を得た場合の職務。
｢時間外業務承認(同意)簿｣を作成する。</v>
      </c>
      <c r="G8" s="39" t="str">
        <f>IF(B8="","",VLOOKUP($B8,用語!$B$6:$J$369,8,0))</f>
        <v>事務提要</v>
      </c>
      <c r="H8" s="39" t="str">
        <f>IF(B8="","",VLOOKUP($B8,用語!$B$6:$J$369,9,0))</f>
        <v>.</v>
      </c>
    </row>
    <row r="9" spans="1:9" ht="90" customHeight="1" x14ac:dyDescent="0.15">
      <c r="A9" s="12">
        <v>7</v>
      </c>
      <c r="B9" s="13">
        <f>IF(A9&lt;=抽出!$P$1,VLOOKUP(A9,抽出!$O$3:$P$300,2),"")</f>
        <v>95</v>
      </c>
      <c r="C9" s="67" t="str">
        <f>IF(B9="","",VLOOKUP($B9,用語!$B$6:$J$369,2,0))</f>
        <v>し</v>
      </c>
      <c r="D9" s="28" t="str">
        <f>IF(B9="","",VLOOKUP($B9,用語!$B$6:$H$369,3,0))</f>
        <v>職免</v>
      </c>
      <c r="E9" s="31" t="str">
        <f>IF(B9="","",VLOOKUP($B9,用語!$B$6:$H$369,4,0))</f>
        <v>しょくめん</v>
      </c>
      <c r="F9" s="31" t="str">
        <f>IF(E9="","",VLOOKUP($B9,用語!$B$6:$H$369,7,0))</f>
        <v>職務に専念する義務の免除（職専免）の略。
・法律に基づく免除：休職、停職、営利企業等の従事
・条例に基づく免除：研修を受ける場合、厚生に関する計画の実施に参加する場合、人事委員会の定める場合等市町の条例参照
・規則で定める免除：市町の教職員の属する市町の職員の専念する義務の特例に関する規則参照</v>
      </c>
      <c r="G9" s="39" t="str">
        <f>IF(B9="","",VLOOKUP($B9,用語!$B$6:$J$369,8,0))</f>
        <v>.</v>
      </c>
      <c r="H9" s="39" t="str">
        <f>IF(B9="","",VLOOKUP($B9,用語!$B$6:$J$369,9,0))</f>
        <v>.</v>
      </c>
    </row>
    <row r="10" spans="1:9" ht="90" customHeight="1" x14ac:dyDescent="0.15">
      <c r="A10" s="12">
        <v>8</v>
      </c>
      <c r="B10" s="13">
        <f>IF(A10&lt;=抽出!$P$1,VLOOKUP(A10,抽出!$O$3:$P$300,2),"")</f>
        <v>131</v>
      </c>
      <c r="C10" s="67" t="str">
        <f>IF(B10="","",VLOOKUP($B10,用語!$B$6:$J$369,2,0))</f>
        <v>と</v>
      </c>
      <c r="D10" s="28" t="str">
        <f>IF(B10="","",VLOOKUP($B10,用語!$B$6:$H$369,3,0))</f>
        <v>特休</v>
      </c>
      <c r="E10" s="31" t="str">
        <f>IF(B10="","",VLOOKUP($B10,用語!$B$6:$H$369,4,0))</f>
        <v>とっきゅう</v>
      </c>
      <c r="F10" s="31" t="str">
        <f>IF(E10="","",VLOOKUP($B10,用語!$B$6:$H$369,7,0))</f>
        <v>特別休暇の略。
26種類の特別休暇が設定されている。
結婚、出産、忌引など、職員が取れる休暇があり、定められた期間内は休暇として休む事ができる。</v>
      </c>
      <c r="G10" s="39" t="str">
        <f>IF(B10="","",VLOOKUP($B10,用語!$B$6:$J$369,8,0))</f>
        <v>.</v>
      </c>
      <c r="H10" s="39" t="str">
        <f>IF(B10="","",VLOOKUP($B10,用語!$B$6:$J$369,9,0))</f>
        <v>.</v>
      </c>
    </row>
    <row r="11" spans="1:9" ht="90" customHeight="1" x14ac:dyDescent="0.15">
      <c r="A11" s="12">
        <v>9</v>
      </c>
      <c r="B11" s="13">
        <f>IF(A11&lt;=抽出!$P$1,VLOOKUP(A11,抽出!$O$3:$P$300,2),"")</f>
        <v>137</v>
      </c>
      <c r="C11" s="67" t="str">
        <f>IF(B11="","",VLOOKUP($B11,用語!$B$6:$J$369,2,0))</f>
        <v>ね</v>
      </c>
      <c r="D11" s="28" t="str">
        <f>IF(B11="","",VLOOKUP($B11,用語!$B$6:$H$369,3,0))</f>
        <v>年休</v>
      </c>
      <c r="E11" s="31" t="str">
        <f>IF(B11="","",VLOOKUP($B11,用語!$B$6:$H$369,4,0))</f>
        <v>ねんきゅう</v>
      </c>
      <c r="F11" s="31" t="str">
        <f>IF(E11="","",VLOOKUP($B11,用語!$B$6:$H$369,7,0))</f>
        <v>年次休暇の略。採用日に応じて最高年間20日間。
正規採用職員はその年発生した年休の残を翌年に繰り越す事ができる。(繰越最大20日間)
臨時的任用職員は、発令期間ごとに年次休暇取得日数が決まる。１暦年のうち、在職期間が途切れなければ、辞令が切り替わっても付与された残日数を継続する。（勤務する学校が変わっても同様）また、年をまたいで継続的に任用される場合も、前年分を繰り越すことができる。</v>
      </c>
      <c r="G11" s="39" t="str">
        <f>IF(B11="","",VLOOKUP($B11,用語!$B$6:$J$369,8,0))</f>
        <v>事務提要</v>
      </c>
      <c r="H11" s="39" t="str">
        <f>IF(B11="","",VLOOKUP($B11,用語!$B$6:$J$369,9,0))</f>
        <v>.</v>
      </c>
    </row>
    <row r="12" spans="1:9" ht="90" customHeight="1" x14ac:dyDescent="0.15">
      <c r="A12" s="12">
        <v>10</v>
      </c>
      <c r="B12" s="13">
        <f>IF(A12&lt;=抽出!$P$1,VLOOKUP(A12,抽出!$O$3:$P$300,2),"")</f>
        <v>146</v>
      </c>
      <c r="C12" s="67" t="str">
        <f>IF(B12="","",VLOOKUP($B12,用語!$B$6:$J$369,2,0))</f>
        <v>ひ</v>
      </c>
      <c r="D12" s="28" t="str">
        <f>IF(B12="","",VLOOKUP($B12,用語!$B$6:$H$369,3,0))</f>
        <v>備品</v>
      </c>
      <c r="E12" s="31" t="str">
        <f>IF(B12="","",VLOOKUP($B12,用語!$B$6:$H$369,4,0))</f>
        <v>びひん</v>
      </c>
      <c r="F12" s="31" t="str">
        <f>IF(E12="","",VLOOKUP($B12,用語!$B$6:$H$369,7,0))</f>
        <v>１品５千円から数万円で耐用年数があり、それ自体は消費されないもの。（市町(しまち)によって金額、物品の取り扱いが異なる。）
台帳で管理され、監査の対象となる。
購入に当たっては、使用の目的、時期、頻度、保管場所などを聞き取りし、校内予算委員会などで計り、より効果の高い物品を決定、型式等の選定を行う。購入に際しては、市町指定の手続きにより見積もりや事前協議が必要となる。</v>
      </c>
      <c r="G12" s="39" t="str">
        <f>IF(B12="","",VLOOKUP($B12,用語!$B$6:$J$369,8,0))</f>
        <v>.</v>
      </c>
      <c r="H12" s="39" t="str">
        <f>IF(B12="","",VLOOKUP($B12,用語!$B$6:$J$369,9,0))</f>
        <v>.</v>
      </c>
    </row>
    <row r="13" spans="1:9" ht="90" customHeight="1" x14ac:dyDescent="0.15">
      <c r="A13" s="12">
        <v>11</v>
      </c>
      <c r="B13" s="13">
        <f>IF(A13&lt;=抽出!$P$1,VLOOKUP(A13,抽出!$O$3:$P$300,2),"")</f>
        <v>150</v>
      </c>
      <c r="C13" s="67" t="str">
        <f>IF(B13="","",VLOOKUP($B13,用語!$B$6:$J$369,2,0))</f>
        <v>ふ</v>
      </c>
      <c r="D13" s="28" t="str">
        <f>IF(B13="","",VLOOKUP($B13,用語!$B$6:$H$369,3,0))</f>
        <v>復命</v>
      </c>
      <c r="E13" s="31" t="str">
        <f>IF(B13="","",VLOOKUP($B13,用語!$B$6:$H$369,4,0))</f>
        <v>ふくめい</v>
      </c>
      <c r="F13" s="31" t="str">
        <f>IF(E13="","",VLOOKUP($B13,用語!$B$6:$H$369,7,0))</f>
        <v>命令を受けて行なった事柄の経過や結末を報告すること。
出張の事後報告などでよく使う。出張のあとには、必ず校長に口頭で復命を行い、重要事項については文書(服命書)で報告をする。</v>
      </c>
      <c r="G13" s="39" t="str">
        <f>IF(B13="","",VLOOKUP($B13,用語!$B$6:$J$369,8,0))</f>
        <v>.</v>
      </c>
      <c r="H13" s="39" t="str">
        <f>IF(B13="","",VLOOKUP($B13,用語!$B$6:$J$369,9,0))</f>
        <v>.</v>
      </c>
    </row>
    <row r="14" spans="1:9" ht="90" customHeight="1" x14ac:dyDescent="0.15">
      <c r="A14" s="12">
        <v>12</v>
      </c>
      <c r="B14" s="13" t="str">
        <f>IF(A14&lt;=抽出!$P$1,VLOOKUP(A14,抽出!$O$3:$P$300,2),"")</f>
        <v/>
      </c>
      <c r="C14" s="67" t="str">
        <f>IF(B14="","",VLOOKUP($B14,用語!$B$6:$J$369,2,0))</f>
        <v/>
      </c>
      <c r="D14" s="28" t="str">
        <f>IF(B14="","",VLOOKUP($B14,用語!$B$6:$H$369,3,0))</f>
        <v/>
      </c>
      <c r="E14" s="31" t="str">
        <f>IF(B14="","",VLOOKUP($B14,用語!$B$6:$H$369,4,0))</f>
        <v/>
      </c>
      <c r="F14" s="31" t="str">
        <f>IF(E14="","",VLOOKUP($B14,用語!$B$6:$H$369,7,0))</f>
        <v/>
      </c>
      <c r="G14" s="39" t="str">
        <f>IF(B14="","",VLOOKUP($B14,用語!$B$6:$J$369,8,0))</f>
        <v/>
      </c>
      <c r="H14" s="39" t="str">
        <f>IF(B14="","",VLOOKUP($B14,用語!$B$6:$J$369,9,0))</f>
        <v/>
      </c>
    </row>
    <row r="15" spans="1:9" ht="90" customHeight="1" x14ac:dyDescent="0.15">
      <c r="A15" s="12">
        <v>13</v>
      </c>
      <c r="B15" s="13" t="str">
        <f>IF(A15&lt;=抽出!$P$1,VLOOKUP(A15,抽出!$O$3:$P$300,2),"")</f>
        <v/>
      </c>
      <c r="C15" s="67" t="str">
        <f>IF(B15="","",VLOOKUP($B15,用語!$B$6:$J$369,2,0))</f>
        <v/>
      </c>
      <c r="D15" s="28" t="str">
        <f>IF(B15="","",VLOOKUP($B15,用語!$B$6:$H$369,3,0))</f>
        <v/>
      </c>
      <c r="E15" s="31" t="str">
        <f>IF(B15="","",VLOOKUP($B15,用語!$B$6:$H$369,4,0))</f>
        <v/>
      </c>
      <c r="F15" s="31" t="str">
        <f>IF(E15="","",VLOOKUP($B15,用語!$B$6:$H$369,7,0))</f>
        <v/>
      </c>
      <c r="G15" s="39" t="str">
        <f>IF(B15="","",VLOOKUP($B15,用語!$B$6:$J$369,8,0))</f>
        <v/>
      </c>
      <c r="H15" s="39" t="str">
        <f>IF(B15="","",VLOOKUP($B15,用語!$B$6:$J$369,9,0))</f>
        <v/>
      </c>
    </row>
    <row r="16" spans="1:9" ht="90" customHeight="1" x14ac:dyDescent="0.15">
      <c r="A16" s="12">
        <v>14</v>
      </c>
      <c r="B16" s="13" t="str">
        <f>IF(A16&lt;=抽出!$P$1,VLOOKUP(A16,抽出!$O$3:$P$300,2),"")</f>
        <v/>
      </c>
      <c r="C16" s="67" t="str">
        <f>IF(B16="","",VLOOKUP($B16,用語!$B$6:$J$369,2,0))</f>
        <v/>
      </c>
      <c r="D16" s="28" t="str">
        <f>IF(B16="","",VLOOKUP($B16,用語!$B$6:$H$369,3,0))</f>
        <v/>
      </c>
      <c r="E16" s="31" t="str">
        <f>IF(B16="","",VLOOKUP($B16,用語!$B$6:$H$369,4,0))</f>
        <v/>
      </c>
      <c r="F16" s="31" t="str">
        <f>IF(E16="","",VLOOKUP($B16,用語!$B$6:$H$369,7,0))</f>
        <v/>
      </c>
      <c r="G16" s="39" t="str">
        <f>IF(B16="","",VLOOKUP($B16,用語!$B$6:$J$369,8,0))</f>
        <v/>
      </c>
      <c r="H16" s="39" t="str">
        <f>IF(B16="","",VLOOKUP($B16,用語!$B$6:$J$369,9,0))</f>
        <v/>
      </c>
    </row>
    <row r="17" spans="1:8" ht="90" customHeight="1" x14ac:dyDescent="0.15">
      <c r="A17" s="12">
        <v>15</v>
      </c>
      <c r="B17" s="13" t="str">
        <f>IF(A17&lt;=抽出!$P$1,VLOOKUP(A17,抽出!$O$3:$P$300,2),"")</f>
        <v/>
      </c>
      <c r="C17" s="67" t="str">
        <f>IF(B17="","",VLOOKUP($B17,用語!$B$6:$J$369,2,0))</f>
        <v/>
      </c>
      <c r="D17" s="28" t="str">
        <f>IF(B17="","",VLOOKUP($B17,用語!$B$6:$H$369,3,0))</f>
        <v/>
      </c>
      <c r="E17" s="31" t="str">
        <f>IF(B17="","",VLOOKUP($B17,用語!$B$6:$H$369,4,0))</f>
        <v/>
      </c>
      <c r="F17" s="31" t="str">
        <f>IF(E17="","",VLOOKUP($B17,用語!$B$6:$H$369,7,0))</f>
        <v/>
      </c>
      <c r="G17" s="39" t="str">
        <f>IF(B17="","",VLOOKUP($B17,用語!$B$6:$J$369,8,0))</f>
        <v/>
      </c>
      <c r="H17" s="39" t="str">
        <f>IF(B17="","",VLOOKUP($B17,用語!$B$6:$J$369,9,0))</f>
        <v/>
      </c>
    </row>
    <row r="18" spans="1:8" ht="90" customHeight="1" x14ac:dyDescent="0.15">
      <c r="A18" s="12">
        <v>16</v>
      </c>
      <c r="B18" s="13" t="str">
        <f>IF(A18&lt;=抽出!$P$1,VLOOKUP(A18,抽出!$O$3:$P$300,2),"")</f>
        <v/>
      </c>
      <c r="C18" s="67" t="str">
        <f>IF(B18="","",VLOOKUP($B18,用語!$B$6:$J$369,2,0))</f>
        <v/>
      </c>
      <c r="D18" s="28" t="str">
        <f>IF(B18="","",VLOOKUP($B18,用語!$B$6:$H$369,3,0))</f>
        <v/>
      </c>
      <c r="E18" s="31" t="str">
        <f>IF(B18="","",VLOOKUP($B18,用語!$B$6:$H$369,4,0))</f>
        <v/>
      </c>
      <c r="F18" s="31" t="str">
        <f>IF(E18="","",VLOOKUP($B18,用語!$B$6:$H$369,7,0))</f>
        <v/>
      </c>
      <c r="G18" s="39" t="str">
        <f>IF(B18="","",VLOOKUP($B18,用語!$B$6:$J$369,8,0))</f>
        <v/>
      </c>
      <c r="H18" s="39" t="str">
        <f>IF(B18="","",VLOOKUP($B18,用語!$B$6:$J$369,9,0))</f>
        <v/>
      </c>
    </row>
    <row r="19" spans="1:8" ht="90" customHeight="1" x14ac:dyDescent="0.15">
      <c r="A19" s="12">
        <v>17</v>
      </c>
      <c r="B19" s="13" t="str">
        <f>IF(A19&lt;=抽出!$P$1,VLOOKUP(A19,抽出!$O$3:$P$300,2),"")</f>
        <v/>
      </c>
      <c r="C19" s="67" t="str">
        <f>IF(B19="","",VLOOKUP($B19,用語!$B$6:$J$369,2,0))</f>
        <v/>
      </c>
      <c r="D19" s="28" t="str">
        <f>IF(B19="","",VLOOKUP($B19,用語!$B$6:$H$369,3,0))</f>
        <v/>
      </c>
      <c r="E19" s="31" t="str">
        <f>IF(B19="","",VLOOKUP($B19,用語!$B$6:$H$369,4,0))</f>
        <v/>
      </c>
      <c r="F19" s="31" t="str">
        <f>IF(E19="","",VLOOKUP($B19,用語!$B$6:$H$369,7,0))</f>
        <v/>
      </c>
      <c r="G19" s="39" t="str">
        <f>IF(B19="","",VLOOKUP($B19,用語!$B$6:$J$369,8,0))</f>
        <v/>
      </c>
      <c r="H19" s="39" t="str">
        <f>IF(B19="","",VLOOKUP($B19,用語!$B$6:$J$369,9,0))</f>
        <v/>
      </c>
    </row>
    <row r="20" spans="1:8" ht="90" customHeight="1" x14ac:dyDescent="0.15">
      <c r="A20" s="12">
        <v>18</v>
      </c>
      <c r="B20" s="13" t="str">
        <f>IF(A20&lt;=抽出!$P$1,VLOOKUP(A20,抽出!$O$3:$P$300,2),"")</f>
        <v/>
      </c>
      <c r="C20" s="67" t="str">
        <f>IF(B20="","",VLOOKUP($B20,用語!$B$6:$J$369,2,0))</f>
        <v/>
      </c>
      <c r="D20" s="28" t="str">
        <f>IF(B20="","",VLOOKUP($B20,用語!$B$6:$H$369,3,0))</f>
        <v/>
      </c>
      <c r="E20" s="31" t="str">
        <f>IF(B20="","",VLOOKUP($B20,用語!$B$6:$H$369,4,0))</f>
        <v/>
      </c>
      <c r="F20" s="31" t="str">
        <f>IF(E20="","",VLOOKUP($B20,用語!$B$6:$H$369,7,0))</f>
        <v/>
      </c>
      <c r="G20" s="39" t="str">
        <f>IF(B20="","",VLOOKUP($B20,用語!$B$6:$J$369,8,0))</f>
        <v/>
      </c>
      <c r="H20" s="39" t="str">
        <f>IF(B20="","",VLOOKUP($B20,用語!$B$6:$J$369,9,0))</f>
        <v/>
      </c>
    </row>
    <row r="21" spans="1:8" ht="90" customHeight="1" x14ac:dyDescent="0.15">
      <c r="A21" s="12">
        <v>19</v>
      </c>
      <c r="B21" s="13" t="str">
        <f>IF(A21&lt;=抽出!$P$1,VLOOKUP(A21,抽出!$O$3:$P$300,2),"")</f>
        <v/>
      </c>
      <c r="C21" s="67" t="str">
        <f>IF(B21="","",VLOOKUP($B21,用語!$B$6:$J$369,2,0))</f>
        <v/>
      </c>
      <c r="D21" s="28" t="str">
        <f>IF(B21="","",VLOOKUP($B21,用語!$B$6:$H$369,3,0))</f>
        <v/>
      </c>
      <c r="E21" s="31" t="str">
        <f>IF(B21="","",VLOOKUP($B21,用語!$B$6:$H$369,4,0))</f>
        <v/>
      </c>
      <c r="F21" s="31" t="str">
        <f>IF(E21="","",VLOOKUP($B21,用語!$B$6:$H$369,7,0))</f>
        <v/>
      </c>
      <c r="G21" s="39" t="str">
        <f>IF(B21="","",VLOOKUP($B21,用語!$B$6:$J$369,8,0))</f>
        <v/>
      </c>
      <c r="H21" s="39" t="str">
        <f>IF(B21="","",VLOOKUP($B21,用語!$B$6:$J$369,9,0))</f>
        <v/>
      </c>
    </row>
    <row r="22" spans="1:8" ht="90" customHeight="1" x14ac:dyDescent="0.15">
      <c r="A22" s="12">
        <v>20</v>
      </c>
      <c r="B22" s="13" t="str">
        <f>IF(A22&lt;=抽出!$P$1,VLOOKUP(A22,抽出!$O$3:$P$300,2),"")</f>
        <v/>
      </c>
      <c r="C22" s="67" t="str">
        <f>IF(B22="","",VLOOKUP($B22,用語!$B$6:$J$369,2,0))</f>
        <v/>
      </c>
      <c r="D22" s="28" t="str">
        <f>IF(B22="","",VLOOKUP($B22,用語!$B$6:$H$369,3,0))</f>
        <v/>
      </c>
      <c r="E22" s="31" t="str">
        <f>IF(B22="","",VLOOKUP($B22,用語!$B$6:$H$369,4,0))</f>
        <v/>
      </c>
      <c r="F22" s="31" t="str">
        <f>IF(E22="","",VLOOKUP($B22,用語!$B$6:$H$369,7,0))</f>
        <v/>
      </c>
      <c r="G22" s="39" t="str">
        <f>IF(B22="","",VLOOKUP($B22,用語!$B$6:$J$369,8,0))</f>
        <v/>
      </c>
      <c r="H22" s="39" t="str">
        <f>IF(B22="","",VLOOKUP($B22,用語!$B$6:$J$369,9,0))</f>
        <v/>
      </c>
    </row>
    <row r="23" spans="1:8" ht="90" customHeight="1" x14ac:dyDescent="0.15">
      <c r="A23" s="12">
        <v>21</v>
      </c>
      <c r="B23" s="13" t="str">
        <f>IF(A23&lt;=抽出!$P$1,VLOOKUP(A23,抽出!$O$3:$P$300,2),"")</f>
        <v/>
      </c>
      <c r="C23" s="67" t="str">
        <f>IF(B23="","",VLOOKUP($B23,用語!$B$6:$J$369,2,0))</f>
        <v/>
      </c>
      <c r="D23" s="28" t="str">
        <f>IF(B23="","",VLOOKUP($B23,用語!$B$6:$H$369,3,0))</f>
        <v/>
      </c>
      <c r="E23" s="31" t="str">
        <f>IF(B23="","",VLOOKUP($B23,用語!$B$6:$H$369,4,0))</f>
        <v/>
      </c>
      <c r="F23" s="31" t="str">
        <f>IF(E23="","",VLOOKUP($B23,用語!$B$6:$H$369,7,0))</f>
        <v/>
      </c>
      <c r="G23" s="39" t="str">
        <f>IF(B23="","",VLOOKUP($B23,用語!$B$6:$J$369,8,0))</f>
        <v/>
      </c>
      <c r="H23" s="39" t="str">
        <f>IF(B23="","",VLOOKUP($B23,用語!$B$6:$J$369,9,0))</f>
        <v/>
      </c>
    </row>
    <row r="24" spans="1:8" ht="90" customHeight="1" x14ac:dyDescent="0.15">
      <c r="A24" s="12">
        <v>22</v>
      </c>
      <c r="B24" s="13" t="str">
        <f>IF(A24&lt;=抽出!$P$1,VLOOKUP(A24,抽出!$O$3:$P$300,2),"")</f>
        <v/>
      </c>
      <c r="C24" s="67" t="str">
        <f>IF(B24="","",VLOOKUP($B24,用語!$B$6:$J$369,2,0))</f>
        <v/>
      </c>
      <c r="D24" s="28" t="str">
        <f>IF(B24="","",VLOOKUP($B24,用語!$B$6:$H$369,3,0))</f>
        <v/>
      </c>
      <c r="E24" s="31" t="str">
        <f>IF(B24="","",VLOOKUP($B24,用語!$B$6:$H$369,4,0))</f>
        <v/>
      </c>
      <c r="F24" s="31" t="str">
        <f>IF(E24="","",VLOOKUP($B24,用語!$B$6:$H$369,7,0))</f>
        <v/>
      </c>
      <c r="G24" s="39" t="str">
        <f>IF(B24="","",VLOOKUP($B24,用語!$B$6:$J$369,8,0))</f>
        <v/>
      </c>
      <c r="H24" s="39" t="str">
        <f>IF(B24="","",VLOOKUP($B24,用語!$B$6:$J$369,9,0))</f>
        <v/>
      </c>
    </row>
    <row r="25" spans="1:8" ht="90" customHeight="1" x14ac:dyDescent="0.15">
      <c r="A25" s="12">
        <v>23</v>
      </c>
      <c r="B25" s="13" t="str">
        <f>IF(A25&lt;=抽出!$P$1,VLOOKUP(A25,抽出!$O$3:$P$300,2),"")</f>
        <v/>
      </c>
      <c r="C25" s="67" t="str">
        <f>IF(B25="","",VLOOKUP($B25,用語!$B$6:$J$369,2,0))</f>
        <v/>
      </c>
      <c r="D25" s="28" t="str">
        <f>IF(B25="","",VLOOKUP($B25,用語!$B$6:$H$369,3,0))</f>
        <v/>
      </c>
      <c r="E25" s="31" t="str">
        <f>IF(B25="","",VLOOKUP($B25,用語!$B$6:$H$369,4,0))</f>
        <v/>
      </c>
      <c r="F25" s="31" t="str">
        <f>IF(E25="","",VLOOKUP($B25,用語!$B$6:$H$369,7,0))</f>
        <v/>
      </c>
      <c r="G25" s="39" t="str">
        <f>IF(B25="","",VLOOKUP($B25,用語!$B$6:$J$369,8,0))</f>
        <v/>
      </c>
      <c r="H25" s="39" t="str">
        <f>IF(B25="","",VLOOKUP($B25,用語!$B$6:$J$369,9,0))</f>
        <v/>
      </c>
    </row>
    <row r="26" spans="1:8" ht="90" customHeight="1" x14ac:dyDescent="0.15">
      <c r="A26" s="12">
        <v>24</v>
      </c>
      <c r="B26" s="13" t="str">
        <f>IF(A26&lt;=抽出!$P$1,VLOOKUP(A26,抽出!$O$3:$P$300,2),"")</f>
        <v/>
      </c>
      <c r="C26" s="67" t="str">
        <f>IF(B26="","",VLOOKUP($B26,用語!$B$6:$J$369,2,0))</f>
        <v/>
      </c>
      <c r="D26" s="28" t="str">
        <f>IF(B26="","",VLOOKUP($B26,用語!$B$6:$H$369,3,0))</f>
        <v/>
      </c>
      <c r="E26" s="31" t="str">
        <f>IF(B26="","",VLOOKUP($B26,用語!$B$6:$H$369,4,0))</f>
        <v/>
      </c>
      <c r="F26" s="31" t="str">
        <f>IF(E26="","",VLOOKUP($B26,用語!$B$6:$H$369,7,0))</f>
        <v/>
      </c>
      <c r="G26" s="39" t="str">
        <f>IF(B26="","",VLOOKUP($B26,用語!$B$6:$J$369,8,0))</f>
        <v/>
      </c>
      <c r="H26" s="39" t="str">
        <f>IF(B26="","",VLOOKUP($B26,用語!$B$6:$J$369,9,0))</f>
        <v/>
      </c>
    </row>
    <row r="27" spans="1:8" ht="90" customHeight="1" x14ac:dyDescent="0.15">
      <c r="A27" s="12">
        <v>25</v>
      </c>
      <c r="B27" s="13" t="str">
        <f>IF(A27&lt;=抽出!$P$1,VLOOKUP(A27,抽出!$O$3:$P$300,2),"")</f>
        <v/>
      </c>
      <c r="C27" s="67" t="str">
        <f>IF(B27="","",VLOOKUP($B27,用語!$B$6:$J$369,2,0))</f>
        <v/>
      </c>
      <c r="D27" s="28" t="str">
        <f>IF(B27="","",VLOOKUP($B27,用語!$B$6:$H$369,3,0))</f>
        <v/>
      </c>
      <c r="E27" s="31" t="str">
        <f>IF(B27="","",VLOOKUP($B27,用語!$B$6:$H$369,4,0))</f>
        <v/>
      </c>
      <c r="F27" s="31" t="str">
        <f>IF(E27="","",VLOOKUP($B27,用語!$B$6:$H$369,7,0))</f>
        <v/>
      </c>
      <c r="G27" s="39" t="str">
        <f>IF(B27="","",VLOOKUP($B27,用語!$B$6:$J$369,8,0))</f>
        <v/>
      </c>
      <c r="H27" s="39" t="str">
        <f>IF(B27="","",VLOOKUP($B27,用語!$B$6:$J$369,9,0))</f>
        <v/>
      </c>
    </row>
    <row r="28" spans="1:8" ht="90" customHeight="1" x14ac:dyDescent="0.15">
      <c r="A28" s="12">
        <v>26</v>
      </c>
      <c r="B28" s="13" t="str">
        <f>IF(A28&lt;=抽出!$P$1,VLOOKUP(A28,抽出!$O$3:$P$300,2),"")</f>
        <v/>
      </c>
      <c r="C28" s="67" t="str">
        <f>IF(B28="","",VLOOKUP($B28,用語!$B$6:$J$369,2,0))</f>
        <v/>
      </c>
      <c r="D28" s="28" t="str">
        <f>IF(B28="","",VLOOKUP($B28,用語!$B$6:$H$369,3,0))</f>
        <v/>
      </c>
      <c r="E28" s="31" t="str">
        <f>IF(B28="","",VLOOKUP($B28,用語!$B$6:$H$369,4,0))</f>
        <v/>
      </c>
      <c r="F28" s="31" t="str">
        <f>IF(E28="","",VLOOKUP($B28,用語!$B$6:$H$369,7,0))</f>
        <v/>
      </c>
      <c r="G28" s="39" t="str">
        <f>IF(B28="","",VLOOKUP($B28,用語!$B$6:$J$369,8,0))</f>
        <v/>
      </c>
      <c r="H28" s="39" t="str">
        <f>IF(B28="","",VLOOKUP($B28,用語!$B$6:$J$369,9,0))</f>
        <v/>
      </c>
    </row>
    <row r="29" spans="1:8" ht="90" customHeight="1" x14ac:dyDescent="0.15">
      <c r="A29" s="12">
        <v>27</v>
      </c>
      <c r="B29" s="13" t="str">
        <f>IF(A29&lt;=抽出!$P$1,VLOOKUP(A29,抽出!$O$3:$P$300,2),"")</f>
        <v/>
      </c>
      <c r="C29" s="67" t="str">
        <f>IF(B29="","",VLOOKUP($B29,用語!$B$6:$J$369,2,0))</f>
        <v/>
      </c>
      <c r="D29" s="28" t="str">
        <f>IF(B29="","",VLOOKUP($B29,用語!$B$6:$H$369,3,0))</f>
        <v/>
      </c>
      <c r="E29" s="31" t="str">
        <f>IF(B29="","",VLOOKUP($B29,用語!$B$6:$H$369,4,0))</f>
        <v/>
      </c>
      <c r="F29" s="31" t="str">
        <f>IF(E29="","",VLOOKUP($B29,用語!$B$6:$H$369,7,0))</f>
        <v/>
      </c>
      <c r="G29" s="39" t="str">
        <f>IF(B29="","",VLOOKUP($B29,用語!$B$6:$J$369,8,0))</f>
        <v/>
      </c>
      <c r="H29" s="39" t="str">
        <f>IF(B29="","",VLOOKUP($B29,用語!$B$6:$J$369,9,0))</f>
        <v/>
      </c>
    </row>
    <row r="30" spans="1:8" ht="90" customHeight="1" x14ac:dyDescent="0.15">
      <c r="A30" s="12">
        <v>28</v>
      </c>
      <c r="B30" s="13" t="str">
        <f>IF(A30&lt;=抽出!$P$1,VLOOKUP(A30,抽出!$O$3:$P$300,2),"")</f>
        <v/>
      </c>
      <c r="C30" s="67" t="str">
        <f>IF(B30="","",VLOOKUP($B30,用語!$B$6:$J$369,2,0))</f>
        <v/>
      </c>
      <c r="D30" s="28" t="str">
        <f>IF(B30="","",VLOOKUP($B30,用語!$B$6:$H$369,3,0))</f>
        <v/>
      </c>
      <c r="E30" s="31" t="str">
        <f>IF(B30="","",VLOOKUP($B30,用語!$B$6:$H$369,4,0))</f>
        <v/>
      </c>
      <c r="F30" s="31" t="str">
        <f>IF(E30="","",VLOOKUP($B30,用語!$B$6:$H$369,7,0))</f>
        <v/>
      </c>
      <c r="G30" s="39" t="str">
        <f>IF(B30="","",VLOOKUP($B30,用語!$B$6:$J$369,8,0))</f>
        <v/>
      </c>
      <c r="H30" s="39" t="str">
        <f>IF(B30="","",VLOOKUP($B30,用語!$B$6:$J$369,9,0))</f>
        <v/>
      </c>
    </row>
    <row r="31" spans="1:8" ht="90" customHeight="1" x14ac:dyDescent="0.15">
      <c r="A31" s="12">
        <v>29</v>
      </c>
      <c r="B31" s="13" t="str">
        <f>IF(A31&lt;=抽出!$P$1,VLOOKUP(A31,抽出!$O$3:$P$300,2),"")</f>
        <v/>
      </c>
      <c r="C31" s="67" t="str">
        <f>IF(B31="","",VLOOKUP($B31,用語!$B$6:$J$369,2,0))</f>
        <v/>
      </c>
      <c r="D31" s="28" t="str">
        <f>IF(B31="","",VLOOKUP($B31,用語!$B$6:$H$369,3,0))</f>
        <v/>
      </c>
      <c r="E31" s="31" t="str">
        <f>IF(B31="","",VLOOKUP($B31,用語!$B$6:$H$369,4,0))</f>
        <v/>
      </c>
      <c r="F31" s="31" t="str">
        <f>IF(E31="","",VLOOKUP($B31,用語!$B$6:$H$369,7,0))</f>
        <v/>
      </c>
      <c r="G31" s="39" t="str">
        <f>IF(B31="","",VLOOKUP($B31,用語!$B$6:$J$369,8,0))</f>
        <v/>
      </c>
      <c r="H31" s="39" t="str">
        <f>IF(B31="","",VLOOKUP($B31,用語!$B$6:$J$369,9,0))</f>
        <v/>
      </c>
    </row>
    <row r="32" spans="1:8" ht="90" customHeight="1" x14ac:dyDescent="0.15">
      <c r="A32" s="12">
        <v>30</v>
      </c>
      <c r="B32" s="13" t="str">
        <f>IF(A32&lt;=抽出!$P$1,VLOOKUP(A32,抽出!$O$3:$P$300,2),"")</f>
        <v/>
      </c>
      <c r="C32" s="67" t="str">
        <f>IF(B32="","",VLOOKUP($B32,用語!$B$6:$J$369,2,0))</f>
        <v/>
      </c>
      <c r="D32" s="28" t="str">
        <f>IF(B32="","",VLOOKUP($B32,用語!$B$6:$H$369,3,0))</f>
        <v/>
      </c>
      <c r="E32" s="31" t="str">
        <f>IF(B32="","",VLOOKUP($B32,用語!$B$6:$H$369,4,0))</f>
        <v/>
      </c>
      <c r="F32" s="31" t="str">
        <f>IF(E32="","",VLOOKUP($B32,用語!$B$6:$H$369,7,0))</f>
        <v/>
      </c>
      <c r="G32" s="39" t="str">
        <f>IF(B32="","",VLOOKUP($B32,用語!$B$6:$J$369,8,0))</f>
        <v/>
      </c>
      <c r="H32" s="39" t="str">
        <f>IF(B32="","",VLOOKUP($B32,用語!$B$6:$J$369,9,0))</f>
        <v/>
      </c>
    </row>
    <row r="33" spans="1:8" ht="90" customHeight="1" x14ac:dyDescent="0.15">
      <c r="A33" s="12">
        <v>31</v>
      </c>
      <c r="B33" s="13" t="str">
        <f>IF(A33&lt;=抽出!$P$1,VLOOKUP(A33,抽出!$O$3:$P$300,2),"")</f>
        <v/>
      </c>
      <c r="C33" s="67" t="str">
        <f>IF(B33="","",VLOOKUP($B33,用語!$B$6:$J$369,2,0))</f>
        <v/>
      </c>
      <c r="D33" s="28" t="str">
        <f>IF(B33="","",VLOOKUP($B33,用語!$B$6:$H$369,3,0))</f>
        <v/>
      </c>
      <c r="E33" s="31" t="str">
        <f>IF(B33="","",VLOOKUP($B33,用語!$B$6:$H$369,4,0))</f>
        <v/>
      </c>
      <c r="F33" s="31" t="str">
        <f>IF(E33="","",VLOOKUP($B33,用語!$B$6:$H$369,7,0))</f>
        <v/>
      </c>
      <c r="G33" s="39" t="str">
        <f>IF(B33="","",VLOOKUP($B33,用語!$B$6:$J$369,8,0))</f>
        <v/>
      </c>
      <c r="H33" s="39" t="str">
        <f>IF(B33="","",VLOOKUP($B33,用語!$B$6:$J$369,9,0))</f>
        <v/>
      </c>
    </row>
    <row r="34" spans="1:8" ht="90" customHeight="1" x14ac:dyDescent="0.15">
      <c r="A34" s="12">
        <v>32</v>
      </c>
      <c r="B34" s="13" t="str">
        <f>IF(A34&lt;=抽出!$P$1,VLOOKUP(A34,抽出!$O$3:$P$300,2),"")</f>
        <v/>
      </c>
      <c r="C34" s="67" t="str">
        <f>IF(B34="","",VLOOKUP($B34,用語!$B$6:$J$369,2,0))</f>
        <v/>
      </c>
      <c r="D34" s="28" t="str">
        <f>IF(B34="","",VLOOKUP($B34,用語!$B$6:$H$369,3,0))</f>
        <v/>
      </c>
      <c r="E34" s="31" t="str">
        <f>IF(B34="","",VLOOKUP($B34,用語!$B$6:$H$369,4,0))</f>
        <v/>
      </c>
      <c r="F34" s="31" t="str">
        <f>IF(E34="","",VLOOKUP($B34,用語!$B$6:$H$369,7,0))</f>
        <v/>
      </c>
      <c r="G34" s="39" t="str">
        <f>IF(B34="","",VLOOKUP($B34,用語!$B$6:$J$369,8,0))</f>
        <v/>
      </c>
      <c r="H34" s="39" t="str">
        <f>IF(B34="","",VLOOKUP($B34,用語!$B$6:$J$369,9,0))</f>
        <v/>
      </c>
    </row>
    <row r="35" spans="1:8" ht="90" customHeight="1" x14ac:dyDescent="0.15">
      <c r="A35" s="12">
        <v>33</v>
      </c>
      <c r="B35" s="13" t="str">
        <f>IF(A35&lt;=抽出!$P$1,VLOOKUP(A35,抽出!$O$3:$P$300,2),"")</f>
        <v/>
      </c>
      <c r="C35" s="67" t="str">
        <f>IF(B35="","",VLOOKUP($B35,用語!$B$6:$J$369,2,0))</f>
        <v/>
      </c>
      <c r="D35" s="28" t="str">
        <f>IF(B35="","",VLOOKUP($B35,用語!$B$6:$H$369,3,0))</f>
        <v/>
      </c>
      <c r="E35" s="31" t="str">
        <f>IF(B35="","",VLOOKUP($B35,用語!$B$6:$H$369,4,0))</f>
        <v/>
      </c>
      <c r="F35" s="31" t="str">
        <f>IF(E35="","",VLOOKUP($B35,用語!$B$6:$H$369,7,0))</f>
        <v/>
      </c>
      <c r="G35" s="39" t="str">
        <f>IF(B35="","",VLOOKUP($B35,用語!$B$6:$J$369,8,0))</f>
        <v/>
      </c>
      <c r="H35" s="39" t="str">
        <f>IF(B35="","",VLOOKUP($B35,用語!$B$6:$J$369,9,0))</f>
        <v/>
      </c>
    </row>
    <row r="36" spans="1:8" ht="90" customHeight="1" x14ac:dyDescent="0.15">
      <c r="A36" s="12">
        <v>34</v>
      </c>
      <c r="B36" s="13" t="str">
        <f>IF(A36&lt;=抽出!$P$1,VLOOKUP(A36,抽出!$O$3:$P$300,2),"")</f>
        <v/>
      </c>
      <c r="C36" s="67" t="str">
        <f>IF(B36="","",VLOOKUP($B36,用語!$B$6:$J$369,2,0))</f>
        <v/>
      </c>
      <c r="D36" s="28" t="str">
        <f>IF(B36="","",VLOOKUP($B36,用語!$B$6:$H$369,3,0))</f>
        <v/>
      </c>
      <c r="E36" s="31" t="str">
        <f>IF(B36="","",VLOOKUP($B36,用語!$B$6:$H$369,4,0))</f>
        <v/>
      </c>
      <c r="F36" s="31" t="str">
        <f>IF(E36="","",VLOOKUP($B36,用語!$B$6:$H$369,7,0))</f>
        <v/>
      </c>
      <c r="G36" s="39" t="str">
        <f>IF(B36="","",VLOOKUP($B36,用語!$B$6:$J$369,8,0))</f>
        <v/>
      </c>
      <c r="H36" s="39" t="str">
        <f>IF(B36="","",VLOOKUP($B36,用語!$B$6:$J$369,9,0))</f>
        <v/>
      </c>
    </row>
    <row r="37" spans="1:8" ht="90" customHeight="1" x14ac:dyDescent="0.15">
      <c r="A37" s="12">
        <v>35</v>
      </c>
      <c r="B37" s="13" t="str">
        <f>IF(A37&lt;=抽出!$P$1,VLOOKUP(A37,抽出!$O$3:$P$300,2),"")</f>
        <v/>
      </c>
      <c r="C37" s="67" t="str">
        <f>IF(B37="","",VLOOKUP($B37,用語!$B$6:$J$369,2,0))</f>
        <v/>
      </c>
      <c r="D37" s="28" t="str">
        <f>IF(B37="","",VLOOKUP($B37,用語!$B$6:$H$369,3,0))</f>
        <v/>
      </c>
      <c r="E37" s="31" t="str">
        <f>IF(B37="","",VLOOKUP($B37,用語!$B$6:$H$369,4,0))</f>
        <v/>
      </c>
      <c r="F37" s="31" t="str">
        <f>IF(E37="","",VLOOKUP($B37,用語!$B$6:$H$369,7,0))</f>
        <v/>
      </c>
      <c r="G37" s="39" t="str">
        <f>IF(B37="","",VLOOKUP($B37,用語!$B$6:$J$369,8,0))</f>
        <v/>
      </c>
      <c r="H37" s="39" t="str">
        <f>IF(B37="","",VLOOKUP($B37,用語!$B$6:$J$369,9,0))</f>
        <v/>
      </c>
    </row>
    <row r="38" spans="1:8" ht="90" customHeight="1" x14ac:dyDescent="0.15">
      <c r="A38" s="12">
        <v>36</v>
      </c>
      <c r="B38" s="13" t="str">
        <f>IF(A38&lt;=抽出!$P$1,VLOOKUP(A38,抽出!$O$3:$P$300,2),"")</f>
        <v/>
      </c>
      <c r="C38" s="67" t="str">
        <f>IF(B38="","",VLOOKUP($B38,用語!$B$6:$J$369,2,0))</f>
        <v/>
      </c>
      <c r="D38" s="28" t="str">
        <f>IF(B38="","",VLOOKUP($B38,用語!$B$6:$H$369,3,0))</f>
        <v/>
      </c>
      <c r="E38" s="31" t="str">
        <f>IF(B38="","",VLOOKUP($B38,用語!$B$6:$H$369,4,0))</f>
        <v/>
      </c>
      <c r="F38" s="31" t="str">
        <f>IF(E38="","",VLOOKUP($B38,用語!$B$6:$H$369,7,0))</f>
        <v/>
      </c>
      <c r="G38" s="39" t="str">
        <f>IF(B38="","",VLOOKUP($B38,用語!$B$6:$J$369,8,0))</f>
        <v/>
      </c>
      <c r="H38" s="39" t="str">
        <f>IF(B38="","",VLOOKUP($B38,用語!$B$6:$J$369,9,0))</f>
        <v/>
      </c>
    </row>
    <row r="39" spans="1:8" ht="90" customHeight="1" x14ac:dyDescent="0.15">
      <c r="A39" s="12">
        <v>37</v>
      </c>
      <c r="B39" s="13" t="str">
        <f>IF(A39&lt;=抽出!$P$1,VLOOKUP(A39,抽出!$O$3:$P$300,2),"")</f>
        <v/>
      </c>
      <c r="C39" s="67" t="str">
        <f>IF(B39="","",VLOOKUP($B39,用語!$B$6:$J$369,2,0))</f>
        <v/>
      </c>
      <c r="D39" s="28" t="str">
        <f>IF(B39="","",VLOOKUP($B39,用語!$B$6:$H$369,3,0))</f>
        <v/>
      </c>
      <c r="E39" s="31" t="str">
        <f>IF(B39="","",VLOOKUP($B39,用語!$B$6:$H$369,4,0))</f>
        <v/>
      </c>
      <c r="F39" s="31" t="str">
        <f>IF(E39="","",VLOOKUP($B39,用語!$B$6:$H$369,7,0))</f>
        <v/>
      </c>
      <c r="G39" s="39" t="str">
        <f>IF(B39="","",VLOOKUP($B39,用語!$B$6:$J$369,8,0))</f>
        <v/>
      </c>
      <c r="H39" s="39" t="str">
        <f>IF(B39="","",VLOOKUP($B39,用語!$B$6:$J$369,9,0))</f>
        <v/>
      </c>
    </row>
    <row r="40" spans="1:8" ht="90" customHeight="1" x14ac:dyDescent="0.15">
      <c r="A40" s="12">
        <v>38</v>
      </c>
      <c r="B40" s="13" t="str">
        <f>IF(A40&lt;=抽出!$P$1,VLOOKUP(A40,抽出!$O$3:$P$300,2),"")</f>
        <v/>
      </c>
      <c r="C40" s="67" t="str">
        <f>IF(B40="","",VLOOKUP($B40,用語!$B$6:$J$369,2,0))</f>
        <v/>
      </c>
      <c r="D40" s="28" t="str">
        <f>IF(B40="","",VLOOKUP($B40,用語!$B$6:$H$369,3,0))</f>
        <v/>
      </c>
      <c r="E40" s="31" t="str">
        <f>IF(B40="","",VLOOKUP($B40,用語!$B$6:$H$369,4,0))</f>
        <v/>
      </c>
      <c r="F40" s="31" t="str">
        <f>IF(E40="","",VLOOKUP($B40,用語!$B$6:$H$369,7,0))</f>
        <v/>
      </c>
      <c r="G40" s="39" t="str">
        <f>IF(B40="","",VLOOKUP($B40,用語!$B$6:$J$369,8,0))</f>
        <v/>
      </c>
      <c r="H40" s="39" t="str">
        <f>IF(B40="","",VLOOKUP($B40,用語!$B$6:$J$369,9,0))</f>
        <v/>
      </c>
    </row>
    <row r="41" spans="1:8" ht="90" customHeight="1" x14ac:dyDescent="0.15">
      <c r="A41" s="12">
        <v>39</v>
      </c>
      <c r="B41" s="13" t="str">
        <f>IF(A41&lt;=抽出!$P$1,VLOOKUP(A41,抽出!$O$3:$P$300,2),"")</f>
        <v/>
      </c>
      <c r="C41" s="67" t="str">
        <f>IF(B41="","",VLOOKUP($B41,用語!$B$6:$J$369,2,0))</f>
        <v/>
      </c>
      <c r="D41" s="28" t="str">
        <f>IF(B41="","",VLOOKUP($B41,用語!$B$6:$H$369,3,0))</f>
        <v/>
      </c>
      <c r="E41" s="31" t="str">
        <f>IF(B41="","",VLOOKUP($B41,用語!$B$6:$H$369,4,0))</f>
        <v/>
      </c>
      <c r="F41" s="31" t="str">
        <f>IF(E41="","",VLOOKUP($B41,用語!$B$6:$H$369,7,0))</f>
        <v/>
      </c>
      <c r="G41" s="39" t="str">
        <f>IF(B41="","",VLOOKUP($B41,用語!$B$6:$J$369,8,0))</f>
        <v/>
      </c>
      <c r="H41" s="39" t="str">
        <f>IF(B41="","",VLOOKUP($B41,用語!$B$6:$J$369,9,0))</f>
        <v/>
      </c>
    </row>
    <row r="42" spans="1:8" ht="90" customHeight="1" x14ac:dyDescent="0.15">
      <c r="A42" s="12">
        <v>40</v>
      </c>
      <c r="B42" s="13" t="str">
        <f>IF(A42&lt;=抽出!$P$1,VLOOKUP(A42,抽出!$O$3:$P$300,2),"")</f>
        <v/>
      </c>
      <c r="C42" s="67" t="str">
        <f>IF(B42="","",VLOOKUP($B42,用語!$B$6:$J$369,2,0))</f>
        <v/>
      </c>
      <c r="D42" s="28" t="str">
        <f>IF(B42="","",VLOOKUP($B42,用語!$B$6:$H$369,3,0))</f>
        <v/>
      </c>
      <c r="E42" s="31" t="str">
        <f>IF(B42="","",VLOOKUP($B42,用語!$B$6:$H$369,4,0))</f>
        <v/>
      </c>
      <c r="F42" s="31" t="str">
        <f>IF(E42="","",VLOOKUP($B42,用語!$B$6:$H$369,7,0))</f>
        <v/>
      </c>
      <c r="G42" s="39" t="str">
        <f>IF(B42="","",VLOOKUP($B42,用語!$B$6:$J$369,8,0))</f>
        <v/>
      </c>
      <c r="H42" s="39" t="str">
        <f>IF(B42="","",VLOOKUP($B42,用語!$B$6:$J$369,9,0))</f>
        <v/>
      </c>
    </row>
    <row r="43" spans="1:8" ht="90" customHeight="1" x14ac:dyDescent="0.15">
      <c r="A43" s="12">
        <v>41</v>
      </c>
      <c r="B43" s="13" t="str">
        <f>IF(A43&lt;=抽出!$P$1,VLOOKUP(A43,抽出!$O$3:$P$300,2),"")</f>
        <v/>
      </c>
      <c r="C43" s="67" t="str">
        <f>IF(B43="","",VLOOKUP($B43,用語!$B$6:$J$369,2,0))</f>
        <v/>
      </c>
      <c r="D43" s="28" t="str">
        <f>IF(B43="","",VLOOKUP($B43,用語!$B$6:$H$369,3,0))</f>
        <v/>
      </c>
      <c r="E43" s="31" t="str">
        <f>IF(B43="","",VLOOKUP($B43,用語!$B$6:$H$369,4,0))</f>
        <v/>
      </c>
      <c r="F43" s="31" t="str">
        <f>IF(E43="","",VLOOKUP($B43,用語!$B$6:$H$369,7,0))</f>
        <v/>
      </c>
      <c r="G43" s="39" t="str">
        <f>IF(B43="","",VLOOKUP($B43,用語!$B$6:$J$369,8,0))</f>
        <v/>
      </c>
      <c r="H43" s="39" t="str">
        <f>IF(B43="","",VLOOKUP($B43,用語!$B$6:$J$369,9,0))</f>
        <v/>
      </c>
    </row>
    <row r="44" spans="1:8" ht="90" customHeight="1" x14ac:dyDescent="0.15">
      <c r="A44" s="12">
        <v>42</v>
      </c>
      <c r="B44" s="13" t="str">
        <f>IF(A44&lt;=抽出!$P$1,VLOOKUP(A44,抽出!$O$3:$P$300,2),"")</f>
        <v/>
      </c>
      <c r="C44" s="67" t="str">
        <f>IF(B44="","",VLOOKUP($B44,用語!$B$6:$J$369,2,0))</f>
        <v/>
      </c>
      <c r="D44" s="28" t="str">
        <f>IF(B44="","",VLOOKUP($B44,用語!$B$6:$H$369,3,0))</f>
        <v/>
      </c>
      <c r="E44" s="31" t="str">
        <f>IF(B44="","",VLOOKUP($B44,用語!$B$6:$H$369,4,0))</f>
        <v/>
      </c>
      <c r="F44" s="31" t="str">
        <f>IF(E44="","",VLOOKUP($B44,用語!$B$6:$H$369,7,0))</f>
        <v/>
      </c>
      <c r="G44" s="39" t="str">
        <f>IF(B44="","",VLOOKUP($B44,用語!$B$6:$J$369,8,0))</f>
        <v/>
      </c>
      <c r="H44" s="39" t="str">
        <f>IF(B44="","",VLOOKUP($B44,用語!$B$6:$J$369,9,0))</f>
        <v/>
      </c>
    </row>
    <row r="45" spans="1:8" ht="90" customHeight="1" x14ac:dyDescent="0.15">
      <c r="A45" s="12">
        <v>43</v>
      </c>
      <c r="B45" s="13" t="str">
        <f>IF(A45&lt;=抽出!$P$1,VLOOKUP(A45,抽出!$O$3:$P$300,2),"")</f>
        <v/>
      </c>
      <c r="C45" s="67" t="str">
        <f>IF(B45="","",VLOOKUP($B45,用語!$B$6:$J$369,2,0))</f>
        <v/>
      </c>
      <c r="D45" s="28" t="str">
        <f>IF(B45="","",VLOOKUP($B45,用語!$B$6:$H$369,3,0))</f>
        <v/>
      </c>
      <c r="E45" s="31" t="str">
        <f>IF(B45="","",VLOOKUP($B45,用語!$B$6:$H$369,4,0))</f>
        <v/>
      </c>
      <c r="F45" s="31" t="str">
        <f>IF(E45="","",VLOOKUP($B45,用語!$B$6:$H$369,7,0))</f>
        <v/>
      </c>
      <c r="G45" s="39" t="str">
        <f>IF(B45="","",VLOOKUP($B45,用語!$B$6:$J$369,8,0))</f>
        <v/>
      </c>
      <c r="H45" s="39" t="str">
        <f>IF(B45="","",VLOOKUP($B45,用語!$B$6:$J$369,9,0))</f>
        <v/>
      </c>
    </row>
    <row r="46" spans="1:8" ht="90" customHeight="1" x14ac:dyDescent="0.15">
      <c r="A46" s="12">
        <v>44</v>
      </c>
      <c r="B46" s="13" t="str">
        <f>IF(A46&lt;=抽出!$P$1,VLOOKUP(A46,抽出!$O$3:$P$300,2),"")</f>
        <v/>
      </c>
      <c r="C46" s="67" t="str">
        <f>IF(B46="","",VLOOKUP($B46,用語!$B$6:$J$369,2,0))</f>
        <v/>
      </c>
      <c r="D46" s="28" t="str">
        <f>IF(B46="","",VLOOKUP($B46,用語!$B$6:$H$369,3,0))</f>
        <v/>
      </c>
      <c r="E46" s="31" t="str">
        <f>IF(B46="","",VLOOKUP($B46,用語!$B$6:$H$369,4,0))</f>
        <v/>
      </c>
      <c r="F46" s="31" t="str">
        <f>IF(E46="","",VLOOKUP($B46,用語!$B$6:$H$369,7,0))</f>
        <v/>
      </c>
      <c r="G46" s="39" t="str">
        <f>IF(B46="","",VLOOKUP($B46,用語!$B$6:$J$369,8,0))</f>
        <v/>
      </c>
      <c r="H46" s="39" t="str">
        <f>IF(B46="","",VLOOKUP($B46,用語!$B$6:$J$369,9,0))</f>
        <v/>
      </c>
    </row>
    <row r="47" spans="1:8" ht="90" customHeight="1" x14ac:dyDescent="0.15">
      <c r="A47" s="12">
        <v>45</v>
      </c>
      <c r="B47" s="13" t="str">
        <f>IF(A47&lt;=抽出!$P$1,VLOOKUP(A47,抽出!$O$3:$P$300,2),"")</f>
        <v/>
      </c>
      <c r="C47" s="67" t="str">
        <f>IF(B47="","",VLOOKUP($B47,用語!$B$6:$J$369,2,0))</f>
        <v/>
      </c>
      <c r="D47" s="28" t="str">
        <f>IF(B47="","",VLOOKUP($B47,用語!$B$6:$H$369,3,0))</f>
        <v/>
      </c>
      <c r="E47" s="31" t="str">
        <f>IF(B47="","",VLOOKUP($B47,用語!$B$6:$H$369,4,0))</f>
        <v/>
      </c>
      <c r="F47" s="31" t="str">
        <f>IF(E47="","",VLOOKUP($B47,用語!$B$6:$H$369,7,0))</f>
        <v/>
      </c>
      <c r="G47" s="39" t="str">
        <f>IF(B47="","",VLOOKUP($B47,用語!$B$6:$J$369,8,0))</f>
        <v/>
      </c>
      <c r="H47" s="39" t="str">
        <f>IF(B47="","",VLOOKUP($B47,用語!$B$6:$J$369,9,0))</f>
        <v/>
      </c>
    </row>
    <row r="48" spans="1:8" ht="90" customHeight="1" x14ac:dyDescent="0.15">
      <c r="A48" s="12">
        <v>46</v>
      </c>
      <c r="B48" s="13" t="str">
        <f>IF(A48&lt;=抽出!$P$1,VLOOKUP(A48,抽出!$O$3:$P$300,2),"")</f>
        <v/>
      </c>
      <c r="C48" s="67" t="str">
        <f>IF(B48="","",VLOOKUP($B48,用語!$B$6:$J$369,2,0))</f>
        <v/>
      </c>
      <c r="D48" s="28" t="str">
        <f>IF(B48="","",VLOOKUP($B48,用語!$B$6:$H$369,3,0))</f>
        <v/>
      </c>
      <c r="E48" s="31" t="str">
        <f>IF(B48="","",VLOOKUP($B48,用語!$B$6:$H$369,4,0))</f>
        <v/>
      </c>
      <c r="F48" s="31" t="str">
        <f>IF(E48="","",VLOOKUP($B48,用語!$B$6:$H$369,7,0))</f>
        <v/>
      </c>
      <c r="G48" s="39" t="str">
        <f>IF(B48="","",VLOOKUP($B48,用語!$B$6:$J$369,8,0))</f>
        <v/>
      </c>
      <c r="H48" s="39" t="str">
        <f>IF(B48="","",VLOOKUP($B48,用語!$B$6:$J$369,9,0))</f>
        <v/>
      </c>
    </row>
    <row r="49" spans="1:8" ht="90" customHeight="1" x14ac:dyDescent="0.15">
      <c r="A49" s="12">
        <v>47</v>
      </c>
      <c r="B49" s="13" t="str">
        <f>IF(A49&lt;=抽出!$P$1,VLOOKUP(A49,抽出!$O$3:$P$300,2),"")</f>
        <v/>
      </c>
      <c r="C49" s="67" t="str">
        <f>IF(B49="","",VLOOKUP($B49,用語!$B$6:$J$369,2,0))</f>
        <v/>
      </c>
      <c r="D49" s="28" t="str">
        <f>IF(B49="","",VLOOKUP($B49,用語!$B$6:$H$369,3,0))</f>
        <v/>
      </c>
      <c r="E49" s="31" t="str">
        <f>IF(B49="","",VLOOKUP($B49,用語!$B$6:$H$369,4,0))</f>
        <v/>
      </c>
      <c r="F49" s="31" t="str">
        <f>IF(E49="","",VLOOKUP($B49,用語!$B$6:$H$369,7,0))</f>
        <v/>
      </c>
      <c r="G49" s="39" t="str">
        <f>IF(B49="","",VLOOKUP($B49,用語!$B$6:$J$369,8,0))</f>
        <v/>
      </c>
      <c r="H49" s="39" t="str">
        <f>IF(B49="","",VLOOKUP($B49,用語!$B$6:$J$369,9,0))</f>
        <v/>
      </c>
    </row>
    <row r="50" spans="1:8" ht="90" customHeight="1" x14ac:dyDescent="0.15">
      <c r="A50" s="12">
        <v>48</v>
      </c>
      <c r="B50" s="13" t="str">
        <f>IF(A50&lt;=抽出!$P$1,VLOOKUP(A50,抽出!$O$3:$P$300,2),"")</f>
        <v/>
      </c>
      <c r="C50" s="67" t="str">
        <f>IF(B50="","",VLOOKUP($B50,用語!$B$6:$J$369,2,0))</f>
        <v/>
      </c>
      <c r="D50" s="28" t="str">
        <f>IF(B50="","",VLOOKUP($B50,用語!$B$6:$H$369,3,0))</f>
        <v/>
      </c>
      <c r="E50" s="31" t="str">
        <f>IF(B50="","",VLOOKUP($B50,用語!$B$6:$H$369,4,0))</f>
        <v/>
      </c>
      <c r="F50" s="31" t="str">
        <f>IF(E50="","",VLOOKUP($B50,用語!$B$6:$H$369,7,0))</f>
        <v/>
      </c>
      <c r="G50" s="39" t="str">
        <f>IF(B50="","",VLOOKUP($B50,用語!$B$6:$J$369,8,0))</f>
        <v/>
      </c>
      <c r="H50" s="39" t="str">
        <f>IF(B50="","",VLOOKUP($B50,用語!$B$6:$J$369,9,0))</f>
        <v/>
      </c>
    </row>
    <row r="51" spans="1:8" ht="90" customHeight="1" x14ac:dyDescent="0.15">
      <c r="A51" s="12">
        <v>49</v>
      </c>
      <c r="B51" s="13" t="str">
        <f>IF(A51&lt;=抽出!$P$1,VLOOKUP(A51,抽出!$O$3:$P$300,2),"")</f>
        <v/>
      </c>
      <c r="C51" s="67" t="str">
        <f>IF(B51="","",VLOOKUP($B51,用語!$B$6:$J$369,2,0))</f>
        <v/>
      </c>
      <c r="D51" s="28" t="str">
        <f>IF(B51="","",VLOOKUP($B51,用語!$B$6:$H$369,3,0))</f>
        <v/>
      </c>
      <c r="E51" s="31" t="str">
        <f>IF(B51="","",VLOOKUP($B51,用語!$B$6:$H$369,4,0))</f>
        <v/>
      </c>
      <c r="F51" s="31" t="str">
        <f>IF(E51="","",VLOOKUP($B51,用語!$B$6:$H$369,7,0))</f>
        <v/>
      </c>
      <c r="G51" s="39" t="str">
        <f>IF(B51="","",VLOOKUP($B51,用語!$B$6:$J$369,8,0))</f>
        <v/>
      </c>
      <c r="H51" s="39" t="str">
        <f>IF(B51="","",VLOOKUP($B51,用語!$B$6:$J$369,9,0))</f>
        <v/>
      </c>
    </row>
    <row r="52" spans="1:8" ht="90" customHeight="1" x14ac:dyDescent="0.15">
      <c r="A52" s="12">
        <v>50</v>
      </c>
      <c r="B52" s="13" t="str">
        <f>IF(A52&lt;=抽出!$P$1,VLOOKUP(A52,抽出!$O$3:$P$300,2),"")</f>
        <v/>
      </c>
      <c r="C52" s="67" t="str">
        <f>IF(B52="","",VLOOKUP($B52,用語!$B$6:$J$369,2,0))</f>
        <v/>
      </c>
      <c r="D52" s="28" t="str">
        <f>IF(B52="","",VLOOKUP($B52,用語!$B$6:$H$369,3,0))</f>
        <v/>
      </c>
      <c r="E52" s="31" t="str">
        <f>IF(B52="","",VLOOKUP($B52,用語!$B$6:$H$369,4,0))</f>
        <v/>
      </c>
      <c r="F52" s="31" t="str">
        <f>IF(E52="","",VLOOKUP($B52,用語!$B$6:$H$369,7,0))</f>
        <v/>
      </c>
      <c r="G52" s="39" t="str">
        <f>IF(B52="","",VLOOKUP($B52,用語!$B$6:$J$369,8,0))</f>
        <v/>
      </c>
      <c r="H52" s="39" t="str">
        <f>IF(B52="","",VLOOKUP($B52,用語!$B$6:$J$369,9,0))</f>
        <v/>
      </c>
    </row>
    <row r="53" spans="1:8" ht="90" customHeight="1" x14ac:dyDescent="0.15">
      <c r="A53" s="12">
        <v>51</v>
      </c>
      <c r="B53" s="13" t="str">
        <f>IF(A53&lt;=抽出!$P$1,VLOOKUP(A53,抽出!$O$3:$P$300,2),"")</f>
        <v/>
      </c>
      <c r="C53" s="67" t="str">
        <f>IF(B53="","",VLOOKUP($B53,用語!$B$6:$J$369,2,0))</f>
        <v/>
      </c>
      <c r="D53" s="28" t="str">
        <f>IF(B53="","",VLOOKUP($B53,用語!$B$6:$H$369,3,0))</f>
        <v/>
      </c>
      <c r="E53" s="31" t="str">
        <f>IF(B53="","",VLOOKUP($B53,用語!$B$6:$H$369,4,0))</f>
        <v/>
      </c>
      <c r="F53" s="31" t="str">
        <f>IF(E53="","",VLOOKUP($B53,用語!$B$6:$H$369,7,0))</f>
        <v/>
      </c>
      <c r="G53" s="39" t="str">
        <f>IF(B53="","",VLOOKUP($B53,用語!$B$6:$J$369,8,0))</f>
        <v/>
      </c>
      <c r="H53" s="39" t="str">
        <f>IF(B53="","",VLOOKUP($B53,用語!$B$6:$J$369,9,0))</f>
        <v/>
      </c>
    </row>
    <row r="54" spans="1:8" ht="90" customHeight="1" x14ac:dyDescent="0.15">
      <c r="A54" s="12">
        <v>52</v>
      </c>
      <c r="B54" s="13" t="str">
        <f>IF(A54&lt;=抽出!$P$1,VLOOKUP(A54,抽出!$O$3:$P$300,2),"")</f>
        <v/>
      </c>
      <c r="C54" s="67" t="str">
        <f>IF(B54="","",VLOOKUP($B54,用語!$B$6:$J$369,2,0))</f>
        <v/>
      </c>
      <c r="D54" s="28" t="str">
        <f>IF(B54="","",VLOOKUP($B54,用語!$B$6:$H$369,3,0))</f>
        <v/>
      </c>
      <c r="E54" s="31" t="str">
        <f>IF(B54="","",VLOOKUP($B54,用語!$B$6:$H$369,4,0))</f>
        <v/>
      </c>
      <c r="F54" s="31" t="str">
        <f>IF(E54="","",VLOOKUP($B54,用語!$B$6:$H$369,7,0))</f>
        <v/>
      </c>
      <c r="G54" s="39" t="str">
        <f>IF(B54="","",VLOOKUP($B54,用語!$B$6:$J$369,8,0))</f>
        <v/>
      </c>
      <c r="H54" s="39" t="str">
        <f>IF(B54="","",VLOOKUP($B54,用語!$B$6:$J$369,9,0))</f>
        <v/>
      </c>
    </row>
    <row r="55" spans="1:8" ht="90" customHeight="1" x14ac:dyDescent="0.15">
      <c r="A55" s="12">
        <v>53</v>
      </c>
      <c r="B55" s="13" t="str">
        <f>IF(A55&lt;=抽出!$P$1,VLOOKUP(A55,抽出!$O$3:$P$300,2),"")</f>
        <v/>
      </c>
      <c r="C55" s="67" t="str">
        <f>IF(B55="","",VLOOKUP($B55,用語!$B$6:$J$369,2,0))</f>
        <v/>
      </c>
      <c r="D55" s="28" t="str">
        <f>IF(B55="","",VLOOKUP($B55,用語!$B$6:$H$369,3,0))</f>
        <v/>
      </c>
      <c r="E55" s="31" t="str">
        <f>IF(B55="","",VLOOKUP($B55,用語!$B$6:$H$369,4,0))</f>
        <v/>
      </c>
      <c r="F55" s="31" t="str">
        <f>IF(E55="","",VLOOKUP($B55,用語!$B$6:$H$369,7,0))</f>
        <v/>
      </c>
      <c r="G55" s="39" t="str">
        <f>IF(B55="","",VLOOKUP($B55,用語!$B$6:$J$369,8,0))</f>
        <v/>
      </c>
      <c r="H55" s="39" t="str">
        <f>IF(B55="","",VLOOKUP($B55,用語!$B$6:$J$369,9,0))</f>
        <v/>
      </c>
    </row>
    <row r="56" spans="1:8" ht="90" customHeight="1" x14ac:dyDescent="0.15">
      <c r="A56" s="12">
        <v>54</v>
      </c>
      <c r="B56" s="13" t="str">
        <f>IF(A56&lt;=抽出!$P$1,VLOOKUP(A56,抽出!$O$3:$P$300,2),"")</f>
        <v/>
      </c>
      <c r="C56" s="67" t="str">
        <f>IF(B56="","",VLOOKUP($B56,用語!$B$6:$J$369,2,0))</f>
        <v/>
      </c>
      <c r="D56" s="28" t="str">
        <f>IF(B56="","",VLOOKUP($B56,用語!$B$6:$H$369,3,0))</f>
        <v/>
      </c>
      <c r="E56" s="31" t="str">
        <f>IF(B56="","",VLOOKUP($B56,用語!$B$6:$H$369,4,0))</f>
        <v/>
      </c>
      <c r="F56" s="31" t="str">
        <f>IF(E56="","",VLOOKUP($B56,用語!$B$6:$H$369,7,0))</f>
        <v/>
      </c>
      <c r="G56" s="39" t="str">
        <f>IF(B56="","",VLOOKUP($B56,用語!$B$6:$J$369,8,0))</f>
        <v/>
      </c>
      <c r="H56" s="39" t="str">
        <f>IF(B56="","",VLOOKUP($B56,用語!$B$6:$J$369,9,0))</f>
        <v/>
      </c>
    </row>
    <row r="57" spans="1:8" ht="90" customHeight="1" x14ac:dyDescent="0.15">
      <c r="A57" s="12">
        <v>55</v>
      </c>
      <c r="B57" s="13" t="str">
        <f>IF(A57&lt;=抽出!$P$1,VLOOKUP(A57,抽出!$O$3:$P$300,2),"")</f>
        <v/>
      </c>
      <c r="C57" s="67" t="str">
        <f>IF(B57="","",VLOOKUP($B57,用語!$B$6:$J$369,2,0))</f>
        <v/>
      </c>
      <c r="D57" s="28" t="str">
        <f>IF(B57="","",VLOOKUP($B57,用語!$B$6:$H$369,3,0))</f>
        <v/>
      </c>
      <c r="E57" s="31" t="str">
        <f>IF(B57="","",VLOOKUP($B57,用語!$B$6:$H$369,4,0))</f>
        <v/>
      </c>
      <c r="F57" s="31" t="str">
        <f>IF(E57="","",VLOOKUP($B57,用語!$B$6:$H$369,7,0))</f>
        <v/>
      </c>
      <c r="G57" s="39" t="str">
        <f>IF(B57="","",VLOOKUP($B57,用語!$B$6:$J$369,8,0))</f>
        <v/>
      </c>
      <c r="H57" s="39" t="str">
        <f>IF(B57="","",VLOOKUP($B57,用語!$B$6:$J$369,9,0))</f>
        <v/>
      </c>
    </row>
    <row r="58" spans="1:8" ht="90" customHeight="1" x14ac:dyDescent="0.15">
      <c r="A58" s="12">
        <v>56</v>
      </c>
      <c r="B58" s="13" t="str">
        <f>IF(A58&lt;=抽出!$P$1,VLOOKUP(A58,抽出!$O$3:$P$300,2),"")</f>
        <v/>
      </c>
      <c r="C58" s="67" t="str">
        <f>IF(B58="","",VLOOKUP($B58,用語!$B$6:$J$369,2,0))</f>
        <v/>
      </c>
      <c r="D58" s="28" t="str">
        <f>IF(B58="","",VLOOKUP($B58,用語!$B$6:$H$369,3,0))</f>
        <v/>
      </c>
      <c r="E58" s="31" t="str">
        <f>IF(B58="","",VLOOKUP($B58,用語!$B$6:$H$369,4,0))</f>
        <v/>
      </c>
      <c r="F58" s="31" t="str">
        <f>IF(E58="","",VLOOKUP($B58,用語!$B$6:$H$369,7,0))</f>
        <v/>
      </c>
      <c r="G58" s="39" t="str">
        <f>IF(B58="","",VLOOKUP($B58,用語!$B$6:$J$369,8,0))</f>
        <v/>
      </c>
      <c r="H58" s="39" t="str">
        <f>IF(B58="","",VLOOKUP($B58,用語!$B$6:$J$369,9,0))</f>
        <v/>
      </c>
    </row>
    <row r="59" spans="1:8" ht="90" customHeight="1" x14ac:dyDescent="0.15">
      <c r="A59" s="12">
        <v>57</v>
      </c>
      <c r="B59" s="13" t="str">
        <f>IF(A59&lt;=抽出!$P$1,VLOOKUP(A59,抽出!$O$3:$P$300,2),"")</f>
        <v/>
      </c>
      <c r="C59" s="67" t="str">
        <f>IF(B59="","",VLOOKUP($B59,用語!$B$6:$J$369,2,0))</f>
        <v/>
      </c>
      <c r="D59" s="28" t="str">
        <f>IF(B59="","",VLOOKUP($B59,用語!$B$6:$H$369,3,0))</f>
        <v/>
      </c>
      <c r="E59" s="31" t="str">
        <f>IF(B59="","",VLOOKUP($B59,用語!$B$6:$H$369,4,0))</f>
        <v/>
      </c>
      <c r="F59" s="31" t="str">
        <f>IF(E59="","",VLOOKUP($B59,用語!$B$6:$H$369,7,0))</f>
        <v/>
      </c>
      <c r="G59" s="39" t="str">
        <f>IF(B59="","",VLOOKUP($B59,用語!$B$6:$J$369,8,0))</f>
        <v/>
      </c>
      <c r="H59" s="39" t="str">
        <f>IF(B59="","",VLOOKUP($B59,用語!$B$6:$J$369,9,0))</f>
        <v/>
      </c>
    </row>
    <row r="60" spans="1:8" ht="90" customHeight="1" x14ac:dyDescent="0.15">
      <c r="A60" s="12">
        <v>58</v>
      </c>
      <c r="B60" s="13" t="str">
        <f>IF(A60&lt;=抽出!$P$1,VLOOKUP(A60,抽出!$O$3:$P$300,2),"")</f>
        <v/>
      </c>
      <c r="C60" s="67" t="str">
        <f>IF(B60="","",VLOOKUP($B60,用語!$B$6:$J$369,2,0))</f>
        <v/>
      </c>
      <c r="D60" s="28" t="str">
        <f>IF(B60="","",VLOOKUP($B60,用語!$B$6:$H$369,3,0))</f>
        <v/>
      </c>
      <c r="E60" s="31" t="str">
        <f>IF(B60="","",VLOOKUP($B60,用語!$B$6:$H$369,4,0))</f>
        <v/>
      </c>
      <c r="F60" s="31" t="str">
        <f>IF(E60="","",VLOOKUP($B60,用語!$B$6:$H$369,7,0))</f>
        <v/>
      </c>
      <c r="G60" s="39" t="str">
        <f>IF(B60="","",VLOOKUP($B60,用語!$B$6:$J$369,8,0))</f>
        <v/>
      </c>
      <c r="H60" s="39" t="str">
        <f>IF(B60="","",VLOOKUP($B60,用語!$B$6:$J$369,9,0))</f>
        <v/>
      </c>
    </row>
    <row r="61" spans="1:8" ht="90" customHeight="1" x14ac:dyDescent="0.15">
      <c r="A61" s="12">
        <v>59</v>
      </c>
      <c r="B61" s="13" t="str">
        <f>IF(A61&lt;=抽出!$P$1,VLOOKUP(A61,抽出!$O$3:$P$300,2),"")</f>
        <v/>
      </c>
      <c r="C61" s="67" t="str">
        <f>IF(B61="","",VLOOKUP($B61,用語!$B$6:$J$369,2,0))</f>
        <v/>
      </c>
      <c r="D61" s="28" t="str">
        <f>IF(B61="","",VLOOKUP($B61,用語!$B$6:$H$369,3,0))</f>
        <v/>
      </c>
      <c r="E61" s="31" t="str">
        <f>IF(B61="","",VLOOKUP($B61,用語!$B$6:$H$369,4,0))</f>
        <v/>
      </c>
      <c r="F61" s="31" t="str">
        <f>IF(E61="","",VLOOKUP($B61,用語!$B$6:$H$369,7,0))</f>
        <v/>
      </c>
      <c r="G61" s="39" t="str">
        <f>IF(B61="","",VLOOKUP($B61,用語!$B$6:$J$369,8,0))</f>
        <v/>
      </c>
      <c r="H61" s="39" t="str">
        <f>IF(B61="","",VLOOKUP($B61,用語!$B$6:$J$369,9,0))</f>
        <v/>
      </c>
    </row>
    <row r="62" spans="1:8" ht="90" customHeight="1" x14ac:dyDescent="0.15">
      <c r="A62" s="12">
        <v>60</v>
      </c>
      <c r="B62" s="13" t="str">
        <f>IF(A62&lt;=抽出!$P$1,VLOOKUP(A62,抽出!$O$3:$P$300,2),"")</f>
        <v/>
      </c>
      <c r="C62" s="67" t="str">
        <f>IF(B62="","",VLOOKUP($B62,用語!$B$6:$J$369,2,0))</f>
        <v/>
      </c>
      <c r="D62" s="28" t="str">
        <f>IF(B62="","",VLOOKUP($B62,用語!$B$6:$H$369,3,0))</f>
        <v/>
      </c>
      <c r="E62" s="31" t="str">
        <f>IF(B62="","",VLOOKUP($B62,用語!$B$6:$H$369,4,0))</f>
        <v/>
      </c>
      <c r="F62" s="31" t="str">
        <f>IF(E62="","",VLOOKUP($B62,用語!$B$6:$H$369,7,0))</f>
        <v/>
      </c>
      <c r="G62" s="39" t="str">
        <f>IF(B62="","",VLOOKUP($B62,用語!$B$6:$J$369,8,0))</f>
        <v/>
      </c>
      <c r="H62" s="39" t="str">
        <f>IF(B62="","",VLOOKUP($B62,用語!$B$6:$J$369,9,0))</f>
        <v/>
      </c>
    </row>
    <row r="63" spans="1:8" ht="90" customHeight="1" x14ac:dyDescent="0.15">
      <c r="A63" s="12">
        <v>61</v>
      </c>
      <c r="B63" s="13" t="str">
        <f>IF(A63&lt;=抽出!$P$1,VLOOKUP(A63,抽出!$O$3:$P$300,2),"")</f>
        <v/>
      </c>
      <c r="C63" s="67" t="str">
        <f>IF(B63="","",VLOOKUP($B63,用語!$B$6:$J$369,2,0))</f>
        <v/>
      </c>
      <c r="D63" s="28" t="str">
        <f>IF(B63="","",VLOOKUP($B63,用語!$B$6:$H$369,3,0))</f>
        <v/>
      </c>
      <c r="E63" s="31" t="str">
        <f>IF(B63="","",VLOOKUP($B63,用語!$B$6:$H$369,4,0))</f>
        <v/>
      </c>
      <c r="F63" s="31" t="str">
        <f>IF(E63="","",VLOOKUP($B63,用語!$B$6:$H$369,7,0))</f>
        <v/>
      </c>
      <c r="G63" s="39" t="str">
        <f>IF(B63="","",VLOOKUP($B63,用語!$B$6:$J$369,8,0))</f>
        <v/>
      </c>
      <c r="H63" s="39" t="str">
        <f>IF(B63="","",VLOOKUP($B63,用語!$B$6:$J$369,9,0))</f>
        <v/>
      </c>
    </row>
    <row r="64" spans="1:8" ht="90" customHeight="1" x14ac:dyDescent="0.15">
      <c r="A64" s="12">
        <v>62</v>
      </c>
      <c r="B64" s="13" t="str">
        <f>IF(A64&lt;=抽出!$P$1,VLOOKUP(A64,抽出!$O$3:$P$300,2),"")</f>
        <v/>
      </c>
      <c r="C64" s="67" t="str">
        <f>IF(B64="","",VLOOKUP($B64,用語!$B$6:$J$369,2,0))</f>
        <v/>
      </c>
      <c r="D64" s="28" t="str">
        <f>IF(B64="","",VLOOKUP($B64,用語!$B$6:$H$369,3,0))</f>
        <v/>
      </c>
      <c r="E64" s="31" t="str">
        <f>IF(B64="","",VLOOKUP($B64,用語!$B$6:$H$369,4,0))</f>
        <v/>
      </c>
      <c r="F64" s="31" t="str">
        <f>IF(E64="","",VLOOKUP($B64,用語!$B$6:$H$369,7,0))</f>
        <v/>
      </c>
      <c r="G64" s="39" t="str">
        <f>IF(B64="","",VLOOKUP($B64,用語!$B$6:$J$369,8,0))</f>
        <v/>
      </c>
      <c r="H64" s="39" t="str">
        <f>IF(B64="","",VLOOKUP($B64,用語!$B$6:$J$369,9,0))</f>
        <v/>
      </c>
    </row>
    <row r="65" spans="1:8" ht="90" customHeight="1" x14ac:dyDescent="0.15">
      <c r="A65" s="12">
        <v>63</v>
      </c>
      <c r="B65" s="13" t="str">
        <f>IF(A65&lt;=抽出!$P$1,VLOOKUP(A65,抽出!$O$3:$P$300,2),"")</f>
        <v/>
      </c>
      <c r="C65" s="67" t="str">
        <f>IF(B65="","",VLOOKUP($B65,用語!$B$6:$J$369,2,0))</f>
        <v/>
      </c>
      <c r="D65" s="28" t="str">
        <f>IF(B65="","",VLOOKUP($B65,用語!$B$6:$H$369,3,0))</f>
        <v/>
      </c>
      <c r="E65" s="31" t="str">
        <f>IF(B65="","",VLOOKUP($B65,用語!$B$6:$H$369,4,0))</f>
        <v/>
      </c>
      <c r="F65" s="31" t="str">
        <f>IF(E65="","",VLOOKUP($B65,用語!$B$6:$H$369,7,0))</f>
        <v/>
      </c>
      <c r="G65" s="39" t="str">
        <f>IF(B65="","",VLOOKUP($B65,用語!$B$6:$J$369,8,0))</f>
        <v/>
      </c>
      <c r="H65" s="39" t="str">
        <f>IF(B65="","",VLOOKUP($B65,用語!$B$6:$J$369,9,0))</f>
        <v/>
      </c>
    </row>
    <row r="66" spans="1:8" ht="90" customHeight="1" x14ac:dyDescent="0.15">
      <c r="A66" s="12">
        <v>64</v>
      </c>
      <c r="B66" s="13" t="str">
        <f>IF(A66&lt;=抽出!$P$1,VLOOKUP(A66,抽出!$O$3:$P$300,2),"")</f>
        <v/>
      </c>
      <c r="C66" s="67" t="str">
        <f>IF(B66="","",VLOOKUP($B66,用語!$B$6:$J$369,2,0))</f>
        <v/>
      </c>
      <c r="D66" s="28" t="str">
        <f>IF(B66="","",VLOOKUP($B66,用語!$B$6:$H$369,3,0))</f>
        <v/>
      </c>
      <c r="E66" s="31" t="str">
        <f>IF(B66="","",VLOOKUP($B66,用語!$B$6:$H$369,4,0))</f>
        <v/>
      </c>
      <c r="F66" s="31" t="str">
        <f>IF(E66="","",VLOOKUP($B66,用語!$B$6:$H$369,7,0))</f>
        <v/>
      </c>
      <c r="G66" s="39" t="str">
        <f>IF(B66="","",VLOOKUP($B66,用語!$B$6:$J$369,8,0))</f>
        <v/>
      </c>
      <c r="H66" s="39" t="str">
        <f>IF(B66="","",VLOOKUP($B66,用語!$B$6:$J$369,9,0))</f>
        <v/>
      </c>
    </row>
    <row r="67" spans="1:8" ht="90" customHeight="1" x14ac:dyDescent="0.15">
      <c r="A67" s="12">
        <v>65</v>
      </c>
      <c r="B67" s="13" t="str">
        <f>IF(A67&lt;=抽出!$P$1,VLOOKUP(A67,抽出!$O$3:$P$300,2),"")</f>
        <v/>
      </c>
      <c r="C67" s="67" t="str">
        <f>IF(B67="","",VLOOKUP($B67,用語!$B$6:$J$369,2,0))</f>
        <v/>
      </c>
      <c r="D67" s="28" t="str">
        <f>IF(B67="","",VLOOKUP($B67,用語!$B$6:$H$369,3,0))</f>
        <v/>
      </c>
      <c r="E67" s="31" t="str">
        <f>IF(B67="","",VLOOKUP($B67,用語!$B$6:$H$369,4,0))</f>
        <v/>
      </c>
      <c r="F67" s="31" t="str">
        <f>IF(E67="","",VLOOKUP($B67,用語!$B$6:$H$369,7,0))</f>
        <v/>
      </c>
      <c r="G67" s="39" t="str">
        <f>IF(B67="","",VLOOKUP($B67,用語!$B$6:$J$369,8,0))</f>
        <v/>
      </c>
      <c r="H67" s="39" t="str">
        <f>IF(B67="","",VLOOKUP($B67,用語!$B$6:$J$369,9,0))</f>
        <v/>
      </c>
    </row>
    <row r="68" spans="1:8" ht="90" customHeight="1" x14ac:dyDescent="0.15">
      <c r="A68" s="12">
        <v>66</v>
      </c>
      <c r="B68" s="13" t="str">
        <f>IF(A68&lt;=抽出!$P$1,VLOOKUP(A68,抽出!$O$3:$P$300,2),"")</f>
        <v/>
      </c>
      <c r="C68" s="67" t="str">
        <f>IF(B68="","",VLOOKUP($B68,用語!$B$6:$J$369,2,0))</f>
        <v/>
      </c>
      <c r="D68" s="28" t="str">
        <f>IF(B68="","",VLOOKUP($B68,用語!$B$6:$H$369,3,0))</f>
        <v/>
      </c>
      <c r="E68" s="31" t="str">
        <f>IF(B68="","",VLOOKUP($B68,用語!$B$6:$H$369,4,0))</f>
        <v/>
      </c>
      <c r="F68" s="31" t="str">
        <f>IF(E68="","",VLOOKUP($B68,用語!$B$6:$H$369,7,0))</f>
        <v/>
      </c>
      <c r="G68" s="39" t="str">
        <f>IF(B68="","",VLOOKUP($B68,用語!$B$6:$J$369,8,0))</f>
        <v/>
      </c>
      <c r="H68" s="39" t="str">
        <f>IF(B68="","",VLOOKUP($B68,用語!$B$6:$J$369,9,0))</f>
        <v/>
      </c>
    </row>
    <row r="69" spans="1:8" ht="90" customHeight="1" x14ac:dyDescent="0.15">
      <c r="A69" s="12">
        <v>67</v>
      </c>
      <c r="B69" s="13" t="str">
        <f>IF(A69&lt;=抽出!$P$1,VLOOKUP(A69,抽出!$O$3:$P$300,2),"")</f>
        <v/>
      </c>
      <c r="C69" s="67" t="str">
        <f>IF(B69="","",VLOOKUP($B69,用語!$B$6:$J$369,2,0))</f>
        <v/>
      </c>
      <c r="D69" s="28" t="str">
        <f>IF(B69="","",VLOOKUP($B69,用語!$B$6:$H$369,3,0))</f>
        <v/>
      </c>
      <c r="E69" s="31" t="str">
        <f>IF(B69="","",VLOOKUP($B69,用語!$B$6:$H$369,4,0))</f>
        <v/>
      </c>
      <c r="F69" s="31" t="str">
        <f>IF(E69="","",VLOOKUP($B69,用語!$B$6:$H$369,7,0))</f>
        <v/>
      </c>
      <c r="G69" s="39" t="str">
        <f>IF(B69="","",VLOOKUP($B69,用語!$B$6:$J$369,8,0))</f>
        <v/>
      </c>
      <c r="H69" s="39" t="str">
        <f>IF(B69="","",VLOOKUP($B69,用語!$B$6:$J$369,9,0))</f>
        <v/>
      </c>
    </row>
    <row r="70" spans="1:8" ht="90" customHeight="1" x14ac:dyDescent="0.15">
      <c r="A70" s="12">
        <v>68</v>
      </c>
      <c r="B70" s="13" t="str">
        <f>IF(A70&lt;=抽出!$P$1,VLOOKUP(A70,抽出!$O$3:$P$300,2),"")</f>
        <v/>
      </c>
      <c r="C70" s="67" t="str">
        <f>IF(B70="","",VLOOKUP($B70,用語!$B$6:$J$369,2,0))</f>
        <v/>
      </c>
      <c r="D70" s="28" t="str">
        <f>IF(B70="","",VLOOKUP($B70,用語!$B$6:$H$369,3,0))</f>
        <v/>
      </c>
      <c r="E70" s="31" t="str">
        <f>IF(B70="","",VLOOKUP($B70,用語!$B$6:$H$369,4,0))</f>
        <v/>
      </c>
      <c r="F70" s="31" t="str">
        <f>IF(E70="","",VLOOKUP($B70,用語!$B$6:$H$369,7,0))</f>
        <v/>
      </c>
      <c r="G70" s="39" t="str">
        <f>IF(B70="","",VLOOKUP($B70,用語!$B$6:$J$369,8,0))</f>
        <v/>
      </c>
      <c r="H70" s="39" t="str">
        <f>IF(B70="","",VLOOKUP($B70,用語!$B$6:$J$369,9,0))</f>
        <v/>
      </c>
    </row>
    <row r="71" spans="1:8" ht="90" customHeight="1" x14ac:dyDescent="0.15">
      <c r="A71" s="12">
        <v>69</v>
      </c>
      <c r="B71" s="13" t="str">
        <f>IF(A71&lt;=抽出!$P$1,VLOOKUP(A71,抽出!$O$3:$P$300,2),"")</f>
        <v/>
      </c>
      <c r="C71" s="67" t="str">
        <f>IF(B71="","",VLOOKUP($B71,用語!$B$6:$J$369,2,0))</f>
        <v/>
      </c>
      <c r="D71" s="28" t="str">
        <f>IF(B71="","",VLOOKUP($B71,用語!$B$6:$H$369,3,0))</f>
        <v/>
      </c>
      <c r="E71" s="31" t="str">
        <f>IF(B71="","",VLOOKUP($B71,用語!$B$6:$H$369,4,0))</f>
        <v/>
      </c>
      <c r="F71" s="31" t="str">
        <f>IF(E71="","",VLOOKUP($B71,用語!$B$6:$H$369,7,0))</f>
        <v/>
      </c>
      <c r="G71" s="39" t="str">
        <f>IF(B71="","",VLOOKUP($B71,用語!$B$6:$J$369,8,0))</f>
        <v/>
      </c>
      <c r="H71" s="39" t="str">
        <f>IF(B71="","",VLOOKUP($B71,用語!$B$6:$J$369,9,0))</f>
        <v/>
      </c>
    </row>
    <row r="72" spans="1:8" ht="90" customHeight="1" x14ac:dyDescent="0.15">
      <c r="A72" s="12">
        <v>70</v>
      </c>
      <c r="B72" s="13" t="str">
        <f>IF(A72&lt;=抽出!$P$1,VLOOKUP(A72,抽出!$O$3:$P$300,2),"")</f>
        <v/>
      </c>
      <c r="C72" s="67" t="str">
        <f>IF(B72="","",VLOOKUP($B72,用語!$B$6:$J$369,2,0))</f>
        <v/>
      </c>
      <c r="D72" s="28" t="str">
        <f>IF(B72="","",VLOOKUP($B72,用語!$B$6:$H$369,3,0))</f>
        <v/>
      </c>
      <c r="E72" s="31" t="str">
        <f>IF(B72="","",VLOOKUP($B72,用語!$B$6:$H$369,4,0))</f>
        <v/>
      </c>
      <c r="F72" s="31" t="str">
        <f>IF(E72="","",VLOOKUP($B72,用語!$B$6:$H$369,7,0))</f>
        <v/>
      </c>
      <c r="G72" s="39" t="str">
        <f>IF(B72="","",VLOOKUP($B72,用語!$B$6:$J$369,8,0))</f>
        <v/>
      </c>
      <c r="H72" s="39" t="str">
        <f>IF(B72="","",VLOOKUP($B72,用語!$B$6:$J$369,9,0))</f>
        <v/>
      </c>
    </row>
    <row r="73" spans="1:8" ht="90" customHeight="1" x14ac:dyDescent="0.15">
      <c r="A73" s="12">
        <v>71</v>
      </c>
      <c r="B73" s="13" t="str">
        <f>IF(A73&lt;=抽出!$P$1,VLOOKUP(A73,抽出!$O$3:$P$300,2),"")</f>
        <v/>
      </c>
      <c r="C73" s="67" t="str">
        <f>IF(B73="","",VLOOKUP($B73,用語!$B$6:$J$369,2,0))</f>
        <v/>
      </c>
      <c r="D73" s="28" t="str">
        <f>IF(B73="","",VLOOKUP($B73,用語!$B$6:$H$369,3,0))</f>
        <v/>
      </c>
      <c r="E73" s="31" t="str">
        <f>IF(B73="","",VLOOKUP($B73,用語!$B$6:$H$369,4,0))</f>
        <v/>
      </c>
      <c r="F73" s="31" t="str">
        <f>IF(E73="","",VLOOKUP($B73,用語!$B$6:$H$369,7,0))</f>
        <v/>
      </c>
      <c r="G73" s="39" t="str">
        <f>IF(B73="","",VLOOKUP($B73,用語!$B$6:$J$369,8,0))</f>
        <v/>
      </c>
      <c r="H73" s="39" t="str">
        <f>IF(B73="","",VLOOKUP($B73,用語!$B$6:$J$369,9,0))</f>
        <v/>
      </c>
    </row>
    <row r="74" spans="1:8" ht="90" customHeight="1" x14ac:dyDescent="0.15">
      <c r="A74" s="12">
        <v>72</v>
      </c>
      <c r="B74" s="13" t="str">
        <f>IF(A74&lt;=抽出!$P$1,VLOOKUP(A74,抽出!$O$3:$P$300,2),"")</f>
        <v/>
      </c>
      <c r="C74" s="67" t="str">
        <f>IF(B74="","",VLOOKUP($B74,用語!$B$6:$J$369,2,0))</f>
        <v/>
      </c>
      <c r="D74" s="28" t="str">
        <f>IF(B74="","",VLOOKUP($B74,用語!$B$6:$H$369,3,0))</f>
        <v/>
      </c>
      <c r="E74" s="31" t="str">
        <f>IF(B74="","",VLOOKUP($B74,用語!$B$6:$H$369,4,0))</f>
        <v/>
      </c>
      <c r="F74" s="31" t="str">
        <f>IF(E74="","",VLOOKUP($B74,用語!$B$6:$H$369,7,0))</f>
        <v/>
      </c>
      <c r="G74" s="39" t="str">
        <f>IF(B74="","",VLOOKUP($B74,用語!$B$6:$J$369,8,0))</f>
        <v/>
      </c>
      <c r="H74" s="39" t="str">
        <f>IF(B74="","",VLOOKUP($B74,用語!$B$6:$J$369,9,0))</f>
        <v/>
      </c>
    </row>
    <row r="75" spans="1:8" ht="90" customHeight="1" x14ac:dyDescent="0.15">
      <c r="A75" s="12">
        <v>73</v>
      </c>
      <c r="B75" s="13" t="str">
        <f>IF(A75&lt;=抽出!$P$1,VLOOKUP(A75,抽出!$O$3:$P$300,2),"")</f>
        <v/>
      </c>
      <c r="C75" s="67" t="str">
        <f>IF(B75="","",VLOOKUP($B75,用語!$B$6:$J$369,2,0))</f>
        <v/>
      </c>
      <c r="D75" s="28" t="str">
        <f>IF(B75="","",VLOOKUP($B75,用語!$B$6:$H$369,3,0))</f>
        <v/>
      </c>
      <c r="E75" s="31" t="str">
        <f>IF(B75="","",VLOOKUP($B75,用語!$B$6:$H$369,4,0))</f>
        <v/>
      </c>
      <c r="F75" s="31" t="str">
        <f>IF(E75="","",VLOOKUP($B75,用語!$B$6:$H$369,7,0))</f>
        <v/>
      </c>
      <c r="G75" s="39" t="str">
        <f>IF(B75="","",VLOOKUP($B75,用語!$B$6:$J$369,8,0))</f>
        <v/>
      </c>
      <c r="H75" s="39" t="str">
        <f>IF(B75="","",VLOOKUP($B75,用語!$B$6:$J$369,9,0))</f>
        <v/>
      </c>
    </row>
    <row r="76" spans="1:8" ht="90" customHeight="1" x14ac:dyDescent="0.15">
      <c r="A76" s="12">
        <v>74</v>
      </c>
      <c r="B76" s="13" t="str">
        <f>IF(A76&lt;=抽出!$P$1,VLOOKUP(A76,抽出!$O$3:$P$300,2),"")</f>
        <v/>
      </c>
      <c r="C76" s="67" t="str">
        <f>IF(B76="","",VLOOKUP($B76,用語!$B$6:$J$369,2,0))</f>
        <v/>
      </c>
      <c r="D76" s="28" t="str">
        <f>IF(B76="","",VLOOKUP($B76,用語!$B$6:$H$369,3,0))</f>
        <v/>
      </c>
      <c r="E76" s="31" t="str">
        <f>IF(B76="","",VLOOKUP($B76,用語!$B$6:$H$369,4,0))</f>
        <v/>
      </c>
      <c r="F76" s="31" t="str">
        <f>IF(E76="","",VLOOKUP($B76,用語!$B$6:$H$369,7,0))</f>
        <v/>
      </c>
      <c r="G76" s="39" t="str">
        <f>IF(B76="","",VLOOKUP($B76,用語!$B$6:$J$369,8,0))</f>
        <v/>
      </c>
      <c r="H76" s="39" t="str">
        <f>IF(B76="","",VLOOKUP($B76,用語!$B$6:$J$369,9,0))</f>
        <v/>
      </c>
    </row>
    <row r="77" spans="1:8" ht="90" customHeight="1" x14ac:dyDescent="0.15">
      <c r="A77" s="12">
        <v>75</v>
      </c>
      <c r="B77" s="13" t="str">
        <f>IF(A77&lt;=抽出!$P$1,VLOOKUP(A77,抽出!$O$3:$P$300,2),"")</f>
        <v/>
      </c>
      <c r="C77" s="67" t="str">
        <f>IF(B77="","",VLOOKUP($B77,用語!$B$6:$J$369,2,0))</f>
        <v/>
      </c>
      <c r="D77" s="28" t="str">
        <f>IF(B77="","",VLOOKUP($B77,用語!$B$6:$H$369,3,0))</f>
        <v/>
      </c>
      <c r="E77" s="31" t="str">
        <f>IF(B77="","",VLOOKUP($B77,用語!$B$6:$H$369,4,0))</f>
        <v/>
      </c>
      <c r="F77" s="31" t="str">
        <f>IF(E77="","",VLOOKUP($B77,用語!$B$6:$H$369,7,0))</f>
        <v/>
      </c>
      <c r="G77" s="39" t="str">
        <f>IF(B77="","",VLOOKUP($B77,用語!$B$6:$J$369,8,0))</f>
        <v/>
      </c>
      <c r="H77" s="39" t="str">
        <f>IF(B77="","",VLOOKUP($B77,用語!$B$6:$J$369,9,0))</f>
        <v/>
      </c>
    </row>
    <row r="78" spans="1:8" ht="90" customHeight="1" x14ac:dyDescent="0.15">
      <c r="A78" s="12">
        <v>76</v>
      </c>
      <c r="B78" s="13" t="str">
        <f>IF(A78&lt;=抽出!$P$1,VLOOKUP(A78,抽出!$O$3:$P$300,2),"")</f>
        <v/>
      </c>
      <c r="C78" s="67" t="str">
        <f>IF(B78="","",VLOOKUP($B78,用語!$B$6:$J$369,2,0))</f>
        <v/>
      </c>
      <c r="D78" s="28" t="str">
        <f>IF(B78="","",VLOOKUP($B78,用語!$B$6:$H$369,3,0))</f>
        <v/>
      </c>
      <c r="E78" s="31" t="str">
        <f>IF(B78="","",VLOOKUP($B78,用語!$B$6:$H$369,4,0))</f>
        <v/>
      </c>
      <c r="F78" s="31" t="str">
        <f>IF(E78="","",VLOOKUP($B78,用語!$B$6:$H$369,7,0))</f>
        <v/>
      </c>
      <c r="G78" s="39" t="str">
        <f>IF(B78="","",VLOOKUP($B78,用語!$B$6:$J$369,8,0))</f>
        <v/>
      </c>
      <c r="H78" s="39" t="str">
        <f>IF(B78="","",VLOOKUP($B78,用語!$B$6:$J$369,9,0))</f>
        <v/>
      </c>
    </row>
    <row r="79" spans="1:8" ht="90" customHeight="1" x14ac:dyDescent="0.15">
      <c r="A79" s="12">
        <v>77</v>
      </c>
      <c r="B79" s="13" t="str">
        <f>IF(A79&lt;=抽出!$P$1,VLOOKUP(A79,抽出!$O$3:$P$300,2),"")</f>
        <v/>
      </c>
      <c r="C79" s="67" t="str">
        <f>IF(B79="","",VLOOKUP($B79,用語!$B$6:$J$369,2,0))</f>
        <v/>
      </c>
      <c r="D79" s="28" t="str">
        <f>IF(B79="","",VLOOKUP($B79,用語!$B$6:$H$369,3,0))</f>
        <v/>
      </c>
      <c r="E79" s="31" t="str">
        <f>IF(B79="","",VLOOKUP($B79,用語!$B$6:$H$369,4,0))</f>
        <v/>
      </c>
      <c r="F79" s="31" t="str">
        <f>IF(E79="","",VLOOKUP($B79,用語!$B$6:$H$369,7,0))</f>
        <v/>
      </c>
      <c r="G79" s="39" t="str">
        <f>IF(B79="","",VLOOKUP($B79,用語!$B$6:$J$369,8,0))</f>
        <v/>
      </c>
      <c r="H79" s="39" t="str">
        <f>IF(B79="","",VLOOKUP($B79,用語!$B$6:$J$369,9,0))</f>
        <v/>
      </c>
    </row>
    <row r="80" spans="1:8" ht="90" customHeight="1" x14ac:dyDescent="0.15">
      <c r="A80" s="12">
        <v>78</v>
      </c>
      <c r="B80" s="13" t="str">
        <f>IF(A80&lt;=抽出!$P$1,VLOOKUP(A80,抽出!$O$3:$P$300,2),"")</f>
        <v/>
      </c>
      <c r="C80" s="67" t="str">
        <f>IF(B80="","",VLOOKUP($B80,用語!$B$6:$J$369,2,0))</f>
        <v/>
      </c>
      <c r="D80" s="28" t="str">
        <f>IF(B80="","",VLOOKUP($B80,用語!$B$6:$H$369,3,0))</f>
        <v/>
      </c>
      <c r="E80" s="31" t="str">
        <f>IF(B80="","",VLOOKUP($B80,用語!$B$6:$H$369,4,0))</f>
        <v/>
      </c>
      <c r="F80" s="31" t="str">
        <f>IF(E80="","",VLOOKUP($B80,用語!$B$6:$H$369,7,0))</f>
        <v/>
      </c>
      <c r="G80" s="39" t="str">
        <f>IF(B80="","",VLOOKUP($B80,用語!$B$6:$J$369,8,0))</f>
        <v/>
      </c>
      <c r="H80" s="39" t="str">
        <f>IF(B80="","",VLOOKUP($B80,用語!$B$6:$J$369,9,0))</f>
        <v/>
      </c>
    </row>
    <row r="81" spans="1:8" ht="90" customHeight="1" x14ac:dyDescent="0.15">
      <c r="A81" s="12">
        <v>79</v>
      </c>
      <c r="B81" s="13" t="str">
        <f>IF(A81&lt;=抽出!$P$1,VLOOKUP(A81,抽出!$O$3:$P$300,2),"")</f>
        <v/>
      </c>
      <c r="C81" s="67" t="str">
        <f>IF(B81="","",VLOOKUP($B81,用語!$B$6:$J$369,2,0))</f>
        <v/>
      </c>
      <c r="D81" s="28" t="str">
        <f>IF(B81="","",VLOOKUP($B81,用語!$B$6:$H$369,3,0))</f>
        <v/>
      </c>
      <c r="E81" s="31" t="str">
        <f>IF(B81="","",VLOOKUP($B81,用語!$B$6:$H$369,4,0))</f>
        <v/>
      </c>
      <c r="F81" s="31" t="str">
        <f>IF(E81="","",VLOOKUP($B81,用語!$B$6:$H$369,7,0))</f>
        <v/>
      </c>
      <c r="G81" s="39" t="str">
        <f>IF(B81="","",VLOOKUP($B81,用語!$B$6:$J$369,8,0))</f>
        <v/>
      </c>
      <c r="H81" s="39" t="str">
        <f>IF(B81="","",VLOOKUP($B81,用語!$B$6:$J$369,9,0))</f>
        <v/>
      </c>
    </row>
    <row r="82" spans="1:8" ht="90" customHeight="1" x14ac:dyDescent="0.15">
      <c r="A82" s="12">
        <v>80</v>
      </c>
      <c r="B82" s="13" t="str">
        <f>IF(A82&lt;=抽出!$P$1,VLOOKUP(A82,抽出!$O$3:$P$300,2),"")</f>
        <v/>
      </c>
      <c r="C82" s="67" t="str">
        <f>IF(B82="","",VLOOKUP($B82,用語!$B$6:$J$369,2,0))</f>
        <v/>
      </c>
      <c r="D82" s="28" t="str">
        <f>IF(B82="","",VLOOKUP($B82,用語!$B$6:$H$369,3,0))</f>
        <v/>
      </c>
      <c r="E82" s="31" t="str">
        <f>IF(B82="","",VLOOKUP($B82,用語!$B$6:$H$369,4,0))</f>
        <v/>
      </c>
      <c r="F82" s="31" t="str">
        <f>IF(E82="","",VLOOKUP($B82,用語!$B$6:$H$369,7,0))</f>
        <v/>
      </c>
      <c r="G82" s="39" t="str">
        <f>IF(B82="","",VLOOKUP($B82,用語!$B$6:$J$369,8,0))</f>
        <v/>
      </c>
      <c r="H82" s="39" t="str">
        <f>IF(B82="","",VLOOKUP($B82,用語!$B$6:$J$369,9,0))</f>
        <v/>
      </c>
    </row>
    <row r="83" spans="1:8" ht="90" customHeight="1" x14ac:dyDescent="0.15">
      <c r="A83" s="12">
        <v>81</v>
      </c>
      <c r="B83" s="13" t="str">
        <f>IF(A83&lt;=抽出!$P$1,VLOOKUP(A83,抽出!$O$3:$P$300,2),"")</f>
        <v/>
      </c>
      <c r="C83" s="67" t="str">
        <f>IF(B83="","",VLOOKUP($B83,用語!$B$6:$J$369,2,0))</f>
        <v/>
      </c>
      <c r="D83" s="28" t="str">
        <f>IF(B83="","",VLOOKUP($B83,用語!$B$6:$H$369,3,0))</f>
        <v/>
      </c>
      <c r="E83" s="31" t="str">
        <f>IF(B83="","",VLOOKUP($B83,用語!$B$6:$H$369,4,0))</f>
        <v/>
      </c>
      <c r="F83" s="31" t="str">
        <f>IF(E83="","",VLOOKUP($B83,用語!$B$6:$H$369,7,0))</f>
        <v/>
      </c>
      <c r="G83" s="39" t="str">
        <f>IF(B83="","",VLOOKUP($B83,用語!$B$6:$J$369,8,0))</f>
        <v/>
      </c>
      <c r="H83" s="39" t="str">
        <f>IF(B83="","",VLOOKUP($B83,用語!$B$6:$J$369,9,0))</f>
        <v/>
      </c>
    </row>
    <row r="84" spans="1:8" ht="90" customHeight="1" x14ac:dyDescent="0.15">
      <c r="A84" s="12">
        <v>82</v>
      </c>
      <c r="B84" s="13" t="str">
        <f>IF(A84&lt;=抽出!$P$1,VLOOKUP(A84,抽出!$O$3:$P$300,2),"")</f>
        <v/>
      </c>
      <c r="C84" s="67" t="str">
        <f>IF(B84="","",VLOOKUP($B84,用語!$B$6:$J$369,2,0))</f>
        <v/>
      </c>
      <c r="D84" s="28" t="str">
        <f>IF(B84="","",VLOOKUP($B84,用語!$B$6:$H$369,3,0))</f>
        <v/>
      </c>
      <c r="E84" s="31" t="str">
        <f>IF(B84="","",VLOOKUP($B84,用語!$B$6:$H$369,4,0))</f>
        <v/>
      </c>
      <c r="F84" s="31" t="str">
        <f>IF(E84="","",VLOOKUP($B84,用語!$B$6:$H$369,7,0))</f>
        <v/>
      </c>
      <c r="G84" s="39" t="str">
        <f>IF(B84="","",VLOOKUP($B84,用語!$B$6:$J$369,8,0))</f>
        <v/>
      </c>
      <c r="H84" s="39" t="str">
        <f>IF(B84="","",VLOOKUP($B84,用語!$B$6:$J$369,9,0))</f>
        <v/>
      </c>
    </row>
    <row r="85" spans="1:8" ht="90" customHeight="1" x14ac:dyDescent="0.15">
      <c r="A85" s="12">
        <v>83</v>
      </c>
      <c r="B85" s="13" t="str">
        <f>IF(A85&lt;=抽出!$P$1,VLOOKUP(A85,抽出!$O$3:$P$300,2),"")</f>
        <v/>
      </c>
      <c r="C85" s="67" t="str">
        <f>IF(B85="","",VLOOKUP($B85,用語!$B$6:$J$369,2,0))</f>
        <v/>
      </c>
      <c r="D85" s="28" t="str">
        <f>IF(B85="","",VLOOKUP($B85,用語!$B$6:$H$369,3,0))</f>
        <v/>
      </c>
      <c r="E85" s="31" t="str">
        <f>IF(B85="","",VLOOKUP($B85,用語!$B$6:$H$369,4,0))</f>
        <v/>
      </c>
      <c r="F85" s="31" t="str">
        <f>IF(E85="","",VLOOKUP($B85,用語!$B$6:$H$369,7,0))</f>
        <v/>
      </c>
      <c r="G85" s="39" t="str">
        <f>IF(B85="","",VLOOKUP($B85,用語!$B$6:$J$369,8,0))</f>
        <v/>
      </c>
      <c r="H85" s="39" t="str">
        <f>IF(B85="","",VLOOKUP($B85,用語!$B$6:$J$369,9,0))</f>
        <v/>
      </c>
    </row>
    <row r="86" spans="1:8" ht="90" customHeight="1" x14ac:dyDescent="0.15">
      <c r="A86" s="12">
        <v>84</v>
      </c>
      <c r="B86" s="13" t="str">
        <f>IF(A86&lt;=抽出!$P$1,VLOOKUP(A86,抽出!$O$3:$P$300,2),"")</f>
        <v/>
      </c>
      <c r="C86" s="67" t="str">
        <f>IF(B86="","",VLOOKUP($B86,用語!$B$6:$J$369,2,0))</f>
        <v/>
      </c>
      <c r="D86" s="28" t="str">
        <f>IF(B86="","",VLOOKUP($B86,用語!$B$6:$H$369,3,0))</f>
        <v/>
      </c>
      <c r="E86" s="31" t="str">
        <f>IF(B86="","",VLOOKUP($B86,用語!$B$6:$H$369,4,0))</f>
        <v/>
      </c>
      <c r="F86" s="31" t="str">
        <f>IF(E86="","",VLOOKUP($B86,用語!$B$6:$H$369,7,0))</f>
        <v/>
      </c>
      <c r="G86" s="39" t="str">
        <f>IF(B86="","",VLOOKUP($B86,用語!$B$6:$J$369,8,0))</f>
        <v/>
      </c>
      <c r="H86" s="39" t="str">
        <f>IF(B86="","",VLOOKUP($B86,用語!$B$6:$J$369,9,0))</f>
        <v/>
      </c>
    </row>
    <row r="87" spans="1:8" ht="90" customHeight="1" x14ac:dyDescent="0.15">
      <c r="A87" s="12">
        <v>85</v>
      </c>
      <c r="B87" s="13" t="str">
        <f>IF(A87&lt;=抽出!$P$1,VLOOKUP(A87,抽出!$O$3:$P$300,2),"")</f>
        <v/>
      </c>
      <c r="C87" s="67" t="str">
        <f>IF(B87="","",VLOOKUP($B87,用語!$B$6:$J$369,2,0))</f>
        <v/>
      </c>
      <c r="D87" s="28" t="str">
        <f>IF(B87="","",VLOOKUP($B87,用語!$B$6:$H$369,3,0))</f>
        <v/>
      </c>
      <c r="E87" s="31" t="str">
        <f>IF(B87="","",VLOOKUP($B87,用語!$B$6:$H$369,4,0))</f>
        <v/>
      </c>
      <c r="F87" s="31" t="str">
        <f>IF(E87="","",VLOOKUP($B87,用語!$B$6:$H$369,7,0))</f>
        <v/>
      </c>
      <c r="G87" s="39" t="str">
        <f>IF(B87="","",VLOOKUP($B87,用語!$B$6:$J$369,8,0))</f>
        <v/>
      </c>
      <c r="H87" s="39" t="str">
        <f>IF(B87="","",VLOOKUP($B87,用語!$B$6:$J$369,9,0))</f>
        <v/>
      </c>
    </row>
    <row r="88" spans="1:8" ht="90" customHeight="1" x14ac:dyDescent="0.15">
      <c r="A88" s="12">
        <v>86</v>
      </c>
      <c r="B88" s="13" t="str">
        <f>IF(A88&lt;=抽出!$P$1,VLOOKUP(A88,抽出!$O$3:$P$300,2),"")</f>
        <v/>
      </c>
      <c r="C88" s="67" t="str">
        <f>IF(B88="","",VLOOKUP($B88,用語!$B$6:$J$369,2,0))</f>
        <v/>
      </c>
      <c r="D88" s="28" t="str">
        <f>IF(B88="","",VLOOKUP($B88,用語!$B$6:$H$369,3,0))</f>
        <v/>
      </c>
      <c r="E88" s="31" t="str">
        <f>IF(B88="","",VLOOKUP($B88,用語!$B$6:$H$369,4,0))</f>
        <v/>
      </c>
      <c r="F88" s="31" t="str">
        <f>IF(E88="","",VLOOKUP($B88,用語!$B$6:$H$369,7,0))</f>
        <v/>
      </c>
      <c r="G88" s="39" t="str">
        <f>IF(B88="","",VLOOKUP($B88,用語!$B$6:$J$369,8,0))</f>
        <v/>
      </c>
      <c r="H88" s="39" t="str">
        <f>IF(B88="","",VLOOKUP($B88,用語!$B$6:$J$369,9,0))</f>
        <v/>
      </c>
    </row>
    <row r="89" spans="1:8" ht="90" customHeight="1" x14ac:dyDescent="0.15">
      <c r="A89" s="12">
        <v>87</v>
      </c>
      <c r="B89" s="13" t="str">
        <f>IF(A89&lt;=抽出!$P$1,VLOOKUP(A89,抽出!$O$3:$P$300,2),"")</f>
        <v/>
      </c>
      <c r="C89" s="67" t="str">
        <f>IF(B89="","",VLOOKUP($B89,用語!$B$6:$J$369,2,0))</f>
        <v/>
      </c>
      <c r="D89" s="28" t="str">
        <f>IF(B89="","",VLOOKUP($B89,用語!$B$6:$H$369,3,0))</f>
        <v/>
      </c>
      <c r="E89" s="31" t="str">
        <f>IF(B89="","",VLOOKUP($B89,用語!$B$6:$H$369,4,0))</f>
        <v/>
      </c>
      <c r="F89" s="31" t="str">
        <f>IF(E89="","",VLOOKUP($B89,用語!$B$6:$H$369,7,0))</f>
        <v/>
      </c>
      <c r="G89" s="39" t="str">
        <f>IF(B89="","",VLOOKUP($B89,用語!$B$6:$J$369,8,0))</f>
        <v/>
      </c>
      <c r="H89" s="39" t="str">
        <f>IF(B89="","",VLOOKUP($B89,用語!$B$6:$J$369,9,0))</f>
        <v/>
      </c>
    </row>
    <row r="90" spans="1:8" ht="90" customHeight="1" x14ac:dyDescent="0.15">
      <c r="A90" s="12">
        <v>88</v>
      </c>
      <c r="B90" s="13" t="str">
        <f>IF(A90&lt;=抽出!$P$1,VLOOKUP(A90,抽出!$O$3:$P$300,2),"")</f>
        <v/>
      </c>
      <c r="C90" s="67" t="str">
        <f>IF(B90="","",VLOOKUP($B90,用語!$B$6:$J$369,2,0))</f>
        <v/>
      </c>
      <c r="D90" s="28" t="str">
        <f>IF(B90="","",VLOOKUP($B90,用語!$B$6:$H$369,3,0))</f>
        <v/>
      </c>
      <c r="E90" s="31" t="str">
        <f>IF(B90="","",VLOOKUP($B90,用語!$B$6:$H$369,4,0))</f>
        <v/>
      </c>
      <c r="F90" s="31" t="str">
        <f>IF(E90="","",VLOOKUP($B90,用語!$B$6:$H$369,7,0))</f>
        <v/>
      </c>
      <c r="G90" s="39" t="str">
        <f>IF(B90="","",VLOOKUP($B90,用語!$B$6:$J$369,8,0))</f>
        <v/>
      </c>
      <c r="H90" s="39" t="str">
        <f>IF(B90="","",VLOOKUP($B90,用語!$B$6:$J$369,9,0))</f>
        <v/>
      </c>
    </row>
    <row r="91" spans="1:8" ht="90" customHeight="1" x14ac:dyDescent="0.15">
      <c r="A91" s="12">
        <v>89</v>
      </c>
      <c r="B91" s="13" t="str">
        <f>IF(A91&lt;=抽出!$P$1,VLOOKUP(A91,抽出!$O$3:$P$300,2),"")</f>
        <v/>
      </c>
      <c r="C91" s="67" t="str">
        <f>IF(B91="","",VLOOKUP($B91,用語!$B$6:$J$369,2,0))</f>
        <v/>
      </c>
      <c r="D91" s="28" t="str">
        <f>IF(B91="","",VLOOKUP($B91,用語!$B$6:$H$369,3,0))</f>
        <v/>
      </c>
      <c r="E91" s="31" t="str">
        <f>IF(B91="","",VLOOKUP($B91,用語!$B$6:$H$369,4,0))</f>
        <v/>
      </c>
      <c r="F91" s="31" t="str">
        <f>IF(E91="","",VLOOKUP($B91,用語!$B$6:$H$369,7,0))</f>
        <v/>
      </c>
      <c r="G91" s="39" t="str">
        <f>IF(B91="","",VLOOKUP($B91,用語!$B$6:$J$369,8,0))</f>
        <v/>
      </c>
      <c r="H91" s="39" t="str">
        <f>IF(B91="","",VLOOKUP($B91,用語!$B$6:$J$369,9,0))</f>
        <v/>
      </c>
    </row>
    <row r="92" spans="1:8" ht="90" customHeight="1" x14ac:dyDescent="0.15">
      <c r="A92" s="12">
        <v>90</v>
      </c>
      <c r="B92" s="13" t="str">
        <f>IF(A92&lt;=抽出!$P$1,VLOOKUP(A92,抽出!$O$3:$P$300,2),"")</f>
        <v/>
      </c>
      <c r="C92" s="67" t="str">
        <f>IF(B92="","",VLOOKUP($B92,用語!$B$6:$J$369,2,0))</f>
        <v/>
      </c>
      <c r="D92" s="28" t="str">
        <f>IF(B92="","",VLOOKUP($B92,用語!$B$6:$H$369,3,0))</f>
        <v/>
      </c>
      <c r="E92" s="31" t="str">
        <f>IF(B92="","",VLOOKUP($B92,用語!$B$6:$H$369,4,0))</f>
        <v/>
      </c>
      <c r="F92" s="31" t="str">
        <f>IF(E92="","",VLOOKUP($B92,用語!$B$6:$H$369,7,0))</f>
        <v/>
      </c>
      <c r="G92" s="39" t="str">
        <f>IF(B92="","",VLOOKUP($B92,用語!$B$6:$J$369,8,0))</f>
        <v/>
      </c>
      <c r="H92" s="39" t="str">
        <f>IF(B92="","",VLOOKUP($B92,用語!$B$6:$J$369,9,0))</f>
        <v/>
      </c>
    </row>
    <row r="93" spans="1:8" ht="90" customHeight="1" x14ac:dyDescent="0.15">
      <c r="A93" s="12">
        <v>91</v>
      </c>
      <c r="B93" s="13" t="str">
        <f>IF(A93&lt;=抽出!$P$1,VLOOKUP(A93,抽出!$O$3:$P$300,2),"")</f>
        <v/>
      </c>
      <c r="C93" s="67" t="str">
        <f>IF(B93="","",VLOOKUP($B93,用語!$B$6:$J$369,2,0))</f>
        <v/>
      </c>
      <c r="D93" s="28" t="str">
        <f>IF(B93="","",VLOOKUP($B93,用語!$B$6:$H$369,3,0))</f>
        <v/>
      </c>
      <c r="E93" s="31" t="str">
        <f>IF(B93="","",VLOOKUP($B93,用語!$B$6:$H$369,4,0))</f>
        <v/>
      </c>
      <c r="F93" s="31" t="str">
        <f>IF(E93="","",VLOOKUP($B93,用語!$B$6:$H$369,7,0))</f>
        <v/>
      </c>
      <c r="G93" s="39" t="str">
        <f>IF(B93="","",VLOOKUP($B93,用語!$B$6:$J$369,8,0))</f>
        <v/>
      </c>
      <c r="H93" s="39" t="str">
        <f>IF(B93="","",VLOOKUP($B93,用語!$B$6:$J$369,9,0))</f>
        <v/>
      </c>
    </row>
    <row r="94" spans="1:8" ht="90" customHeight="1" x14ac:dyDescent="0.15">
      <c r="A94" s="12">
        <v>92</v>
      </c>
      <c r="B94" s="13" t="str">
        <f>IF(A94&lt;=抽出!$P$1,VLOOKUP(A94,抽出!$O$3:$P$300,2),"")</f>
        <v/>
      </c>
      <c r="C94" s="67" t="str">
        <f>IF(B94="","",VLOOKUP($B94,用語!$B$6:$J$369,2,0))</f>
        <v/>
      </c>
      <c r="D94" s="28" t="str">
        <f>IF(B94="","",VLOOKUP($B94,用語!$B$6:$H$369,3,0))</f>
        <v/>
      </c>
      <c r="E94" s="31" t="str">
        <f>IF(B94="","",VLOOKUP($B94,用語!$B$6:$H$369,4,0))</f>
        <v/>
      </c>
      <c r="F94" s="31" t="str">
        <f>IF(E94="","",VLOOKUP($B94,用語!$B$6:$H$369,7,0))</f>
        <v/>
      </c>
      <c r="G94" s="39" t="str">
        <f>IF(B94="","",VLOOKUP($B94,用語!$B$6:$J$369,8,0))</f>
        <v/>
      </c>
      <c r="H94" s="39" t="str">
        <f>IF(B94="","",VLOOKUP($B94,用語!$B$6:$J$369,9,0))</f>
        <v/>
      </c>
    </row>
    <row r="95" spans="1:8" ht="90" customHeight="1" x14ac:dyDescent="0.15">
      <c r="A95" s="12">
        <v>93</v>
      </c>
      <c r="B95" s="13" t="str">
        <f>IF(A95&lt;=抽出!$P$1,VLOOKUP(A95,抽出!$O$3:$P$300,2),"")</f>
        <v/>
      </c>
      <c r="C95" s="67" t="str">
        <f>IF(B95="","",VLOOKUP($B95,用語!$B$6:$J$369,2,0))</f>
        <v/>
      </c>
      <c r="D95" s="28" t="str">
        <f>IF(B95="","",VLOOKUP($B95,用語!$B$6:$H$369,3,0))</f>
        <v/>
      </c>
      <c r="E95" s="31" t="str">
        <f>IF(B95="","",VLOOKUP($B95,用語!$B$6:$H$369,4,0))</f>
        <v/>
      </c>
      <c r="F95" s="31" t="str">
        <f>IF(E95="","",VLOOKUP($B95,用語!$B$6:$H$369,7,0))</f>
        <v/>
      </c>
      <c r="G95" s="39" t="str">
        <f>IF(B95="","",VLOOKUP($B95,用語!$B$6:$J$369,8,0))</f>
        <v/>
      </c>
      <c r="H95" s="39" t="str">
        <f>IF(B95="","",VLOOKUP($B95,用語!$B$6:$J$369,9,0))</f>
        <v/>
      </c>
    </row>
    <row r="96" spans="1:8" ht="90" customHeight="1" x14ac:dyDescent="0.15">
      <c r="A96" s="12">
        <v>94</v>
      </c>
      <c r="B96" s="13" t="str">
        <f>IF(A96&lt;=抽出!$P$1,VLOOKUP(A96,抽出!$O$3:$P$300,2),"")</f>
        <v/>
      </c>
      <c r="C96" s="67" t="str">
        <f>IF(B96="","",VLOOKUP($B96,用語!$B$6:$J$369,2,0))</f>
        <v/>
      </c>
      <c r="D96" s="28" t="str">
        <f>IF(B96="","",VLOOKUP($B96,用語!$B$6:$H$369,3,0))</f>
        <v/>
      </c>
      <c r="E96" s="31" t="str">
        <f>IF(B96="","",VLOOKUP($B96,用語!$B$6:$H$369,4,0))</f>
        <v/>
      </c>
      <c r="F96" s="31" t="str">
        <f>IF(E96="","",VLOOKUP($B96,用語!$B$6:$H$369,7,0))</f>
        <v/>
      </c>
      <c r="G96" s="39" t="str">
        <f>IF(B96="","",VLOOKUP($B96,用語!$B$6:$J$369,8,0))</f>
        <v/>
      </c>
      <c r="H96" s="39" t="str">
        <f>IF(B96="","",VLOOKUP($B96,用語!$B$6:$J$369,9,0))</f>
        <v/>
      </c>
    </row>
    <row r="97" spans="1:8" ht="90" customHeight="1" x14ac:dyDescent="0.15">
      <c r="A97" s="12">
        <v>95</v>
      </c>
      <c r="B97" s="13" t="str">
        <f>IF(A97&lt;=抽出!$P$1,VLOOKUP(A97,抽出!$O$3:$P$300,2),"")</f>
        <v/>
      </c>
      <c r="C97" s="67" t="str">
        <f>IF(B97="","",VLOOKUP($B97,用語!$B$6:$J$369,2,0))</f>
        <v/>
      </c>
      <c r="D97" s="28" t="str">
        <f>IF(B97="","",VLOOKUP($B97,用語!$B$6:$H$369,3,0))</f>
        <v/>
      </c>
      <c r="E97" s="31" t="str">
        <f>IF(B97="","",VLOOKUP($B97,用語!$B$6:$H$369,4,0))</f>
        <v/>
      </c>
      <c r="F97" s="31" t="str">
        <f>IF(E97="","",VLOOKUP($B97,用語!$B$6:$H$369,7,0))</f>
        <v/>
      </c>
      <c r="G97" s="39" t="str">
        <f>IF(B97="","",VLOOKUP($B97,用語!$B$6:$J$369,8,0))</f>
        <v/>
      </c>
      <c r="H97" s="39" t="str">
        <f>IF(B97="","",VLOOKUP($B97,用語!$B$6:$J$369,9,0))</f>
        <v/>
      </c>
    </row>
    <row r="98" spans="1:8" ht="90" customHeight="1" x14ac:dyDescent="0.15">
      <c r="A98" s="12">
        <v>96</v>
      </c>
      <c r="B98" s="13" t="str">
        <f>IF(A98&lt;=抽出!$P$1,VLOOKUP(A98,抽出!$O$3:$P$300,2),"")</f>
        <v/>
      </c>
      <c r="C98" s="67" t="str">
        <f>IF(B98="","",VLOOKUP($B98,用語!$B$6:$J$369,2,0))</f>
        <v/>
      </c>
      <c r="D98" s="28" t="str">
        <f>IF(B98="","",VLOOKUP($B98,用語!$B$6:$H$369,3,0))</f>
        <v/>
      </c>
      <c r="E98" s="31" t="str">
        <f>IF(B98="","",VLOOKUP($B98,用語!$B$6:$H$369,4,0))</f>
        <v/>
      </c>
      <c r="F98" s="31" t="str">
        <f>IF(E98="","",VLOOKUP($B98,用語!$B$6:$H$369,7,0))</f>
        <v/>
      </c>
      <c r="G98" s="39" t="str">
        <f>IF(B98="","",VLOOKUP($B98,用語!$B$6:$J$369,8,0))</f>
        <v/>
      </c>
      <c r="H98" s="39" t="str">
        <f>IF(B98="","",VLOOKUP($B98,用語!$B$6:$J$369,9,0))</f>
        <v/>
      </c>
    </row>
    <row r="99" spans="1:8" ht="90" customHeight="1" x14ac:dyDescent="0.15">
      <c r="A99" s="12">
        <v>97</v>
      </c>
      <c r="B99" s="13" t="str">
        <f>IF(A99&lt;=抽出!$P$1,VLOOKUP(A99,抽出!$O$3:$P$300,2),"")</f>
        <v/>
      </c>
      <c r="C99" s="67" t="str">
        <f>IF(B99="","",VLOOKUP($B99,用語!$B$6:$J$369,2,0))</f>
        <v/>
      </c>
      <c r="D99" s="28" t="str">
        <f>IF(B99="","",VLOOKUP($B99,用語!$B$6:$H$369,3,0))</f>
        <v/>
      </c>
      <c r="E99" s="31" t="str">
        <f>IF(B99="","",VLOOKUP($B99,用語!$B$6:$H$369,4,0))</f>
        <v/>
      </c>
      <c r="F99" s="31" t="str">
        <f>IF(E99="","",VLOOKUP($B99,用語!$B$6:$H$369,7,0))</f>
        <v/>
      </c>
      <c r="G99" s="39" t="str">
        <f>IF(B99="","",VLOOKUP($B99,用語!$B$6:$J$369,8,0))</f>
        <v/>
      </c>
      <c r="H99" s="39" t="str">
        <f>IF(B99="","",VLOOKUP($B99,用語!$B$6:$J$369,9,0))</f>
        <v/>
      </c>
    </row>
    <row r="100" spans="1:8" ht="90" customHeight="1" x14ac:dyDescent="0.15">
      <c r="A100" s="12">
        <v>98</v>
      </c>
      <c r="B100" s="13" t="str">
        <f>IF(A100&lt;=抽出!$P$1,VLOOKUP(A100,抽出!$O$3:$P$300,2),"")</f>
        <v/>
      </c>
      <c r="C100" s="67" t="str">
        <f>IF(B100="","",VLOOKUP($B100,用語!$B$6:$J$369,2,0))</f>
        <v/>
      </c>
      <c r="D100" s="28" t="str">
        <f>IF(B100="","",VLOOKUP($B100,用語!$B$6:$H$369,3,0))</f>
        <v/>
      </c>
      <c r="E100" s="31" t="str">
        <f>IF(B100="","",VLOOKUP($B100,用語!$B$6:$H$369,4,0))</f>
        <v/>
      </c>
      <c r="F100" s="31" t="str">
        <f>IF(E100="","",VLOOKUP($B100,用語!$B$6:$H$369,7,0))</f>
        <v/>
      </c>
      <c r="G100" s="39" t="str">
        <f>IF(B100="","",VLOOKUP($B100,用語!$B$6:$J$369,8,0))</f>
        <v/>
      </c>
      <c r="H100" s="39" t="str">
        <f>IF(B100="","",VLOOKUP($B100,用語!$B$6:$J$369,9,0))</f>
        <v/>
      </c>
    </row>
    <row r="101" spans="1:8" ht="90" customHeight="1" x14ac:dyDescent="0.15">
      <c r="A101" s="12">
        <v>99</v>
      </c>
      <c r="B101" s="13" t="str">
        <f>IF(A101&lt;=抽出!$P$1,VLOOKUP(A101,抽出!$O$3:$P$300,2),"")</f>
        <v/>
      </c>
      <c r="C101" s="67" t="str">
        <f>IF(B101="","",VLOOKUP($B101,用語!$B$6:$J$369,2,0))</f>
        <v/>
      </c>
      <c r="D101" s="28" t="str">
        <f>IF(B101="","",VLOOKUP($B101,用語!$B$6:$H$369,3,0))</f>
        <v/>
      </c>
      <c r="E101" s="31" t="str">
        <f>IF(B101="","",VLOOKUP($B101,用語!$B$6:$H$369,4,0))</f>
        <v/>
      </c>
      <c r="F101" s="31" t="str">
        <f>IF(E101="","",VLOOKUP($B101,用語!$B$6:$H$369,7,0))</f>
        <v/>
      </c>
      <c r="G101" s="39" t="str">
        <f>IF(B101="","",VLOOKUP($B101,用語!$B$6:$J$369,8,0))</f>
        <v/>
      </c>
      <c r="H101" s="39" t="str">
        <f>IF(B101="","",VLOOKUP($B101,用語!$B$6:$J$369,9,0))</f>
        <v/>
      </c>
    </row>
    <row r="102" spans="1:8" ht="90" customHeight="1" x14ac:dyDescent="0.15">
      <c r="A102" s="12">
        <v>100</v>
      </c>
      <c r="B102" s="13" t="str">
        <f>IF(A102&lt;=抽出!$P$1,VLOOKUP(A102,抽出!$O$3:$P$300,2),"")</f>
        <v/>
      </c>
      <c r="C102" s="67" t="str">
        <f>IF(B102="","",VLOOKUP($B102,用語!$B$6:$J$369,2,0))</f>
        <v/>
      </c>
      <c r="D102" s="28" t="str">
        <f>IF(B102="","",VLOOKUP($B102,用語!$B$6:$H$369,3,0))</f>
        <v/>
      </c>
      <c r="E102" s="31" t="str">
        <f>IF(B102="","",VLOOKUP($B102,用語!$B$6:$H$369,4,0))</f>
        <v/>
      </c>
      <c r="F102" s="31" t="str">
        <f>IF(E102="","",VLOOKUP($B102,用語!$B$6:$H$369,7,0))</f>
        <v/>
      </c>
      <c r="G102" s="39" t="str">
        <f>IF(B102="","",VLOOKUP($B102,用語!$B$6:$J$369,8,0))</f>
        <v/>
      </c>
      <c r="H102" s="39" t="str">
        <f>IF(B102="","",VLOOKUP($B102,用語!$B$6:$J$369,9,0))</f>
        <v/>
      </c>
    </row>
    <row r="103" spans="1:8" ht="18" customHeight="1" x14ac:dyDescent="0.15">
      <c r="A103" s="12"/>
    </row>
    <row r="104" spans="1:8" ht="18" customHeight="1" x14ac:dyDescent="0.15">
      <c r="A104" s="12"/>
    </row>
    <row r="105" spans="1:8" ht="18" customHeight="1" x14ac:dyDescent="0.15">
      <c r="A105" s="12"/>
    </row>
    <row r="106" spans="1:8" ht="18" customHeight="1" x14ac:dyDescent="0.15">
      <c r="A106" s="12"/>
    </row>
    <row r="107" spans="1:8" ht="18" customHeight="1" x14ac:dyDescent="0.15">
      <c r="A107" s="12"/>
    </row>
    <row r="108" spans="1:8" ht="18" customHeight="1" x14ac:dyDescent="0.15">
      <c r="A108" s="12"/>
    </row>
    <row r="109" spans="1:8" ht="18" customHeight="1" x14ac:dyDescent="0.15">
      <c r="A109" s="12"/>
    </row>
    <row r="110" spans="1:8" ht="18" customHeight="1" x14ac:dyDescent="0.15">
      <c r="A110" s="12"/>
    </row>
    <row r="111" spans="1:8" ht="18" customHeight="1" x14ac:dyDescent="0.15">
      <c r="A111" s="12"/>
    </row>
    <row r="112" spans="1:8" ht="18" customHeight="1" x14ac:dyDescent="0.15">
      <c r="A112" s="12"/>
    </row>
    <row r="113" spans="1:1" ht="18" customHeight="1" x14ac:dyDescent="0.15">
      <c r="A113" s="12"/>
    </row>
    <row r="114" spans="1:1" ht="18" customHeight="1" x14ac:dyDescent="0.15">
      <c r="A114" s="12"/>
    </row>
    <row r="115" spans="1:1" ht="18" customHeight="1" x14ac:dyDescent="0.15">
      <c r="A115" s="12"/>
    </row>
    <row r="116" spans="1:1" ht="18" customHeight="1" x14ac:dyDescent="0.15">
      <c r="A116" s="12"/>
    </row>
    <row r="117" spans="1:1" ht="18" customHeight="1" x14ac:dyDescent="0.15">
      <c r="A117" s="12"/>
    </row>
    <row r="118" spans="1:1" ht="18" customHeight="1" x14ac:dyDescent="0.15">
      <c r="A118" s="12"/>
    </row>
    <row r="119" spans="1:1" ht="18" customHeight="1" x14ac:dyDescent="0.15">
      <c r="A119" s="12"/>
    </row>
    <row r="120" spans="1:1" ht="18" customHeight="1" x14ac:dyDescent="0.15">
      <c r="A120" s="12"/>
    </row>
    <row r="121" spans="1:1" ht="18" customHeight="1" x14ac:dyDescent="0.15">
      <c r="A121" s="12"/>
    </row>
    <row r="122" spans="1:1" ht="18" customHeight="1" x14ac:dyDescent="0.15">
      <c r="A122" s="12"/>
    </row>
    <row r="123" spans="1:1" ht="18" customHeight="1" x14ac:dyDescent="0.15">
      <c r="A123" s="12"/>
    </row>
    <row r="124" spans="1:1" ht="18" customHeight="1" x14ac:dyDescent="0.15">
      <c r="A124" s="12"/>
    </row>
    <row r="125" spans="1:1" ht="18" customHeight="1" x14ac:dyDescent="0.15">
      <c r="A125" s="12"/>
    </row>
    <row r="126" spans="1:1" ht="18" customHeight="1" x14ac:dyDescent="0.15">
      <c r="A126" s="12"/>
    </row>
    <row r="127" spans="1:1" ht="18" customHeight="1" x14ac:dyDescent="0.15">
      <c r="A127" s="12"/>
    </row>
    <row r="128" spans="1:1" ht="18" customHeight="1" x14ac:dyDescent="0.15">
      <c r="A128" s="12"/>
    </row>
    <row r="129" spans="1:1" ht="18" customHeight="1" x14ac:dyDescent="0.15">
      <c r="A129" s="12"/>
    </row>
    <row r="130" spans="1:1" ht="18" customHeight="1" x14ac:dyDescent="0.15">
      <c r="A130" s="12"/>
    </row>
    <row r="131" spans="1:1" ht="18" customHeight="1" x14ac:dyDescent="0.15">
      <c r="A131" s="12"/>
    </row>
    <row r="132" spans="1:1" ht="18" customHeight="1" x14ac:dyDescent="0.15">
      <c r="A132" s="12"/>
    </row>
    <row r="133" spans="1:1" ht="18" customHeight="1" x14ac:dyDescent="0.15">
      <c r="A133" s="12"/>
    </row>
    <row r="134" spans="1:1" ht="18" customHeight="1" x14ac:dyDescent="0.15">
      <c r="A134" s="12"/>
    </row>
    <row r="135" spans="1:1" ht="18" customHeight="1" x14ac:dyDescent="0.15">
      <c r="A135" s="12"/>
    </row>
    <row r="136" spans="1:1" ht="18" customHeight="1" x14ac:dyDescent="0.15">
      <c r="A136" s="12"/>
    </row>
    <row r="137" spans="1:1" ht="18" customHeight="1" x14ac:dyDescent="0.15">
      <c r="A137" s="12"/>
    </row>
    <row r="138" spans="1:1" ht="18" customHeight="1" x14ac:dyDescent="0.15">
      <c r="A138" s="12"/>
    </row>
    <row r="139" spans="1:1" ht="18" customHeight="1" x14ac:dyDescent="0.15">
      <c r="A139" s="12"/>
    </row>
    <row r="140" spans="1:1" ht="18" customHeight="1" x14ac:dyDescent="0.15">
      <c r="A140" s="12"/>
    </row>
    <row r="141" spans="1:1" ht="18" customHeight="1" x14ac:dyDescent="0.15">
      <c r="A141" s="12"/>
    </row>
    <row r="142" spans="1:1" ht="18" customHeight="1" x14ac:dyDescent="0.15">
      <c r="A142" s="12"/>
    </row>
    <row r="143" spans="1:1" ht="18" customHeight="1" x14ac:dyDescent="0.15">
      <c r="A143" s="12"/>
    </row>
    <row r="144" spans="1:1" ht="18" customHeight="1" x14ac:dyDescent="0.15">
      <c r="A144" s="12"/>
    </row>
    <row r="145" spans="1:1" ht="18" customHeight="1" x14ac:dyDescent="0.15">
      <c r="A145" s="12"/>
    </row>
    <row r="146" spans="1:1" ht="18" customHeight="1" x14ac:dyDescent="0.15">
      <c r="A146" s="12"/>
    </row>
    <row r="147" spans="1:1" ht="18" customHeight="1" x14ac:dyDescent="0.15">
      <c r="A147" s="12"/>
    </row>
    <row r="148" spans="1:1" ht="18" customHeight="1" x14ac:dyDescent="0.15">
      <c r="A148" s="12"/>
    </row>
    <row r="149" spans="1:1" ht="18" customHeight="1" x14ac:dyDescent="0.15">
      <c r="A149" s="12"/>
    </row>
    <row r="150" spans="1:1" ht="18" customHeight="1" x14ac:dyDescent="0.15">
      <c r="A150" s="12"/>
    </row>
    <row r="151" spans="1:1" ht="18" customHeight="1" x14ac:dyDescent="0.15">
      <c r="A151" s="12"/>
    </row>
    <row r="152" spans="1:1" ht="18" customHeight="1" x14ac:dyDescent="0.15">
      <c r="A152" s="12"/>
    </row>
    <row r="153" spans="1:1" ht="18" customHeight="1" x14ac:dyDescent="0.15">
      <c r="A153" s="12"/>
    </row>
    <row r="154" spans="1:1" ht="18" customHeight="1" x14ac:dyDescent="0.15">
      <c r="A154" s="12"/>
    </row>
    <row r="155" spans="1:1" ht="18" customHeight="1" x14ac:dyDescent="0.15">
      <c r="A155" s="12"/>
    </row>
    <row r="156" spans="1:1" ht="18" customHeight="1" x14ac:dyDescent="0.15">
      <c r="A156" s="12"/>
    </row>
    <row r="157" spans="1:1" ht="18" customHeight="1" x14ac:dyDescent="0.15">
      <c r="A157" s="12"/>
    </row>
    <row r="158" spans="1:1" ht="18" customHeight="1" x14ac:dyDescent="0.15">
      <c r="A158" s="12"/>
    </row>
    <row r="159" spans="1:1" ht="18" customHeight="1" x14ac:dyDescent="0.15">
      <c r="A159" s="12"/>
    </row>
    <row r="160" spans="1:1" ht="18" customHeight="1" x14ac:dyDescent="0.15">
      <c r="A160" s="12"/>
    </row>
    <row r="161" spans="1:1" ht="18" customHeight="1" x14ac:dyDescent="0.15">
      <c r="A161" s="12"/>
    </row>
    <row r="162" spans="1:1" ht="18" customHeight="1" x14ac:dyDescent="0.15">
      <c r="A162" s="12"/>
    </row>
    <row r="163" spans="1:1" ht="18" customHeight="1" x14ac:dyDescent="0.15">
      <c r="A163" s="12"/>
    </row>
    <row r="164" spans="1:1" ht="18" customHeight="1" x14ac:dyDescent="0.15">
      <c r="A164" s="12"/>
    </row>
    <row r="165" spans="1:1" ht="18" customHeight="1" x14ac:dyDescent="0.15">
      <c r="A165" s="12"/>
    </row>
    <row r="166" spans="1:1" ht="18" customHeight="1" x14ac:dyDescent="0.15">
      <c r="A166" s="12"/>
    </row>
    <row r="167" spans="1:1" ht="18" customHeight="1" x14ac:dyDescent="0.15">
      <c r="A167" s="12"/>
    </row>
    <row r="168" spans="1:1" ht="18" customHeight="1" x14ac:dyDescent="0.15">
      <c r="A168" s="12"/>
    </row>
    <row r="169" spans="1:1" ht="18" customHeight="1" x14ac:dyDescent="0.15">
      <c r="A169" s="12"/>
    </row>
    <row r="170" spans="1:1" ht="18" customHeight="1" x14ac:dyDescent="0.15">
      <c r="A170" s="12"/>
    </row>
    <row r="171" spans="1:1" ht="18" customHeight="1" x14ac:dyDescent="0.15">
      <c r="A171" s="12"/>
    </row>
    <row r="172" spans="1:1" ht="18" customHeight="1" x14ac:dyDescent="0.15">
      <c r="A172" s="12"/>
    </row>
    <row r="173" spans="1:1" ht="18" customHeight="1" x14ac:dyDescent="0.15">
      <c r="A173" s="12"/>
    </row>
    <row r="174" spans="1:1" ht="18" customHeight="1" x14ac:dyDescent="0.15">
      <c r="A174" s="12"/>
    </row>
    <row r="175" spans="1:1" ht="18" customHeight="1" x14ac:dyDescent="0.15">
      <c r="A175" s="12"/>
    </row>
    <row r="176" spans="1:1" ht="18" customHeight="1" x14ac:dyDescent="0.15">
      <c r="A176" s="12"/>
    </row>
    <row r="177" spans="1:1" ht="18" customHeight="1" x14ac:dyDescent="0.15">
      <c r="A177" s="12"/>
    </row>
    <row r="178" spans="1:1" ht="18" customHeight="1" x14ac:dyDescent="0.15">
      <c r="A178" s="12"/>
    </row>
    <row r="179" spans="1:1" ht="18" customHeight="1" x14ac:dyDescent="0.15">
      <c r="A179" s="12"/>
    </row>
    <row r="180" spans="1:1" ht="18" customHeight="1" x14ac:dyDescent="0.15">
      <c r="A180" s="12"/>
    </row>
    <row r="181" spans="1:1" ht="18" customHeight="1" x14ac:dyDescent="0.15">
      <c r="A181" s="12"/>
    </row>
    <row r="182" spans="1:1" ht="18" customHeight="1" x14ac:dyDescent="0.15">
      <c r="A182" s="12"/>
    </row>
    <row r="183" spans="1:1" ht="18" customHeight="1" x14ac:dyDescent="0.15">
      <c r="A183" s="12"/>
    </row>
    <row r="184" spans="1:1" ht="18" customHeight="1" x14ac:dyDescent="0.15">
      <c r="A184" s="12"/>
    </row>
    <row r="185" spans="1:1" ht="18" customHeight="1" x14ac:dyDescent="0.15">
      <c r="A185" s="12"/>
    </row>
    <row r="186" spans="1:1" ht="18" customHeight="1" x14ac:dyDescent="0.15">
      <c r="A186" s="12"/>
    </row>
    <row r="187" spans="1:1" ht="18" customHeight="1" x14ac:dyDescent="0.15">
      <c r="A187" s="12"/>
    </row>
    <row r="188" spans="1:1" ht="18" customHeight="1" x14ac:dyDescent="0.15">
      <c r="A188" s="12"/>
    </row>
    <row r="189" spans="1:1" ht="18" customHeight="1" x14ac:dyDescent="0.15">
      <c r="A189" s="12"/>
    </row>
    <row r="190" spans="1:1" ht="18" customHeight="1" x14ac:dyDescent="0.15">
      <c r="A190" s="12"/>
    </row>
    <row r="191" spans="1:1" ht="18" customHeight="1" x14ac:dyDescent="0.15">
      <c r="A191" s="12"/>
    </row>
    <row r="192" spans="1:1" ht="18" customHeight="1" x14ac:dyDescent="0.15">
      <c r="A192" s="12"/>
    </row>
    <row r="193" spans="1:1" ht="18" customHeight="1" x14ac:dyDescent="0.15">
      <c r="A193" s="12"/>
    </row>
    <row r="194" spans="1:1" ht="18" customHeight="1" x14ac:dyDescent="0.15">
      <c r="A194" s="12"/>
    </row>
    <row r="195" spans="1:1" ht="18" customHeight="1" x14ac:dyDescent="0.15">
      <c r="A195" s="12"/>
    </row>
    <row r="196" spans="1:1" ht="18" customHeight="1" x14ac:dyDescent="0.15">
      <c r="A196" s="12"/>
    </row>
    <row r="197" spans="1:1" ht="18" customHeight="1" x14ac:dyDescent="0.15">
      <c r="A197" s="12"/>
    </row>
    <row r="198" spans="1:1" ht="18" customHeight="1" x14ac:dyDescent="0.15">
      <c r="A198" s="12"/>
    </row>
    <row r="199" spans="1:1" ht="18" customHeight="1" x14ac:dyDescent="0.15">
      <c r="A199" s="12"/>
    </row>
    <row r="200" spans="1:1" ht="18" customHeight="1" x14ac:dyDescent="0.15">
      <c r="A200" s="12"/>
    </row>
    <row r="201" spans="1:1" ht="18" customHeight="1" x14ac:dyDescent="0.15">
      <c r="A201" s="12"/>
    </row>
    <row r="202" spans="1:1" ht="18" customHeight="1" x14ac:dyDescent="0.15">
      <c r="A202" s="12"/>
    </row>
    <row r="203" spans="1:1" ht="18" customHeight="1" x14ac:dyDescent="0.15">
      <c r="A203" s="12"/>
    </row>
    <row r="204" spans="1:1" ht="18" customHeight="1" x14ac:dyDescent="0.15">
      <c r="A204" s="12"/>
    </row>
  </sheetData>
  <mergeCells count="1">
    <mergeCell ref="B1:D1"/>
  </mergeCells>
  <phoneticPr fontId="1"/>
  <conditionalFormatting sqref="D2 E3:E231 F3:H102">
    <cfRule type="cellIs" dxfId="4" priority="1" stopIfTrue="1" operator="between">
      <formula>1</formula>
      <formula>2</formula>
    </cfRule>
  </conditionalFormatting>
  <dataValidations count="2">
    <dataValidation imeMode="off" allowBlank="1" showInputMessage="1" showErrorMessage="1" sqref="F2:H2"/>
    <dataValidation allowBlank="1" showErrorMessage="1" sqref="E1 A1:A1048576 F3:H102 B1:C1 B3:E65536"/>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1"/>
  </sheetPr>
  <dimension ref="A1:I204"/>
  <sheetViews>
    <sheetView zoomScaleNormal="100" workbookViewId="0">
      <selection activeCell="F8" sqref="F8"/>
    </sheetView>
  </sheetViews>
  <sheetFormatPr defaultColWidth="9" defaultRowHeight="18" customHeight="1" x14ac:dyDescent="0.15"/>
  <cols>
    <col min="1" max="1" width="3.75" style="3" customWidth="1"/>
    <col min="2" max="2" width="4.5" style="2" bestFit="1" customWidth="1"/>
    <col min="3" max="3" width="3.375" style="2" bestFit="1" customWidth="1"/>
    <col min="4" max="4" width="12.5" style="66" customWidth="1"/>
    <col min="5" max="5" width="12.5" style="2" customWidth="1"/>
    <col min="6" max="6" width="75" style="11" customWidth="1"/>
    <col min="7" max="16384" width="9" style="11"/>
  </cols>
  <sheetData>
    <row r="1" spans="1:9" ht="30" customHeight="1" x14ac:dyDescent="0.15">
      <c r="A1" s="12"/>
      <c r="B1" s="139" t="str">
        <f>リスト!C11</f>
        <v>福利</v>
      </c>
      <c r="C1" s="139"/>
      <c r="D1" s="139"/>
      <c r="G1" s="35">
        <f>COUNT($B$3:$B$102)</f>
        <v>3</v>
      </c>
      <c r="H1" s="36" t="s">
        <v>5</v>
      </c>
      <c r="I1" s="11" t="s">
        <v>37</v>
      </c>
    </row>
    <row r="2" spans="1:9" ht="23.25" customHeight="1" x14ac:dyDescent="0.15">
      <c r="A2" s="12"/>
      <c r="B2" s="29" t="s">
        <v>28</v>
      </c>
      <c r="C2" s="29"/>
      <c r="D2" s="65" t="s">
        <v>26</v>
      </c>
      <c r="E2" s="30" t="s">
        <v>27</v>
      </c>
      <c r="F2" s="4" t="s">
        <v>30</v>
      </c>
      <c r="G2" s="34" t="s">
        <v>0</v>
      </c>
      <c r="H2" s="34" t="s">
        <v>1</v>
      </c>
    </row>
    <row r="3" spans="1:9" ht="90" customHeight="1" x14ac:dyDescent="0.15">
      <c r="A3" s="12">
        <v>1</v>
      </c>
      <c r="B3" s="13">
        <f>IF(A3&lt;=抽出!$R$1,VLOOKUP(A3,抽出!$Q$3:$R$300,2),"")</f>
        <v>129</v>
      </c>
      <c r="C3" s="67" t="str">
        <f>IF(B3="","",VLOOKUP($B3,用語!$B$6:$J$369,2,0))</f>
        <v>と</v>
      </c>
      <c r="D3" s="28" t="str">
        <f>IF(B3="","",VLOOKUP($B3,用語!$B$6:$J$369,3,0))</f>
        <v>特別認定
（共済組合）</v>
      </c>
      <c r="E3" s="31" t="str">
        <f>IF(B3="","",VLOOKUP($B3,用語!$B$6:$J$369,4,0))</f>
        <v>とくべつにんてい
（きょうさいくみあい）</v>
      </c>
      <c r="F3" s="31" t="str">
        <f>IF(B3="","",VLOOKUP($B3,用語!$B$6:$J$369,7,0))</f>
        <v>扶養手当は支給されていないが、共済組合の被扶養者に認定されている者(特別認定者)
●社会保険における被扶養者とは
三親等内の親族で被保険者の収入により「生計が維持されている」</v>
      </c>
      <c r="G3" s="39" t="str">
        <f>IF(F3="","",VLOOKUP($B3,用語!$B$6:$J$369,8,0))</f>
        <v>.</v>
      </c>
      <c r="H3" s="39" t="str">
        <f>IF(B3="","",VLOOKUP($B3,用語!$B$6:$J$369,9,0))</f>
        <v>.</v>
      </c>
    </row>
    <row r="4" spans="1:9" ht="90" customHeight="1" x14ac:dyDescent="0.15">
      <c r="A4" s="12">
        <v>2</v>
      </c>
      <c r="B4" s="13">
        <f>IF(A4&lt;=抽出!$R$1,VLOOKUP(A4,抽出!$Q$3:$R$300,2),"")</f>
        <v>151</v>
      </c>
      <c r="C4" s="67" t="str">
        <f>IF(B4="","",VLOOKUP($B4,用語!$B$6:$J$369,2,0))</f>
        <v>ふ</v>
      </c>
      <c r="D4" s="28" t="str">
        <f>IF(B4="","",VLOOKUP($B4,用語!$B$6:$H$369,3,0))</f>
        <v>福利厚生</v>
      </c>
      <c r="E4" s="31" t="str">
        <f>IF(B4="","",VLOOKUP($B4,用語!$B$6:$H$369,4,0))</f>
        <v>ふくりこうせい</v>
      </c>
      <c r="F4" s="31" t="str">
        <f>IF(E4="","",VLOOKUP($B4,用語!$B$6:$H$369,7,0))</f>
        <v>労働力の確保・定着、勤労意欲・能率の向上などの効果を期待して、従業員とその家族に対して提供する各種の施策・制度。主として従業員の生活の向上を支援する目的で実施されるもので、法律で義務付けられた法定福利（保険料の事業主負担など）と、企業が任意で実施する法定外福利（交通費・社宅・健康診断・育児支援・保養施設など）がある。
学校の場合、職員の年金や保険証に係わる事務処理。医療、健康維持向上に関する諸補助金等の申請、ﾚｸﾚｰｼｮﾝなど。公立学校共済組合・教職員互助会が管轄している。</v>
      </c>
      <c r="G4" s="39" t="str">
        <f>IF(B4="","",VLOOKUP($B4,用語!$B$6:$J$369,8,0))</f>
        <v>.</v>
      </c>
      <c r="H4" s="39" t="str">
        <f>IF(B4="","",VLOOKUP($B4,用語!$B$6:$J$369,9,0))</f>
        <v>.</v>
      </c>
    </row>
    <row r="5" spans="1:9" ht="90" customHeight="1" x14ac:dyDescent="0.15">
      <c r="A5" s="12">
        <v>3</v>
      </c>
      <c r="B5" s="13">
        <f>IF(A5&lt;=抽出!$R$1,VLOOKUP(A5,抽出!$Q$3:$R$300,2),"")</f>
        <v>155</v>
      </c>
      <c r="C5" s="67" t="str">
        <f>IF(B5="","",VLOOKUP($B5,用語!$B$6:$J$369,2,0))</f>
        <v>ふ</v>
      </c>
      <c r="D5" s="28" t="str">
        <f>IF(B5="","",VLOOKUP($B5,用語!$B$6:$H$369,3,0))</f>
        <v>扶養親族
（共済組合）</v>
      </c>
      <c r="E5" s="31" t="str">
        <f>IF(B5="","",VLOOKUP($B5,用語!$B$6:$H$369,4,0))</f>
        <v>ふようしんぞく
（きょうさいくみあい）</v>
      </c>
      <c r="F5" s="31" t="str">
        <f>IF(E5="","",VLOOKUP($B5,用語!$B$6:$H$369,7,0))</f>
        <v>●共済組合における扶養親族とは
主として職員の収入により生計を維持しているもので、給与条例に基づく扶養手当の受給者、年間所得130万円未満、公的年金は180万円未満の者。①配偶者(事実婚含む)・子・父母・孫・祖父母・弟妹②職員と同一世帯に属する3親等内の親族。</v>
      </c>
      <c r="G5" s="39" t="str">
        <f>IF(B5="","",VLOOKUP($B5,用語!$B$6:$J$369,8,0))</f>
        <v>.</v>
      </c>
      <c r="H5" s="39" t="str">
        <f>IF(B5="","",VLOOKUP($B5,用語!$B$6:$J$369,9,0))</f>
        <v>.</v>
      </c>
    </row>
    <row r="6" spans="1:9" ht="90" customHeight="1" x14ac:dyDescent="0.15">
      <c r="A6" s="12">
        <v>4</v>
      </c>
      <c r="B6" s="13" t="str">
        <f>IF(A6&lt;=抽出!$R$1,VLOOKUP(A6,抽出!$Q$3:$R$300,2),"")</f>
        <v/>
      </c>
      <c r="C6" s="67" t="str">
        <f>IF(B6="","",VLOOKUP($B6,用語!$B$6:$J$369,2,0))</f>
        <v/>
      </c>
      <c r="D6" s="28" t="str">
        <f>IF(B6="","",VLOOKUP($B6,用語!$B$6:$H$369,3,0))</f>
        <v/>
      </c>
      <c r="E6" s="31" t="str">
        <f>IF(B6="","",VLOOKUP($B6,用語!$B$6:$H$369,4,0))</f>
        <v/>
      </c>
      <c r="F6" s="31" t="str">
        <f>IF(E6="","",VLOOKUP($B6,用語!$B$6:$H$369,7,0))</f>
        <v/>
      </c>
      <c r="G6" s="39" t="str">
        <f>IF(B6="","",VLOOKUP($B6,用語!$B$6:$J$369,8,0))</f>
        <v/>
      </c>
      <c r="H6" s="39" t="str">
        <f>IF(B6="","",VLOOKUP($B6,用語!$B$6:$J$369,9,0))</f>
        <v/>
      </c>
    </row>
    <row r="7" spans="1:9" ht="90" customHeight="1" x14ac:dyDescent="0.15">
      <c r="A7" s="12">
        <v>5</v>
      </c>
      <c r="B7" s="13" t="str">
        <f>IF(A7&lt;=抽出!$R$1,VLOOKUP(A7,抽出!$Q$3:$R$300,2),"")</f>
        <v/>
      </c>
      <c r="C7" s="67" t="str">
        <f>IF(B7="","",VLOOKUP($B7,用語!$B$6:$J$369,2,0))</f>
        <v/>
      </c>
      <c r="D7" s="28" t="str">
        <f>IF(B7="","",VLOOKUP($B7,用語!$B$6:$H$369,3,0))</f>
        <v/>
      </c>
      <c r="E7" s="31" t="str">
        <f>IF(B7="","",VLOOKUP($B7,用語!$B$6:$H$369,4,0))</f>
        <v/>
      </c>
      <c r="F7" s="31" t="str">
        <f>IF(E7="","",VLOOKUP($B7,用語!$B$6:$H$369,7,0))</f>
        <v/>
      </c>
      <c r="G7" s="39" t="str">
        <f>IF(B7="","",VLOOKUP($B7,用語!$B$6:$J$369,8,0))</f>
        <v/>
      </c>
      <c r="H7" s="39" t="str">
        <f>IF(B7="","",VLOOKUP($B7,用語!$B$6:$J$369,9,0))</f>
        <v/>
      </c>
    </row>
    <row r="8" spans="1:9" ht="90" customHeight="1" x14ac:dyDescent="0.15">
      <c r="A8" s="12">
        <v>6</v>
      </c>
      <c r="B8" s="13" t="str">
        <f>IF(A8&lt;=抽出!$R$1,VLOOKUP(A8,抽出!$Q$3:$R$300,2),"")</f>
        <v/>
      </c>
      <c r="C8" s="67" t="str">
        <f>IF(B8="","",VLOOKUP($B8,用語!$B$6:$J$369,2,0))</f>
        <v/>
      </c>
      <c r="D8" s="28" t="str">
        <f>IF(B8="","",VLOOKUP($B8,用語!$B$6:$H$369,3,0))</f>
        <v/>
      </c>
      <c r="E8" s="31" t="str">
        <f>IF(B8="","",VLOOKUP($B8,用語!$B$6:$H$369,4,0))</f>
        <v/>
      </c>
      <c r="F8" s="31" t="str">
        <f>IF(E8="","",VLOOKUP($B8,用語!$B$6:$H$369,7,0))</f>
        <v/>
      </c>
      <c r="G8" s="39" t="str">
        <f>IF(B8="","",VLOOKUP($B8,用語!$B$6:$J$369,8,0))</f>
        <v/>
      </c>
      <c r="H8" s="39" t="str">
        <f>IF(B8="","",VLOOKUP($B8,用語!$B$6:$J$369,9,0))</f>
        <v/>
      </c>
    </row>
    <row r="9" spans="1:9" ht="90" customHeight="1" x14ac:dyDescent="0.15">
      <c r="A9" s="12">
        <v>7</v>
      </c>
      <c r="B9" s="13" t="str">
        <f>IF(A9&lt;=抽出!$R$1,VLOOKUP(A9,抽出!$Q$3:$R$300,2),"")</f>
        <v/>
      </c>
      <c r="C9" s="67" t="str">
        <f>IF(B9="","",VLOOKUP($B9,用語!$B$6:$J$369,2,0))</f>
        <v/>
      </c>
      <c r="D9" s="28" t="str">
        <f>IF(B9="","",VLOOKUP($B9,用語!$B$6:$H$369,3,0))</f>
        <v/>
      </c>
      <c r="E9" s="31" t="str">
        <f>IF(B9="","",VLOOKUP($B9,用語!$B$6:$H$369,4,0))</f>
        <v/>
      </c>
      <c r="F9" s="31" t="str">
        <f>IF(E9="","",VLOOKUP($B9,用語!$B$6:$H$369,7,0))</f>
        <v/>
      </c>
      <c r="G9" s="39" t="str">
        <f>IF(B9="","",VLOOKUP($B9,用語!$B$6:$J$369,8,0))</f>
        <v/>
      </c>
      <c r="H9" s="39" t="str">
        <f>IF(B9="","",VLOOKUP($B9,用語!$B$6:$J$369,9,0))</f>
        <v/>
      </c>
    </row>
    <row r="10" spans="1:9" ht="90" customHeight="1" x14ac:dyDescent="0.15">
      <c r="A10" s="12">
        <v>8</v>
      </c>
      <c r="B10" s="13" t="str">
        <f>IF(A10&lt;=抽出!$R$1,VLOOKUP(A10,抽出!$Q$3:$R$300,2),"")</f>
        <v/>
      </c>
      <c r="C10" s="67" t="str">
        <f>IF(B10="","",VLOOKUP($B10,用語!$B$6:$J$369,2,0))</f>
        <v/>
      </c>
      <c r="D10" s="28" t="str">
        <f>IF(B10="","",VLOOKUP($B10,用語!$B$6:$H$369,3,0))</f>
        <v/>
      </c>
      <c r="E10" s="31" t="str">
        <f>IF(B10="","",VLOOKUP($B10,用語!$B$6:$H$369,4,0))</f>
        <v/>
      </c>
      <c r="F10" s="31" t="str">
        <f>IF(E10="","",VLOOKUP($B10,用語!$B$6:$H$369,7,0))</f>
        <v/>
      </c>
      <c r="G10" s="39" t="str">
        <f>IF(B10="","",VLOOKUP($B10,用語!$B$6:$J$369,8,0))</f>
        <v/>
      </c>
      <c r="H10" s="39" t="str">
        <f>IF(B10="","",VLOOKUP($B10,用語!$B$6:$J$369,9,0))</f>
        <v/>
      </c>
    </row>
    <row r="11" spans="1:9" ht="90" customHeight="1" x14ac:dyDescent="0.15">
      <c r="A11" s="12">
        <v>9</v>
      </c>
      <c r="B11" s="13" t="str">
        <f>IF(A11&lt;=抽出!$R$1,VLOOKUP(A11,抽出!$Q$3:$R$300,2),"")</f>
        <v/>
      </c>
      <c r="C11" s="67" t="str">
        <f>IF(B11="","",VLOOKUP($B11,用語!$B$6:$J$369,2,0))</f>
        <v/>
      </c>
      <c r="D11" s="28" t="str">
        <f>IF(B11="","",VLOOKUP($B11,用語!$B$6:$H$369,3,0))</f>
        <v/>
      </c>
      <c r="E11" s="31" t="str">
        <f>IF(B11="","",VLOOKUP($B11,用語!$B$6:$H$369,4,0))</f>
        <v/>
      </c>
      <c r="F11" s="31" t="str">
        <f>IF(E11="","",VLOOKUP($B11,用語!$B$6:$H$369,7,0))</f>
        <v/>
      </c>
      <c r="G11" s="39" t="str">
        <f>IF(B11="","",VLOOKUP($B11,用語!$B$6:$J$369,8,0))</f>
        <v/>
      </c>
      <c r="H11" s="39" t="str">
        <f>IF(B11="","",VLOOKUP($B11,用語!$B$6:$J$369,9,0))</f>
        <v/>
      </c>
    </row>
    <row r="12" spans="1:9" ht="90" customHeight="1" x14ac:dyDescent="0.15">
      <c r="A12" s="12">
        <v>10</v>
      </c>
      <c r="B12" s="13" t="str">
        <f>IF(A12&lt;=抽出!$R$1,VLOOKUP(A12,抽出!$Q$3:$R$300,2),"")</f>
        <v/>
      </c>
      <c r="C12" s="67" t="str">
        <f>IF(B12="","",VLOOKUP($B12,用語!$B$6:$J$369,2,0))</f>
        <v/>
      </c>
      <c r="D12" s="28" t="str">
        <f>IF(B12="","",VLOOKUP($B12,用語!$B$6:$H$369,3,0))</f>
        <v/>
      </c>
      <c r="E12" s="31" t="str">
        <f>IF(B12="","",VLOOKUP($B12,用語!$B$6:$H$369,4,0))</f>
        <v/>
      </c>
      <c r="F12" s="31" t="str">
        <f>IF(E12="","",VLOOKUP($B12,用語!$B$6:$H$369,7,0))</f>
        <v/>
      </c>
      <c r="G12" s="39" t="str">
        <f>IF(B12="","",VLOOKUP($B12,用語!$B$6:$J$369,8,0))</f>
        <v/>
      </c>
      <c r="H12" s="39" t="str">
        <f>IF(B12="","",VLOOKUP($B12,用語!$B$6:$J$369,9,0))</f>
        <v/>
      </c>
    </row>
    <row r="13" spans="1:9" ht="90" customHeight="1" x14ac:dyDescent="0.15">
      <c r="A13" s="12">
        <v>11</v>
      </c>
      <c r="B13" s="13" t="str">
        <f>IF(A13&lt;=抽出!$R$1,VLOOKUP(A13,抽出!$Q$3:$R$300,2),"")</f>
        <v/>
      </c>
      <c r="C13" s="67" t="str">
        <f>IF(B13="","",VLOOKUP($B13,用語!$B$6:$J$369,2,0))</f>
        <v/>
      </c>
      <c r="D13" s="28" t="str">
        <f>IF(B13="","",VLOOKUP($B13,用語!$B$6:$H$369,3,0))</f>
        <v/>
      </c>
      <c r="E13" s="31" t="str">
        <f>IF(B13="","",VLOOKUP($B13,用語!$B$6:$H$369,4,0))</f>
        <v/>
      </c>
      <c r="F13" s="31" t="str">
        <f>IF(E13="","",VLOOKUP($B13,用語!$B$6:$H$369,7,0))</f>
        <v/>
      </c>
      <c r="G13" s="39" t="str">
        <f>IF(B13="","",VLOOKUP($B13,用語!$B$6:$J$369,8,0))</f>
        <v/>
      </c>
      <c r="H13" s="39" t="str">
        <f>IF(B13="","",VLOOKUP($B13,用語!$B$6:$J$369,9,0))</f>
        <v/>
      </c>
    </row>
    <row r="14" spans="1:9" ht="90" customHeight="1" x14ac:dyDescent="0.15">
      <c r="A14" s="12">
        <v>12</v>
      </c>
      <c r="B14" s="13" t="str">
        <f>IF(A14&lt;=抽出!$R$1,VLOOKUP(A14,抽出!$Q$3:$R$300,2),"")</f>
        <v/>
      </c>
      <c r="C14" s="67" t="str">
        <f>IF(B14="","",VLOOKUP($B14,用語!$B$6:$J$369,2,0))</f>
        <v/>
      </c>
      <c r="D14" s="28" t="str">
        <f>IF(B14="","",VLOOKUP($B14,用語!$B$6:$H$369,3,0))</f>
        <v/>
      </c>
      <c r="E14" s="31" t="str">
        <f>IF(B14="","",VLOOKUP($B14,用語!$B$6:$H$369,4,0))</f>
        <v/>
      </c>
      <c r="F14" s="31" t="str">
        <f>IF(E14="","",VLOOKUP($B14,用語!$B$6:$H$369,7,0))</f>
        <v/>
      </c>
      <c r="G14" s="39" t="str">
        <f>IF(B14="","",VLOOKUP($B14,用語!$B$6:$J$369,8,0))</f>
        <v/>
      </c>
      <c r="H14" s="39" t="str">
        <f>IF(B14="","",VLOOKUP($B14,用語!$B$6:$J$369,9,0))</f>
        <v/>
      </c>
    </row>
    <row r="15" spans="1:9" ht="90" customHeight="1" x14ac:dyDescent="0.15">
      <c r="A15" s="12">
        <v>13</v>
      </c>
      <c r="B15" s="13" t="str">
        <f>IF(A15&lt;=抽出!$R$1,VLOOKUP(A15,抽出!$Q$3:$R$300,2),"")</f>
        <v/>
      </c>
      <c r="C15" s="67" t="str">
        <f>IF(B15="","",VLOOKUP($B15,用語!$B$6:$J$369,2,0))</f>
        <v/>
      </c>
      <c r="D15" s="28" t="str">
        <f>IF(B15="","",VLOOKUP($B15,用語!$B$6:$H$369,3,0))</f>
        <v/>
      </c>
      <c r="E15" s="31" t="str">
        <f>IF(B15="","",VLOOKUP($B15,用語!$B$6:$H$369,4,0))</f>
        <v/>
      </c>
      <c r="F15" s="31" t="str">
        <f>IF(E15="","",VLOOKUP($B15,用語!$B$6:$H$369,7,0))</f>
        <v/>
      </c>
      <c r="G15" s="39" t="str">
        <f>IF(B15="","",VLOOKUP($B15,用語!$B$6:$J$369,8,0))</f>
        <v/>
      </c>
      <c r="H15" s="39" t="str">
        <f>IF(B15="","",VLOOKUP($B15,用語!$B$6:$J$369,9,0))</f>
        <v/>
      </c>
    </row>
    <row r="16" spans="1:9" ht="90" customHeight="1" x14ac:dyDescent="0.15">
      <c r="A16" s="12">
        <v>14</v>
      </c>
      <c r="B16" s="13" t="str">
        <f>IF(A16&lt;=抽出!$R$1,VLOOKUP(A16,抽出!$Q$3:$R$300,2),"")</f>
        <v/>
      </c>
      <c r="C16" s="67" t="str">
        <f>IF(B16="","",VLOOKUP($B16,用語!$B$6:$J$369,2,0))</f>
        <v/>
      </c>
      <c r="D16" s="28" t="str">
        <f>IF(B16="","",VLOOKUP($B16,用語!$B$6:$H$369,3,0))</f>
        <v/>
      </c>
      <c r="E16" s="31" t="str">
        <f>IF(B16="","",VLOOKUP($B16,用語!$B$6:$H$369,4,0))</f>
        <v/>
      </c>
      <c r="F16" s="31" t="str">
        <f>IF(E16="","",VLOOKUP($B16,用語!$B$6:$H$369,7,0))</f>
        <v/>
      </c>
      <c r="G16" s="39" t="str">
        <f>IF(B16="","",VLOOKUP($B16,用語!$B$6:$J$369,8,0))</f>
        <v/>
      </c>
      <c r="H16" s="39" t="str">
        <f>IF(B16="","",VLOOKUP($B16,用語!$B$6:$J$369,9,0))</f>
        <v/>
      </c>
    </row>
    <row r="17" spans="1:8" ht="90" customHeight="1" x14ac:dyDescent="0.15">
      <c r="A17" s="12">
        <v>15</v>
      </c>
      <c r="B17" s="13" t="str">
        <f>IF(A17&lt;=抽出!$R$1,VLOOKUP(A17,抽出!$Q$3:$R$300,2),"")</f>
        <v/>
      </c>
      <c r="C17" s="67" t="str">
        <f>IF(B17="","",VLOOKUP($B17,用語!$B$6:$J$369,2,0))</f>
        <v/>
      </c>
      <c r="D17" s="28" t="str">
        <f>IF(B17="","",VLOOKUP($B17,用語!$B$6:$H$369,3,0))</f>
        <v/>
      </c>
      <c r="E17" s="31" t="str">
        <f>IF(B17="","",VLOOKUP($B17,用語!$B$6:$H$369,4,0))</f>
        <v/>
      </c>
      <c r="F17" s="31" t="str">
        <f>IF(E17="","",VLOOKUP($B17,用語!$B$6:$H$369,7,0))</f>
        <v/>
      </c>
      <c r="G17" s="39" t="str">
        <f>IF(B17="","",VLOOKUP($B17,用語!$B$6:$J$369,8,0))</f>
        <v/>
      </c>
      <c r="H17" s="39" t="str">
        <f>IF(B17="","",VLOOKUP($B17,用語!$B$6:$J$369,9,0))</f>
        <v/>
      </c>
    </row>
    <row r="18" spans="1:8" ht="90" customHeight="1" x14ac:dyDescent="0.15">
      <c r="A18" s="12">
        <v>16</v>
      </c>
      <c r="B18" s="13" t="str">
        <f>IF(A18&lt;=抽出!$R$1,VLOOKUP(A18,抽出!$Q$3:$R$300,2),"")</f>
        <v/>
      </c>
      <c r="C18" s="67" t="str">
        <f>IF(B18="","",VLOOKUP($B18,用語!$B$6:$J$369,2,0))</f>
        <v/>
      </c>
      <c r="D18" s="28" t="str">
        <f>IF(B18="","",VLOOKUP($B18,用語!$B$6:$H$369,3,0))</f>
        <v/>
      </c>
      <c r="E18" s="31" t="str">
        <f>IF(B18="","",VLOOKUP($B18,用語!$B$6:$H$369,4,0))</f>
        <v/>
      </c>
      <c r="F18" s="31" t="str">
        <f>IF(E18="","",VLOOKUP($B18,用語!$B$6:$H$369,7,0))</f>
        <v/>
      </c>
      <c r="G18" s="39" t="str">
        <f>IF(B18="","",VLOOKUP($B18,用語!$B$6:$J$369,8,0))</f>
        <v/>
      </c>
      <c r="H18" s="39" t="str">
        <f>IF(B18="","",VLOOKUP($B18,用語!$B$6:$J$369,9,0))</f>
        <v/>
      </c>
    </row>
    <row r="19" spans="1:8" ht="90" customHeight="1" x14ac:dyDescent="0.15">
      <c r="A19" s="12">
        <v>17</v>
      </c>
      <c r="B19" s="13" t="str">
        <f>IF(A19&lt;=抽出!$R$1,VLOOKUP(A19,抽出!$Q$3:$R$300,2),"")</f>
        <v/>
      </c>
      <c r="C19" s="67" t="str">
        <f>IF(B19="","",VLOOKUP($B19,用語!$B$6:$J$369,2,0))</f>
        <v/>
      </c>
      <c r="D19" s="28" t="str">
        <f>IF(B19="","",VLOOKUP($B19,用語!$B$6:$H$369,3,0))</f>
        <v/>
      </c>
      <c r="E19" s="31" t="str">
        <f>IF(B19="","",VLOOKUP($B19,用語!$B$6:$H$369,4,0))</f>
        <v/>
      </c>
      <c r="F19" s="31" t="str">
        <f>IF(E19="","",VLOOKUP($B19,用語!$B$6:$H$369,7,0))</f>
        <v/>
      </c>
      <c r="G19" s="39" t="str">
        <f>IF(B19="","",VLOOKUP($B19,用語!$B$6:$J$369,8,0))</f>
        <v/>
      </c>
      <c r="H19" s="39" t="str">
        <f>IF(B19="","",VLOOKUP($B19,用語!$B$6:$J$369,9,0))</f>
        <v/>
      </c>
    </row>
    <row r="20" spans="1:8" ht="90" customHeight="1" x14ac:dyDescent="0.15">
      <c r="A20" s="12">
        <v>18</v>
      </c>
      <c r="B20" s="13" t="str">
        <f>IF(A20&lt;=抽出!$R$1,VLOOKUP(A20,抽出!$Q$3:$R$300,2),"")</f>
        <v/>
      </c>
      <c r="C20" s="67" t="str">
        <f>IF(B20="","",VLOOKUP($B20,用語!$B$6:$J$369,2,0))</f>
        <v/>
      </c>
      <c r="D20" s="28" t="str">
        <f>IF(B20="","",VLOOKUP($B20,用語!$B$6:$H$369,3,0))</f>
        <v/>
      </c>
      <c r="E20" s="31" t="str">
        <f>IF(B20="","",VLOOKUP($B20,用語!$B$6:$H$369,4,0))</f>
        <v/>
      </c>
      <c r="F20" s="31" t="str">
        <f>IF(E20="","",VLOOKUP($B20,用語!$B$6:$H$369,7,0))</f>
        <v/>
      </c>
      <c r="G20" s="39" t="str">
        <f>IF(B20="","",VLOOKUP($B20,用語!$B$6:$J$369,8,0))</f>
        <v/>
      </c>
      <c r="H20" s="39" t="str">
        <f>IF(B20="","",VLOOKUP($B20,用語!$B$6:$J$369,9,0))</f>
        <v/>
      </c>
    </row>
    <row r="21" spans="1:8" ht="90" customHeight="1" x14ac:dyDescent="0.15">
      <c r="A21" s="12">
        <v>19</v>
      </c>
      <c r="B21" s="13" t="str">
        <f>IF(A21&lt;=抽出!$R$1,VLOOKUP(A21,抽出!$Q$3:$R$300,2),"")</f>
        <v/>
      </c>
      <c r="C21" s="67" t="str">
        <f>IF(B21="","",VLOOKUP($B21,用語!$B$6:$J$369,2,0))</f>
        <v/>
      </c>
      <c r="D21" s="28" t="str">
        <f>IF(B21="","",VLOOKUP($B21,用語!$B$6:$H$369,3,0))</f>
        <v/>
      </c>
      <c r="E21" s="31" t="str">
        <f>IF(B21="","",VLOOKUP($B21,用語!$B$6:$H$369,4,0))</f>
        <v/>
      </c>
      <c r="F21" s="31" t="str">
        <f>IF(E21="","",VLOOKUP($B21,用語!$B$6:$H$369,7,0))</f>
        <v/>
      </c>
      <c r="G21" s="39" t="str">
        <f>IF(B21="","",VLOOKUP($B21,用語!$B$6:$J$369,8,0))</f>
        <v/>
      </c>
      <c r="H21" s="39" t="str">
        <f>IF(B21="","",VLOOKUP($B21,用語!$B$6:$J$369,9,0))</f>
        <v/>
      </c>
    </row>
    <row r="22" spans="1:8" ht="90" customHeight="1" x14ac:dyDescent="0.15">
      <c r="A22" s="12">
        <v>20</v>
      </c>
      <c r="B22" s="13" t="str">
        <f>IF(A22&lt;=抽出!$R$1,VLOOKUP(A22,抽出!$Q$3:$R$300,2),"")</f>
        <v/>
      </c>
      <c r="C22" s="67" t="str">
        <f>IF(B22="","",VLOOKUP($B22,用語!$B$6:$J$369,2,0))</f>
        <v/>
      </c>
      <c r="D22" s="28" t="str">
        <f>IF(B22="","",VLOOKUP($B22,用語!$B$6:$H$369,3,0))</f>
        <v/>
      </c>
      <c r="E22" s="31" t="str">
        <f>IF(B22="","",VLOOKUP($B22,用語!$B$6:$H$369,4,0))</f>
        <v/>
      </c>
      <c r="F22" s="31" t="str">
        <f>IF(E22="","",VLOOKUP($B22,用語!$B$6:$H$369,7,0))</f>
        <v/>
      </c>
      <c r="G22" s="39" t="str">
        <f>IF(B22="","",VLOOKUP($B22,用語!$B$6:$J$369,8,0))</f>
        <v/>
      </c>
      <c r="H22" s="39" t="str">
        <f>IF(B22="","",VLOOKUP($B22,用語!$B$6:$J$369,9,0))</f>
        <v/>
      </c>
    </row>
    <row r="23" spans="1:8" ht="90" customHeight="1" x14ac:dyDescent="0.15">
      <c r="A23" s="12">
        <v>21</v>
      </c>
      <c r="B23" s="13" t="str">
        <f>IF(A23&lt;=抽出!$R$1,VLOOKUP(A23,抽出!$Q$3:$R$300,2),"")</f>
        <v/>
      </c>
      <c r="C23" s="67" t="str">
        <f>IF(B23="","",VLOOKUP($B23,用語!$B$6:$J$369,2,0))</f>
        <v/>
      </c>
      <c r="D23" s="28" t="str">
        <f>IF(B23="","",VLOOKUP($B23,用語!$B$6:$H$369,3,0))</f>
        <v/>
      </c>
      <c r="E23" s="31" t="str">
        <f>IF(B23="","",VLOOKUP($B23,用語!$B$6:$H$369,4,0))</f>
        <v/>
      </c>
      <c r="F23" s="31" t="str">
        <f>IF(E23="","",VLOOKUP($B23,用語!$B$6:$H$369,7,0))</f>
        <v/>
      </c>
      <c r="G23" s="39" t="str">
        <f>IF(B23="","",VLOOKUP($B23,用語!$B$6:$J$369,8,0))</f>
        <v/>
      </c>
      <c r="H23" s="39" t="str">
        <f>IF(B23="","",VLOOKUP($B23,用語!$B$6:$J$369,9,0))</f>
        <v/>
      </c>
    </row>
    <row r="24" spans="1:8" ht="90" customHeight="1" x14ac:dyDescent="0.15">
      <c r="A24" s="12">
        <v>22</v>
      </c>
      <c r="B24" s="13" t="str">
        <f>IF(A24&lt;=抽出!$R$1,VLOOKUP(A24,抽出!$Q$3:$R$300,2),"")</f>
        <v/>
      </c>
      <c r="C24" s="67" t="str">
        <f>IF(B24="","",VLOOKUP($B24,用語!$B$6:$J$369,2,0))</f>
        <v/>
      </c>
      <c r="D24" s="28" t="str">
        <f>IF(B24="","",VLOOKUP($B24,用語!$B$6:$H$369,3,0))</f>
        <v/>
      </c>
      <c r="E24" s="31" t="str">
        <f>IF(B24="","",VLOOKUP($B24,用語!$B$6:$H$369,4,0))</f>
        <v/>
      </c>
      <c r="F24" s="31" t="str">
        <f>IF(E24="","",VLOOKUP($B24,用語!$B$6:$H$369,7,0))</f>
        <v/>
      </c>
      <c r="G24" s="39" t="str">
        <f>IF(B24="","",VLOOKUP($B24,用語!$B$6:$J$369,8,0))</f>
        <v/>
      </c>
      <c r="H24" s="39" t="str">
        <f>IF(B24="","",VLOOKUP($B24,用語!$B$6:$J$369,9,0))</f>
        <v/>
      </c>
    </row>
    <row r="25" spans="1:8" ht="90" customHeight="1" x14ac:dyDescent="0.15">
      <c r="A25" s="12">
        <v>23</v>
      </c>
      <c r="B25" s="13" t="str">
        <f>IF(A25&lt;=抽出!$R$1,VLOOKUP(A25,抽出!$Q$3:$R$300,2),"")</f>
        <v/>
      </c>
      <c r="C25" s="67" t="str">
        <f>IF(B25="","",VLOOKUP($B25,用語!$B$6:$J$369,2,0))</f>
        <v/>
      </c>
      <c r="D25" s="28" t="str">
        <f>IF(B25="","",VLOOKUP($B25,用語!$B$6:$H$369,3,0))</f>
        <v/>
      </c>
      <c r="E25" s="31" t="str">
        <f>IF(B25="","",VLOOKUP($B25,用語!$B$6:$H$369,4,0))</f>
        <v/>
      </c>
      <c r="F25" s="31" t="str">
        <f>IF(E25="","",VLOOKUP($B25,用語!$B$6:$H$369,7,0))</f>
        <v/>
      </c>
      <c r="G25" s="39" t="str">
        <f>IF(B25="","",VLOOKUP($B25,用語!$B$6:$J$369,8,0))</f>
        <v/>
      </c>
      <c r="H25" s="39" t="str">
        <f>IF(B25="","",VLOOKUP($B25,用語!$B$6:$J$369,9,0))</f>
        <v/>
      </c>
    </row>
    <row r="26" spans="1:8" ht="90" customHeight="1" x14ac:dyDescent="0.15">
      <c r="A26" s="12">
        <v>24</v>
      </c>
      <c r="B26" s="13" t="str">
        <f>IF(A26&lt;=抽出!$R$1,VLOOKUP(A26,抽出!$Q$3:$R$300,2),"")</f>
        <v/>
      </c>
      <c r="C26" s="67" t="str">
        <f>IF(B26="","",VLOOKUP($B26,用語!$B$6:$J$369,2,0))</f>
        <v/>
      </c>
      <c r="D26" s="28" t="str">
        <f>IF(B26="","",VLOOKUP($B26,用語!$B$6:$H$369,3,0))</f>
        <v/>
      </c>
      <c r="E26" s="31" t="str">
        <f>IF(B26="","",VLOOKUP($B26,用語!$B$6:$H$369,4,0))</f>
        <v/>
      </c>
      <c r="F26" s="31" t="str">
        <f>IF(E26="","",VLOOKUP($B26,用語!$B$6:$H$369,7,0))</f>
        <v/>
      </c>
      <c r="G26" s="39" t="str">
        <f>IF(B26="","",VLOOKUP($B26,用語!$B$6:$J$369,8,0))</f>
        <v/>
      </c>
      <c r="H26" s="39" t="str">
        <f>IF(B26="","",VLOOKUP($B26,用語!$B$6:$J$369,9,0))</f>
        <v/>
      </c>
    </row>
    <row r="27" spans="1:8" ht="90" customHeight="1" x14ac:dyDescent="0.15">
      <c r="A27" s="12">
        <v>25</v>
      </c>
      <c r="B27" s="13" t="str">
        <f>IF(A27&lt;=抽出!$R$1,VLOOKUP(A27,抽出!$Q$3:$R$300,2),"")</f>
        <v/>
      </c>
      <c r="C27" s="67" t="str">
        <f>IF(B27="","",VLOOKUP($B27,用語!$B$6:$J$369,2,0))</f>
        <v/>
      </c>
      <c r="D27" s="28" t="str">
        <f>IF(B27="","",VLOOKUP($B27,用語!$B$6:$H$369,3,0))</f>
        <v/>
      </c>
      <c r="E27" s="31" t="str">
        <f>IF(B27="","",VLOOKUP($B27,用語!$B$6:$H$369,4,0))</f>
        <v/>
      </c>
      <c r="F27" s="31" t="str">
        <f>IF(E27="","",VLOOKUP($B27,用語!$B$6:$H$369,7,0))</f>
        <v/>
      </c>
      <c r="G27" s="39" t="str">
        <f>IF(B27="","",VLOOKUP($B27,用語!$B$6:$J$369,8,0))</f>
        <v/>
      </c>
      <c r="H27" s="39" t="str">
        <f>IF(B27="","",VLOOKUP($B27,用語!$B$6:$J$369,9,0))</f>
        <v/>
      </c>
    </row>
    <row r="28" spans="1:8" ht="90" customHeight="1" x14ac:dyDescent="0.15">
      <c r="A28" s="12">
        <v>26</v>
      </c>
      <c r="B28" s="13" t="str">
        <f>IF(A28&lt;=抽出!$R$1,VLOOKUP(A28,抽出!$Q$3:$R$300,2),"")</f>
        <v/>
      </c>
      <c r="C28" s="67" t="str">
        <f>IF(B28="","",VLOOKUP($B28,用語!$B$6:$J$369,2,0))</f>
        <v/>
      </c>
      <c r="D28" s="28" t="str">
        <f>IF(B28="","",VLOOKUP($B28,用語!$B$6:$H$369,3,0))</f>
        <v/>
      </c>
      <c r="E28" s="31" t="str">
        <f>IF(B28="","",VLOOKUP($B28,用語!$B$6:$H$369,4,0))</f>
        <v/>
      </c>
      <c r="F28" s="31" t="str">
        <f>IF(E28="","",VLOOKUP($B28,用語!$B$6:$H$369,7,0))</f>
        <v/>
      </c>
      <c r="G28" s="39" t="str">
        <f>IF(B28="","",VLOOKUP($B28,用語!$B$6:$J$369,8,0))</f>
        <v/>
      </c>
      <c r="H28" s="39" t="str">
        <f>IF(B28="","",VLOOKUP($B28,用語!$B$6:$J$369,9,0))</f>
        <v/>
      </c>
    </row>
    <row r="29" spans="1:8" ht="90" customHeight="1" x14ac:dyDescent="0.15">
      <c r="A29" s="12">
        <v>27</v>
      </c>
      <c r="B29" s="13" t="str">
        <f>IF(A29&lt;=抽出!$R$1,VLOOKUP(A29,抽出!$Q$3:$R$300,2),"")</f>
        <v/>
      </c>
      <c r="C29" s="67" t="str">
        <f>IF(B29="","",VLOOKUP($B29,用語!$B$6:$J$369,2,0))</f>
        <v/>
      </c>
      <c r="D29" s="28" t="str">
        <f>IF(B29="","",VLOOKUP($B29,用語!$B$6:$H$369,3,0))</f>
        <v/>
      </c>
      <c r="E29" s="31" t="str">
        <f>IF(B29="","",VLOOKUP($B29,用語!$B$6:$H$369,4,0))</f>
        <v/>
      </c>
      <c r="F29" s="31" t="str">
        <f>IF(E29="","",VLOOKUP($B29,用語!$B$6:$H$369,7,0))</f>
        <v/>
      </c>
      <c r="G29" s="39" t="str">
        <f>IF(B29="","",VLOOKUP($B29,用語!$B$6:$J$369,8,0))</f>
        <v/>
      </c>
      <c r="H29" s="39" t="str">
        <f>IF(B29="","",VLOOKUP($B29,用語!$B$6:$J$369,9,0))</f>
        <v/>
      </c>
    </row>
    <row r="30" spans="1:8" ht="90" customHeight="1" x14ac:dyDescent="0.15">
      <c r="A30" s="12">
        <v>28</v>
      </c>
      <c r="B30" s="13" t="str">
        <f>IF(A30&lt;=抽出!$R$1,VLOOKUP(A30,抽出!$Q$3:$R$300,2),"")</f>
        <v/>
      </c>
      <c r="C30" s="67" t="str">
        <f>IF(B30="","",VLOOKUP($B30,用語!$B$6:$J$369,2,0))</f>
        <v/>
      </c>
      <c r="D30" s="28" t="str">
        <f>IF(B30="","",VLOOKUP($B30,用語!$B$6:$H$369,3,0))</f>
        <v/>
      </c>
      <c r="E30" s="31" t="str">
        <f>IF(B30="","",VLOOKUP($B30,用語!$B$6:$H$369,4,0))</f>
        <v/>
      </c>
      <c r="F30" s="31" t="str">
        <f>IF(E30="","",VLOOKUP($B30,用語!$B$6:$H$369,7,0))</f>
        <v/>
      </c>
      <c r="G30" s="39" t="str">
        <f>IF(B30="","",VLOOKUP($B30,用語!$B$6:$J$369,8,0))</f>
        <v/>
      </c>
      <c r="H30" s="39" t="str">
        <f>IF(B30="","",VLOOKUP($B30,用語!$B$6:$J$369,9,0))</f>
        <v/>
      </c>
    </row>
    <row r="31" spans="1:8" ht="90" customHeight="1" x14ac:dyDescent="0.15">
      <c r="A31" s="12">
        <v>29</v>
      </c>
      <c r="B31" s="13" t="str">
        <f>IF(A31&lt;=抽出!$R$1,VLOOKUP(A31,抽出!$Q$3:$R$300,2),"")</f>
        <v/>
      </c>
      <c r="C31" s="67" t="str">
        <f>IF(B31="","",VLOOKUP($B31,用語!$B$6:$J$369,2,0))</f>
        <v/>
      </c>
      <c r="D31" s="28" t="str">
        <f>IF(B31="","",VLOOKUP($B31,用語!$B$6:$H$369,3,0))</f>
        <v/>
      </c>
      <c r="E31" s="31" t="str">
        <f>IF(B31="","",VLOOKUP($B31,用語!$B$6:$H$369,4,0))</f>
        <v/>
      </c>
      <c r="F31" s="31" t="str">
        <f>IF(E31="","",VLOOKUP($B31,用語!$B$6:$H$369,7,0))</f>
        <v/>
      </c>
      <c r="G31" s="39" t="str">
        <f>IF(B31="","",VLOOKUP($B31,用語!$B$6:$J$369,8,0))</f>
        <v/>
      </c>
      <c r="H31" s="39" t="str">
        <f>IF(B31="","",VLOOKUP($B31,用語!$B$6:$J$369,9,0))</f>
        <v/>
      </c>
    </row>
    <row r="32" spans="1:8" ht="90" customHeight="1" x14ac:dyDescent="0.15">
      <c r="A32" s="12">
        <v>30</v>
      </c>
      <c r="B32" s="13" t="str">
        <f>IF(A32&lt;=抽出!$R$1,VLOOKUP(A32,抽出!$Q$3:$R$300,2),"")</f>
        <v/>
      </c>
      <c r="C32" s="67" t="str">
        <f>IF(B32="","",VLOOKUP($B32,用語!$B$6:$J$369,2,0))</f>
        <v/>
      </c>
      <c r="D32" s="28" t="str">
        <f>IF(B32="","",VLOOKUP($B32,用語!$B$6:$H$369,3,0))</f>
        <v/>
      </c>
      <c r="E32" s="31" t="str">
        <f>IF(B32="","",VLOOKUP($B32,用語!$B$6:$H$369,4,0))</f>
        <v/>
      </c>
      <c r="F32" s="31" t="str">
        <f>IF(E32="","",VLOOKUP($B32,用語!$B$6:$H$369,7,0))</f>
        <v/>
      </c>
      <c r="G32" s="39" t="str">
        <f>IF(B32="","",VLOOKUP($B32,用語!$B$6:$J$369,8,0))</f>
        <v/>
      </c>
      <c r="H32" s="39" t="str">
        <f>IF(B32="","",VLOOKUP($B32,用語!$B$6:$J$369,9,0))</f>
        <v/>
      </c>
    </row>
    <row r="33" spans="1:8" ht="90" customHeight="1" x14ac:dyDescent="0.15">
      <c r="A33" s="12">
        <v>31</v>
      </c>
      <c r="B33" s="13" t="str">
        <f>IF(A33&lt;=抽出!$R$1,VLOOKUP(A33,抽出!$Q$3:$R$300,2),"")</f>
        <v/>
      </c>
      <c r="C33" s="67" t="str">
        <f>IF(B33="","",VLOOKUP($B33,用語!$B$6:$J$369,2,0))</f>
        <v/>
      </c>
      <c r="D33" s="28" t="str">
        <f>IF(B33="","",VLOOKUP($B33,用語!$B$6:$H$369,3,0))</f>
        <v/>
      </c>
      <c r="E33" s="31" t="str">
        <f>IF(B33="","",VLOOKUP($B33,用語!$B$6:$H$369,4,0))</f>
        <v/>
      </c>
      <c r="F33" s="31" t="str">
        <f>IF(E33="","",VLOOKUP($B33,用語!$B$6:$H$369,7,0))</f>
        <v/>
      </c>
      <c r="G33" s="39" t="str">
        <f>IF(B33="","",VLOOKUP($B33,用語!$B$6:$J$369,8,0))</f>
        <v/>
      </c>
      <c r="H33" s="39" t="str">
        <f>IF(B33="","",VLOOKUP($B33,用語!$B$6:$J$369,9,0))</f>
        <v/>
      </c>
    </row>
    <row r="34" spans="1:8" ht="90" customHeight="1" x14ac:dyDescent="0.15">
      <c r="A34" s="12">
        <v>32</v>
      </c>
      <c r="B34" s="13" t="str">
        <f>IF(A34&lt;=抽出!$R$1,VLOOKUP(A34,抽出!$Q$3:$R$300,2),"")</f>
        <v/>
      </c>
      <c r="C34" s="67" t="str">
        <f>IF(B34="","",VLOOKUP($B34,用語!$B$6:$J$369,2,0))</f>
        <v/>
      </c>
      <c r="D34" s="28" t="str">
        <f>IF(B34="","",VLOOKUP($B34,用語!$B$6:$H$369,3,0))</f>
        <v/>
      </c>
      <c r="E34" s="31" t="str">
        <f>IF(B34="","",VLOOKUP($B34,用語!$B$6:$H$369,4,0))</f>
        <v/>
      </c>
      <c r="F34" s="31" t="str">
        <f>IF(E34="","",VLOOKUP($B34,用語!$B$6:$H$369,7,0))</f>
        <v/>
      </c>
      <c r="G34" s="39" t="str">
        <f>IF(B34="","",VLOOKUP($B34,用語!$B$6:$J$369,8,0))</f>
        <v/>
      </c>
      <c r="H34" s="39" t="str">
        <f>IF(B34="","",VLOOKUP($B34,用語!$B$6:$J$369,9,0))</f>
        <v/>
      </c>
    </row>
    <row r="35" spans="1:8" ht="90" customHeight="1" x14ac:dyDescent="0.15">
      <c r="A35" s="12">
        <v>33</v>
      </c>
      <c r="B35" s="13" t="str">
        <f>IF(A35&lt;=抽出!$R$1,VLOOKUP(A35,抽出!$Q$3:$R$300,2),"")</f>
        <v/>
      </c>
      <c r="C35" s="67" t="str">
        <f>IF(B35="","",VLOOKUP($B35,用語!$B$6:$J$369,2,0))</f>
        <v/>
      </c>
      <c r="D35" s="28" t="str">
        <f>IF(B35="","",VLOOKUP($B35,用語!$B$6:$H$369,3,0))</f>
        <v/>
      </c>
      <c r="E35" s="31" t="str">
        <f>IF(B35="","",VLOOKUP($B35,用語!$B$6:$H$369,4,0))</f>
        <v/>
      </c>
      <c r="F35" s="31" t="str">
        <f>IF(E35="","",VLOOKUP($B35,用語!$B$6:$H$369,7,0))</f>
        <v/>
      </c>
      <c r="G35" s="39" t="str">
        <f>IF(B35="","",VLOOKUP($B35,用語!$B$6:$J$369,8,0))</f>
        <v/>
      </c>
      <c r="H35" s="39" t="str">
        <f>IF(B35="","",VLOOKUP($B35,用語!$B$6:$J$369,9,0))</f>
        <v/>
      </c>
    </row>
    <row r="36" spans="1:8" ht="90" customHeight="1" x14ac:dyDescent="0.15">
      <c r="A36" s="12">
        <v>34</v>
      </c>
      <c r="B36" s="13" t="str">
        <f>IF(A36&lt;=抽出!$R$1,VLOOKUP(A36,抽出!$Q$3:$R$300,2),"")</f>
        <v/>
      </c>
      <c r="C36" s="67" t="str">
        <f>IF(B36="","",VLOOKUP($B36,用語!$B$6:$J$369,2,0))</f>
        <v/>
      </c>
      <c r="D36" s="28" t="str">
        <f>IF(B36="","",VLOOKUP($B36,用語!$B$6:$H$369,3,0))</f>
        <v/>
      </c>
      <c r="E36" s="31" t="str">
        <f>IF(B36="","",VLOOKUP($B36,用語!$B$6:$H$369,4,0))</f>
        <v/>
      </c>
      <c r="F36" s="31" t="str">
        <f>IF(E36="","",VLOOKUP($B36,用語!$B$6:$H$369,7,0))</f>
        <v/>
      </c>
      <c r="G36" s="39" t="str">
        <f>IF(B36="","",VLOOKUP($B36,用語!$B$6:$J$369,8,0))</f>
        <v/>
      </c>
      <c r="H36" s="39" t="str">
        <f>IF(B36="","",VLOOKUP($B36,用語!$B$6:$J$369,9,0))</f>
        <v/>
      </c>
    </row>
    <row r="37" spans="1:8" ht="90" customHeight="1" x14ac:dyDescent="0.15">
      <c r="A37" s="12">
        <v>35</v>
      </c>
      <c r="B37" s="13" t="str">
        <f>IF(A37&lt;=抽出!$R$1,VLOOKUP(A37,抽出!$Q$3:$R$300,2),"")</f>
        <v/>
      </c>
      <c r="C37" s="67" t="str">
        <f>IF(B37="","",VLOOKUP($B37,用語!$B$6:$J$369,2,0))</f>
        <v/>
      </c>
      <c r="D37" s="28" t="str">
        <f>IF(B37="","",VLOOKUP($B37,用語!$B$6:$H$369,3,0))</f>
        <v/>
      </c>
      <c r="E37" s="31" t="str">
        <f>IF(B37="","",VLOOKUP($B37,用語!$B$6:$H$369,4,0))</f>
        <v/>
      </c>
      <c r="F37" s="31" t="str">
        <f>IF(E37="","",VLOOKUP($B37,用語!$B$6:$H$369,7,0))</f>
        <v/>
      </c>
      <c r="G37" s="39" t="str">
        <f>IF(B37="","",VLOOKUP($B37,用語!$B$6:$J$369,8,0))</f>
        <v/>
      </c>
      <c r="H37" s="39" t="str">
        <f>IF(B37="","",VLOOKUP($B37,用語!$B$6:$J$369,9,0))</f>
        <v/>
      </c>
    </row>
    <row r="38" spans="1:8" ht="90" customHeight="1" x14ac:dyDescent="0.15">
      <c r="A38" s="12">
        <v>36</v>
      </c>
      <c r="B38" s="13" t="str">
        <f>IF(A38&lt;=抽出!$R$1,VLOOKUP(A38,抽出!$Q$3:$R$300,2),"")</f>
        <v/>
      </c>
      <c r="C38" s="67" t="str">
        <f>IF(B38="","",VLOOKUP($B38,用語!$B$6:$J$369,2,0))</f>
        <v/>
      </c>
      <c r="D38" s="28" t="str">
        <f>IF(B38="","",VLOOKUP($B38,用語!$B$6:$H$369,3,0))</f>
        <v/>
      </c>
      <c r="E38" s="31" t="str">
        <f>IF(B38="","",VLOOKUP($B38,用語!$B$6:$H$369,4,0))</f>
        <v/>
      </c>
      <c r="F38" s="31" t="str">
        <f>IF(E38="","",VLOOKUP($B38,用語!$B$6:$H$369,7,0))</f>
        <v/>
      </c>
      <c r="G38" s="39" t="str">
        <f>IF(B38="","",VLOOKUP($B38,用語!$B$6:$J$369,8,0))</f>
        <v/>
      </c>
      <c r="H38" s="39" t="str">
        <f>IF(B38="","",VLOOKUP($B38,用語!$B$6:$J$369,9,0))</f>
        <v/>
      </c>
    </row>
    <row r="39" spans="1:8" ht="90" customHeight="1" x14ac:dyDescent="0.15">
      <c r="A39" s="12">
        <v>37</v>
      </c>
      <c r="B39" s="13" t="str">
        <f>IF(A39&lt;=抽出!$R$1,VLOOKUP(A39,抽出!$Q$3:$R$300,2),"")</f>
        <v/>
      </c>
      <c r="C39" s="67" t="str">
        <f>IF(B39="","",VLOOKUP($B39,用語!$B$6:$J$369,2,0))</f>
        <v/>
      </c>
      <c r="D39" s="28" t="str">
        <f>IF(B39="","",VLOOKUP($B39,用語!$B$6:$H$369,3,0))</f>
        <v/>
      </c>
      <c r="E39" s="31" t="str">
        <f>IF(B39="","",VLOOKUP($B39,用語!$B$6:$H$369,4,0))</f>
        <v/>
      </c>
      <c r="F39" s="31" t="str">
        <f>IF(E39="","",VLOOKUP($B39,用語!$B$6:$H$369,7,0))</f>
        <v/>
      </c>
      <c r="G39" s="39" t="str">
        <f>IF(B39="","",VLOOKUP($B39,用語!$B$6:$J$369,8,0))</f>
        <v/>
      </c>
      <c r="H39" s="39" t="str">
        <f>IF(B39="","",VLOOKUP($B39,用語!$B$6:$J$369,9,0))</f>
        <v/>
      </c>
    </row>
    <row r="40" spans="1:8" ht="90" customHeight="1" x14ac:dyDescent="0.15">
      <c r="A40" s="12">
        <v>38</v>
      </c>
      <c r="B40" s="13" t="str">
        <f>IF(A40&lt;=抽出!$R$1,VLOOKUP(A40,抽出!$Q$3:$R$300,2),"")</f>
        <v/>
      </c>
      <c r="C40" s="67" t="str">
        <f>IF(B40="","",VLOOKUP($B40,用語!$B$6:$J$369,2,0))</f>
        <v/>
      </c>
      <c r="D40" s="28" t="str">
        <f>IF(B40="","",VLOOKUP($B40,用語!$B$6:$H$369,3,0))</f>
        <v/>
      </c>
      <c r="E40" s="31" t="str">
        <f>IF(B40="","",VLOOKUP($B40,用語!$B$6:$H$369,4,0))</f>
        <v/>
      </c>
      <c r="F40" s="31" t="str">
        <f>IF(E40="","",VLOOKUP($B40,用語!$B$6:$H$369,7,0))</f>
        <v/>
      </c>
      <c r="G40" s="39" t="str">
        <f>IF(B40="","",VLOOKUP($B40,用語!$B$6:$J$369,8,0))</f>
        <v/>
      </c>
      <c r="H40" s="39" t="str">
        <f>IF(B40="","",VLOOKUP($B40,用語!$B$6:$J$369,9,0))</f>
        <v/>
      </c>
    </row>
    <row r="41" spans="1:8" ht="90" customHeight="1" x14ac:dyDescent="0.15">
      <c r="A41" s="12">
        <v>39</v>
      </c>
      <c r="B41" s="13" t="str">
        <f>IF(A41&lt;=抽出!$R$1,VLOOKUP(A41,抽出!$Q$3:$R$300,2),"")</f>
        <v/>
      </c>
      <c r="C41" s="67" t="str">
        <f>IF(B41="","",VLOOKUP($B41,用語!$B$6:$J$369,2,0))</f>
        <v/>
      </c>
      <c r="D41" s="28" t="str">
        <f>IF(B41="","",VLOOKUP($B41,用語!$B$6:$H$369,3,0))</f>
        <v/>
      </c>
      <c r="E41" s="31" t="str">
        <f>IF(B41="","",VLOOKUP($B41,用語!$B$6:$H$369,4,0))</f>
        <v/>
      </c>
      <c r="F41" s="31" t="str">
        <f>IF(E41="","",VLOOKUP($B41,用語!$B$6:$H$369,7,0))</f>
        <v/>
      </c>
      <c r="G41" s="39" t="str">
        <f>IF(B41="","",VLOOKUP($B41,用語!$B$6:$J$369,8,0))</f>
        <v/>
      </c>
      <c r="H41" s="39" t="str">
        <f>IF(B41="","",VLOOKUP($B41,用語!$B$6:$J$369,9,0))</f>
        <v/>
      </c>
    </row>
    <row r="42" spans="1:8" ht="90" customHeight="1" x14ac:dyDescent="0.15">
      <c r="A42" s="12">
        <v>40</v>
      </c>
      <c r="B42" s="13" t="str">
        <f>IF(A42&lt;=抽出!$R$1,VLOOKUP(A42,抽出!$Q$3:$R$300,2),"")</f>
        <v/>
      </c>
      <c r="C42" s="67" t="str">
        <f>IF(B42="","",VLOOKUP($B42,用語!$B$6:$J$369,2,0))</f>
        <v/>
      </c>
      <c r="D42" s="28" t="str">
        <f>IF(B42="","",VLOOKUP($B42,用語!$B$6:$H$369,3,0))</f>
        <v/>
      </c>
      <c r="E42" s="31" t="str">
        <f>IF(B42="","",VLOOKUP($B42,用語!$B$6:$H$369,4,0))</f>
        <v/>
      </c>
      <c r="F42" s="31" t="str">
        <f>IF(E42="","",VLOOKUP($B42,用語!$B$6:$H$369,7,0))</f>
        <v/>
      </c>
      <c r="G42" s="39" t="str">
        <f>IF(B42="","",VLOOKUP($B42,用語!$B$6:$J$369,8,0))</f>
        <v/>
      </c>
      <c r="H42" s="39" t="str">
        <f>IF(B42="","",VLOOKUP($B42,用語!$B$6:$J$369,9,0))</f>
        <v/>
      </c>
    </row>
    <row r="43" spans="1:8" ht="90" customHeight="1" x14ac:dyDescent="0.15">
      <c r="A43" s="12">
        <v>41</v>
      </c>
      <c r="B43" s="13" t="str">
        <f>IF(A43&lt;=抽出!$R$1,VLOOKUP(A43,抽出!$Q$3:$R$300,2),"")</f>
        <v/>
      </c>
      <c r="C43" s="67" t="str">
        <f>IF(B43="","",VLOOKUP($B43,用語!$B$6:$J$369,2,0))</f>
        <v/>
      </c>
      <c r="D43" s="28" t="str">
        <f>IF(B43="","",VLOOKUP($B43,用語!$B$6:$H$369,3,0))</f>
        <v/>
      </c>
      <c r="E43" s="31" t="str">
        <f>IF(B43="","",VLOOKUP($B43,用語!$B$6:$H$369,4,0))</f>
        <v/>
      </c>
      <c r="F43" s="31" t="str">
        <f>IF(E43="","",VLOOKUP($B43,用語!$B$6:$H$369,7,0))</f>
        <v/>
      </c>
      <c r="G43" s="39" t="str">
        <f>IF(B43="","",VLOOKUP($B43,用語!$B$6:$J$369,8,0))</f>
        <v/>
      </c>
      <c r="H43" s="39" t="str">
        <f>IF(B43="","",VLOOKUP($B43,用語!$B$6:$J$369,9,0))</f>
        <v/>
      </c>
    </row>
    <row r="44" spans="1:8" ht="90" customHeight="1" x14ac:dyDescent="0.15">
      <c r="A44" s="12">
        <v>42</v>
      </c>
      <c r="B44" s="13" t="str">
        <f>IF(A44&lt;=抽出!$R$1,VLOOKUP(A44,抽出!$Q$3:$R$300,2),"")</f>
        <v/>
      </c>
      <c r="C44" s="67" t="str">
        <f>IF(B44="","",VLOOKUP($B44,用語!$B$6:$J$369,2,0))</f>
        <v/>
      </c>
      <c r="D44" s="28" t="str">
        <f>IF(B44="","",VLOOKUP($B44,用語!$B$6:$H$369,3,0))</f>
        <v/>
      </c>
      <c r="E44" s="31" t="str">
        <f>IF(B44="","",VLOOKUP($B44,用語!$B$6:$H$369,4,0))</f>
        <v/>
      </c>
      <c r="F44" s="31" t="str">
        <f>IF(E44="","",VLOOKUP($B44,用語!$B$6:$H$369,7,0))</f>
        <v/>
      </c>
      <c r="G44" s="39" t="str">
        <f>IF(B44="","",VLOOKUP($B44,用語!$B$6:$J$369,8,0))</f>
        <v/>
      </c>
      <c r="H44" s="39" t="str">
        <f>IF(B44="","",VLOOKUP($B44,用語!$B$6:$J$369,9,0))</f>
        <v/>
      </c>
    </row>
    <row r="45" spans="1:8" ht="90" customHeight="1" x14ac:dyDescent="0.15">
      <c r="A45" s="12">
        <v>43</v>
      </c>
      <c r="B45" s="13" t="str">
        <f>IF(A45&lt;=抽出!$R$1,VLOOKUP(A45,抽出!$Q$3:$R$300,2),"")</f>
        <v/>
      </c>
      <c r="C45" s="67" t="str">
        <f>IF(B45="","",VLOOKUP($B45,用語!$B$6:$J$369,2,0))</f>
        <v/>
      </c>
      <c r="D45" s="28" t="str">
        <f>IF(B45="","",VLOOKUP($B45,用語!$B$6:$H$369,3,0))</f>
        <v/>
      </c>
      <c r="E45" s="31" t="str">
        <f>IF(B45="","",VLOOKUP($B45,用語!$B$6:$H$369,4,0))</f>
        <v/>
      </c>
      <c r="F45" s="31" t="str">
        <f>IF(E45="","",VLOOKUP($B45,用語!$B$6:$H$369,7,0))</f>
        <v/>
      </c>
      <c r="G45" s="39" t="str">
        <f>IF(B45="","",VLOOKUP($B45,用語!$B$6:$J$369,8,0))</f>
        <v/>
      </c>
      <c r="H45" s="39" t="str">
        <f>IF(B45="","",VLOOKUP($B45,用語!$B$6:$J$369,9,0))</f>
        <v/>
      </c>
    </row>
    <row r="46" spans="1:8" ht="90" customHeight="1" x14ac:dyDescent="0.15">
      <c r="A46" s="12">
        <v>44</v>
      </c>
      <c r="B46" s="13" t="str">
        <f>IF(A46&lt;=抽出!$R$1,VLOOKUP(A46,抽出!$Q$3:$R$300,2),"")</f>
        <v/>
      </c>
      <c r="C46" s="67" t="str">
        <f>IF(B46="","",VLOOKUP($B46,用語!$B$6:$J$369,2,0))</f>
        <v/>
      </c>
      <c r="D46" s="28" t="str">
        <f>IF(B46="","",VLOOKUP($B46,用語!$B$6:$H$369,3,0))</f>
        <v/>
      </c>
      <c r="E46" s="31" t="str">
        <f>IF(B46="","",VLOOKUP($B46,用語!$B$6:$H$369,4,0))</f>
        <v/>
      </c>
      <c r="F46" s="31" t="str">
        <f>IF(E46="","",VLOOKUP($B46,用語!$B$6:$H$369,7,0))</f>
        <v/>
      </c>
      <c r="G46" s="39" t="str">
        <f>IF(B46="","",VLOOKUP($B46,用語!$B$6:$J$369,8,0))</f>
        <v/>
      </c>
      <c r="H46" s="39" t="str">
        <f>IF(B46="","",VLOOKUP($B46,用語!$B$6:$J$369,9,0))</f>
        <v/>
      </c>
    </row>
    <row r="47" spans="1:8" ht="90" customHeight="1" x14ac:dyDescent="0.15">
      <c r="A47" s="12">
        <v>45</v>
      </c>
      <c r="B47" s="13" t="str">
        <f>IF(A47&lt;=抽出!$R$1,VLOOKUP(A47,抽出!$Q$3:$R$300,2),"")</f>
        <v/>
      </c>
      <c r="C47" s="67" t="str">
        <f>IF(B47="","",VLOOKUP($B47,用語!$B$6:$J$369,2,0))</f>
        <v/>
      </c>
      <c r="D47" s="28" t="str">
        <f>IF(B47="","",VLOOKUP($B47,用語!$B$6:$H$369,3,0))</f>
        <v/>
      </c>
      <c r="E47" s="31" t="str">
        <f>IF(B47="","",VLOOKUP($B47,用語!$B$6:$H$369,4,0))</f>
        <v/>
      </c>
      <c r="F47" s="31" t="str">
        <f>IF(E47="","",VLOOKUP($B47,用語!$B$6:$H$369,7,0))</f>
        <v/>
      </c>
      <c r="G47" s="39" t="str">
        <f>IF(B47="","",VLOOKUP($B47,用語!$B$6:$J$369,8,0))</f>
        <v/>
      </c>
      <c r="H47" s="39" t="str">
        <f>IF(B47="","",VLOOKUP($B47,用語!$B$6:$J$369,9,0))</f>
        <v/>
      </c>
    </row>
    <row r="48" spans="1:8" ht="90" customHeight="1" x14ac:dyDescent="0.15">
      <c r="A48" s="12">
        <v>46</v>
      </c>
      <c r="B48" s="13" t="str">
        <f>IF(A48&lt;=抽出!$R$1,VLOOKUP(A48,抽出!$Q$3:$R$300,2),"")</f>
        <v/>
      </c>
      <c r="C48" s="67" t="str">
        <f>IF(B48="","",VLOOKUP($B48,用語!$B$6:$J$369,2,0))</f>
        <v/>
      </c>
      <c r="D48" s="28" t="str">
        <f>IF(B48="","",VLOOKUP($B48,用語!$B$6:$H$369,3,0))</f>
        <v/>
      </c>
      <c r="E48" s="31" t="str">
        <f>IF(B48="","",VLOOKUP($B48,用語!$B$6:$H$369,4,0))</f>
        <v/>
      </c>
      <c r="F48" s="31" t="str">
        <f>IF(E48="","",VLOOKUP($B48,用語!$B$6:$H$369,7,0))</f>
        <v/>
      </c>
      <c r="G48" s="39" t="str">
        <f>IF(B48="","",VLOOKUP($B48,用語!$B$6:$J$369,8,0))</f>
        <v/>
      </c>
      <c r="H48" s="39" t="str">
        <f>IF(B48="","",VLOOKUP($B48,用語!$B$6:$J$369,9,0))</f>
        <v/>
      </c>
    </row>
    <row r="49" spans="1:8" ht="90" customHeight="1" x14ac:dyDescent="0.15">
      <c r="A49" s="12">
        <v>47</v>
      </c>
      <c r="B49" s="13" t="str">
        <f>IF(A49&lt;=抽出!$R$1,VLOOKUP(A49,抽出!$Q$3:$R$300,2),"")</f>
        <v/>
      </c>
      <c r="C49" s="67" t="str">
        <f>IF(B49="","",VLOOKUP($B49,用語!$B$6:$J$369,2,0))</f>
        <v/>
      </c>
      <c r="D49" s="28" t="str">
        <f>IF(B49="","",VLOOKUP($B49,用語!$B$6:$H$369,3,0))</f>
        <v/>
      </c>
      <c r="E49" s="31" t="str">
        <f>IF(B49="","",VLOOKUP($B49,用語!$B$6:$H$369,4,0))</f>
        <v/>
      </c>
      <c r="F49" s="31" t="str">
        <f>IF(E49="","",VLOOKUP($B49,用語!$B$6:$H$369,7,0))</f>
        <v/>
      </c>
      <c r="G49" s="39" t="str">
        <f>IF(B49="","",VLOOKUP($B49,用語!$B$6:$J$369,8,0))</f>
        <v/>
      </c>
      <c r="H49" s="39" t="str">
        <f>IF(B49="","",VLOOKUP($B49,用語!$B$6:$J$369,9,0))</f>
        <v/>
      </c>
    </row>
    <row r="50" spans="1:8" ht="90" customHeight="1" x14ac:dyDescent="0.15">
      <c r="A50" s="12">
        <v>48</v>
      </c>
      <c r="B50" s="13" t="str">
        <f>IF(A50&lt;=抽出!$R$1,VLOOKUP(A50,抽出!$Q$3:$R$300,2),"")</f>
        <v/>
      </c>
      <c r="C50" s="67" t="str">
        <f>IF(B50="","",VLOOKUP($B50,用語!$B$6:$J$369,2,0))</f>
        <v/>
      </c>
      <c r="D50" s="28" t="str">
        <f>IF(B50="","",VLOOKUP($B50,用語!$B$6:$H$369,3,0))</f>
        <v/>
      </c>
      <c r="E50" s="31" t="str">
        <f>IF(B50="","",VLOOKUP($B50,用語!$B$6:$H$369,4,0))</f>
        <v/>
      </c>
      <c r="F50" s="31" t="str">
        <f>IF(E50="","",VLOOKUP($B50,用語!$B$6:$H$369,7,0))</f>
        <v/>
      </c>
      <c r="G50" s="39" t="str">
        <f>IF(B50="","",VLOOKUP($B50,用語!$B$6:$J$369,8,0))</f>
        <v/>
      </c>
      <c r="H50" s="39" t="str">
        <f>IF(B50="","",VLOOKUP($B50,用語!$B$6:$J$369,9,0))</f>
        <v/>
      </c>
    </row>
    <row r="51" spans="1:8" ht="90" customHeight="1" x14ac:dyDescent="0.15">
      <c r="A51" s="12">
        <v>49</v>
      </c>
      <c r="B51" s="13" t="str">
        <f>IF(A51&lt;=抽出!$R$1,VLOOKUP(A51,抽出!$Q$3:$R$300,2),"")</f>
        <v/>
      </c>
      <c r="C51" s="67" t="str">
        <f>IF(B51="","",VLOOKUP($B51,用語!$B$6:$J$369,2,0))</f>
        <v/>
      </c>
      <c r="D51" s="28" t="str">
        <f>IF(B51="","",VLOOKUP($B51,用語!$B$6:$H$369,3,0))</f>
        <v/>
      </c>
      <c r="E51" s="31" t="str">
        <f>IF(B51="","",VLOOKUP($B51,用語!$B$6:$H$369,4,0))</f>
        <v/>
      </c>
      <c r="F51" s="31" t="str">
        <f>IF(E51="","",VLOOKUP($B51,用語!$B$6:$H$369,7,0))</f>
        <v/>
      </c>
      <c r="G51" s="39" t="str">
        <f>IF(B51="","",VLOOKUP($B51,用語!$B$6:$J$369,8,0))</f>
        <v/>
      </c>
      <c r="H51" s="39" t="str">
        <f>IF(B51="","",VLOOKUP($B51,用語!$B$6:$J$369,9,0))</f>
        <v/>
      </c>
    </row>
    <row r="52" spans="1:8" ht="90" customHeight="1" x14ac:dyDescent="0.15">
      <c r="A52" s="12">
        <v>50</v>
      </c>
      <c r="B52" s="13" t="str">
        <f>IF(A52&lt;=抽出!$R$1,VLOOKUP(A52,抽出!$Q$3:$R$300,2),"")</f>
        <v/>
      </c>
      <c r="C52" s="67" t="str">
        <f>IF(B52="","",VLOOKUP($B52,用語!$B$6:$J$369,2,0))</f>
        <v/>
      </c>
      <c r="D52" s="28" t="str">
        <f>IF(B52="","",VLOOKUP($B52,用語!$B$6:$H$369,3,0))</f>
        <v/>
      </c>
      <c r="E52" s="31" t="str">
        <f>IF(B52="","",VLOOKUP($B52,用語!$B$6:$H$369,4,0))</f>
        <v/>
      </c>
      <c r="F52" s="31" t="str">
        <f>IF(E52="","",VLOOKUP($B52,用語!$B$6:$H$369,7,0))</f>
        <v/>
      </c>
      <c r="G52" s="39" t="str">
        <f>IF(B52="","",VLOOKUP($B52,用語!$B$6:$J$369,8,0))</f>
        <v/>
      </c>
      <c r="H52" s="39" t="str">
        <f>IF(B52="","",VLOOKUP($B52,用語!$B$6:$J$369,9,0))</f>
        <v/>
      </c>
    </row>
    <row r="53" spans="1:8" ht="90" customHeight="1" x14ac:dyDescent="0.15">
      <c r="A53" s="12">
        <v>51</v>
      </c>
      <c r="B53" s="13" t="str">
        <f>IF(A53&lt;=抽出!$R$1,VLOOKUP(A53,抽出!$Q$3:$R$300,2),"")</f>
        <v/>
      </c>
      <c r="C53" s="67" t="str">
        <f>IF(B53="","",VLOOKUP($B53,用語!$B$6:$J$369,2,0))</f>
        <v/>
      </c>
      <c r="D53" s="28" t="str">
        <f>IF(B53="","",VLOOKUP($B53,用語!$B$6:$H$369,3,0))</f>
        <v/>
      </c>
      <c r="E53" s="31" t="str">
        <f>IF(B53="","",VLOOKUP($B53,用語!$B$6:$H$369,4,0))</f>
        <v/>
      </c>
      <c r="F53" s="31" t="str">
        <f>IF(E53="","",VLOOKUP($B53,用語!$B$6:$H$369,7,0))</f>
        <v/>
      </c>
      <c r="G53" s="39" t="str">
        <f>IF(B53="","",VLOOKUP($B53,用語!$B$6:$J$369,8,0))</f>
        <v/>
      </c>
      <c r="H53" s="39" t="str">
        <f>IF(B53="","",VLOOKUP($B53,用語!$B$6:$J$369,9,0))</f>
        <v/>
      </c>
    </row>
    <row r="54" spans="1:8" ht="90" customHeight="1" x14ac:dyDescent="0.15">
      <c r="A54" s="12">
        <v>52</v>
      </c>
      <c r="B54" s="13" t="str">
        <f>IF(A54&lt;=抽出!$R$1,VLOOKUP(A54,抽出!$Q$3:$R$300,2),"")</f>
        <v/>
      </c>
      <c r="C54" s="67" t="str">
        <f>IF(B54="","",VLOOKUP($B54,用語!$B$6:$J$369,2,0))</f>
        <v/>
      </c>
      <c r="D54" s="28" t="str">
        <f>IF(B54="","",VLOOKUP($B54,用語!$B$6:$H$369,3,0))</f>
        <v/>
      </c>
      <c r="E54" s="31" t="str">
        <f>IF(B54="","",VLOOKUP($B54,用語!$B$6:$H$369,4,0))</f>
        <v/>
      </c>
      <c r="F54" s="31" t="str">
        <f>IF(E54="","",VLOOKUP($B54,用語!$B$6:$H$369,7,0))</f>
        <v/>
      </c>
      <c r="G54" s="39" t="str">
        <f>IF(B54="","",VLOOKUP($B54,用語!$B$6:$J$369,8,0))</f>
        <v/>
      </c>
      <c r="H54" s="39" t="str">
        <f>IF(B54="","",VLOOKUP($B54,用語!$B$6:$J$369,9,0))</f>
        <v/>
      </c>
    </row>
    <row r="55" spans="1:8" ht="90" customHeight="1" x14ac:dyDescent="0.15">
      <c r="A55" s="12">
        <v>53</v>
      </c>
      <c r="B55" s="13" t="str">
        <f>IF(A55&lt;=抽出!$R$1,VLOOKUP(A55,抽出!$Q$3:$R$300,2),"")</f>
        <v/>
      </c>
      <c r="C55" s="67" t="str">
        <f>IF(B55="","",VLOOKUP($B55,用語!$B$6:$J$369,2,0))</f>
        <v/>
      </c>
      <c r="D55" s="28" t="str">
        <f>IF(B55="","",VLOOKUP($B55,用語!$B$6:$H$369,3,0))</f>
        <v/>
      </c>
      <c r="E55" s="31" t="str">
        <f>IF(B55="","",VLOOKUP($B55,用語!$B$6:$H$369,4,0))</f>
        <v/>
      </c>
      <c r="F55" s="31" t="str">
        <f>IF(E55="","",VLOOKUP($B55,用語!$B$6:$H$369,7,0))</f>
        <v/>
      </c>
      <c r="G55" s="39" t="str">
        <f>IF(B55="","",VLOOKUP($B55,用語!$B$6:$J$369,8,0))</f>
        <v/>
      </c>
      <c r="H55" s="39" t="str">
        <f>IF(B55="","",VLOOKUP($B55,用語!$B$6:$J$369,9,0))</f>
        <v/>
      </c>
    </row>
    <row r="56" spans="1:8" ht="90" customHeight="1" x14ac:dyDescent="0.15">
      <c r="A56" s="12">
        <v>54</v>
      </c>
      <c r="B56" s="13" t="str">
        <f>IF(A56&lt;=抽出!$R$1,VLOOKUP(A56,抽出!$Q$3:$R$300,2),"")</f>
        <v/>
      </c>
      <c r="C56" s="67" t="str">
        <f>IF(B56="","",VLOOKUP($B56,用語!$B$6:$J$369,2,0))</f>
        <v/>
      </c>
      <c r="D56" s="28" t="str">
        <f>IF(B56="","",VLOOKUP($B56,用語!$B$6:$H$369,3,0))</f>
        <v/>
      </c>
      <c r="E56" s="31" t="str">
        <f>IF(B56="","",VLOOKUP($B56,用語!$B$6:$H$369,4,0))</f>
        <v/>
      </c>
      <c r="F56" s="31" t="str">
        <f>IF(E56="","",VLOOKUP($B56,用語!$B$6:$H$369,7,0))</f>
        <v/>
      </c>
      <c r="G56" s="39" t="str">
        <f>IF(B56="","",VLOOKUP($B56,用語!$B$6:$J$369,8,0))</f>
        <v/>
      </c>
      <c r="H56" s="39" t="str">
        <f>IF(B56="","",VLOOKUP($B56,用語!$B$6:$J$369,9,0))</f>
        <v/>
      </c>
    </row>
    <row r="57" spans="1:8" ht="90" customHeight="1" x14ac:dyDescent="0.15">
      <c r="A57" s="12">
        <v>55</v>
      </c>
      <c r="B57" s="13" t="str">
        <f>IF(A57&lt;=抽出!$R$1,VLOOKUP(A57,抽出!$Q$3:$R$300,2),"")</f>
        <v/>
      </c>
      <c r="C57" s="67" t="str">
        <f>IF(B57="","",VLOOKUP($B57,用語!$B$6:$J$369,2,0))</f>
        <v/>
      </c>
      <c r="D57" s="28" t="str">
        <f>IF(B57="","",VLOOKUP($B57,用語!$B$6:$H$369,3,0))</f>
        <v/>
      </c>
      <c r="E57" s="31" t="str">
        <f>IF(B57="","",VLOOKUP($B57,用語!$B$6:$H$369,4,0))</f>
        <v/>
      </c>
      <c r="F57" s="31" t="str">
        <f>IF(E57="","",VLOOKUP($B57,用語!$B$6:$H$369,7,0))</f>
        <v/>
      </c>
      <c r="G57" s="39" t="str">
        <f>IF(B57="","",VLOOKUP($B57,用語!$B$6:$J$369,8,0))</f>
        <v/>
      </c>
      <c r="H57" s="39" t="str">
        <f>IF(B57="","",VLOOKUP($B57,用語!$B$6:$J$369,9,0))</f>
        <v/>
      </c>
    </row>
    <row r="58" spans="1:8" ht="90" customHeight="1" x14ac:dyDescent="0.15">
      <c r="A58" s="12">
        <v>56</v>
      </c>
      <c r="B58" s="13" t="str">
        <f>IF(A58&lt;=抽出!$R$1,VLOOKUP(A58,抽出!$Q$3:$R$300,2),"")</f>
        <v/>
      </c>
      <c r="C58" s="67" t="str">
        <f>IF(B58="","",VLOOKUP($B58,用語!$B$6:$J$369,2,0))</f>
        <v/>
      </c>
      <c r="D58" s="28" t="str">
        <f>IF(B58="","",VLOOKUP($B58,用語!$B$6:$H$369,3,0))</f>
        <v/>
      </c>
      <c r="E58" s="31" t="str">
        <f>IF(B58="","",VLOOKUP($B58,用語!$B$6:$H$369,4,0))</f>
        <v/>
      </c>
      <c r="F58" s="31" t="str">
        <f>IF(E58="","",VLOOKUP($B58,用語!$B$6:$H$369,7,0))</f>
        <v/>
      </c>
      <c r="G58" s="39" t="str">
        <f>IF(B58="","",VLOOKUP($B58,用語!$B$6:$J$369,8,0))</f>
        <v/>
      </c>
      <c r="H58" s="39" t="str">
        <f>IF(B58="","",VLOOKUP($B58,用語!$B$6:$J$369,9,0))</f>
        <v/>
      </c>
    </row>
    <row r="59" spans="1:8" ht="90" customHeight="1" x14ac:dyDescent="0.15">
      <c r="A59" s="12">
        <v>57</v>
      </c>
      <c r="B59" s="13" t="str">
        <f>IF(A59&lt;=抽出!$R$1,VLOOKUP(A59,抽出!$Q$3:$R$300,2),"")</f>
        <v/>
      </c>
      <c r="C59" s="67" t="str">
        <f>IF(B59="","",VLOOKUP($B59,用語!$B$6:$J$369,2,0))</f>
        <v/>
      </c>
      <c r="D59" s="28" t="str">
        <f>IF(B59="","",VLOOKUP($B59,用語!$B$6:$H$369,3,0))</f>
        <v/>
      </c>
      <c r="E59" s="31" t="str">
        <f>IF(B59="","",VLOOKUP($B59,用語!$B$6:$H$369,4,0))</f>
        <v/>
      </c>
      <c r="F59" s="31" t="str">
        <f>IF(E59="","",VLOOKUP($B59,用語!$B$6:$H$369,7,0))</f>
        <v/>
      </c>
      <c r="G59" s="39" t="str">
        <f>IF(B59="","",VLOOKUP($B59,用語!$B$6:$J$369,8,0))</f>
        <v/>
      </c>
      <c r="H59" s="39" t="str">
        <f>IF(B59="","",VLOOKUP($B59,用語!$B$6:$J$369,9,0))</f>
        <v/>
      </c>
    </row>
    <row r="60" spans="1:8" ht="90" customHeight="1" x14ac:dyDescent="0.15">
      <c r="A60" s="12">
        <v>58</v>
      </c>
      <c r="B60" s="13" t="str">
        <f>IF(A60&lt;=抽出!$R$1,VLOOKUP(A60,抽出!$Q$3:$R$300,2),"")</f>
        <v/>
      </c>
      <c r="C60" s="67" t="str">
        <f>IF(B60="","",VLOOKUP($B60,用語!$B$6:$J$369,2,0))</f>
        <v/>
      </c>
      <c r="D60" s="28" t="str">
        <f>IF(B60="","",VLOOKUP($B60,用語!$B$6:$H$369,3,0))</f>
        <v/>
      </c>
      <c r="E60" s="31" t="str">
        <f>IF(B60="","",VLOOKUP($B60,用語!$B$6:$H$369,4,0))</f>
        <v/>
      </c>
      <c r="F60" s="31" t="str">
        <f>IF(E60="","",VLOOKUP($B60,用語!$B$6:$H$369,7,0))</f>
        <v/>
      </c>
      <c r="G60" s="39" t="str">
        <f>IF(B60="","",VLOOKUP($B60,用語!$B$6:$J$369,8,0))</f>
        <v/>
      </c>
      <c r="H60" s="39" t="str">
        <f>IF(B60="","",VLOOKUP($B60,用語!$B$6:$J$369,9,0))</f>
        <v/>
      </c>
    </row>
    <row r="61" spans="1:8" ht="90" customHeight="1" x14ac:dyDescent="0.15">
      <c r="A61" s="12">
        <v>59</v>
      </c>
      <c r="B61" s="13" t="str">
        <f>IF(A61&lt;=抽出!$R$1,VLOOKUP(A61,抽出!$Q$3:$R$300,2),"")</f>
        <v/>
      </c>
      <c r="C61" s="67" t="str">
        <f>IF(B61="","",VLOOKUP($B61,用語!$B$6:$J$369,2,0))</f>
        <v/>
      </c>
      <c r="D61" s="28" t="str">
        <f>IF(B61="","",VLOOKUP($B61,用語!$B$6:$H$369,3,0))</f>
        <v/>
      </c>
      <c r="E61" s="31" t="str">
        <f>IF(B61="","",VLOOKUP($B61,用語!$B$6:$H$369,4,0))</f>
        <v/>
      </c>
      <c r="F61" s="31" t="str">
        <f>IF(E61="","",VLOOKUP($B61,用語!$B$6:$H$369,7,0))</f>
        <v/>
      </c>
      <c r="G61" s="39" t="str">
        <f>IF(B61="","",VLOOKUP($B61,用語!$B$6:$J$369,8,0))</f>
        <v/>
      </c>
      <c r="H61" s="39" t="str">
        <f>IF(B61="","",VLOOKUP($B61,用語!$B$6:$J$369,9,0))</f>
        <v/>
      </c>
    </row>
    <row r="62" spans="1:8" ht="90" customHeight="1" x14ac:dyDescent="0.15">
      <c r="A62" s="12">
        <v>60</v>
      </c>
      <c r="B62" s="13" t="str">
        <f>IF(A62&lt;=抽出!$R$1,VLOOKUP(A62,抽出!$Q$3:$R$300,2),"")</f>
        <v/>
      </c>
      <c r="C62" s="67" t="str">
        <f>IF(B62="","",VLOOKUP($B62,用語!$B$6:$J$369,2,0))</f>
        <v/>
      </c>
      <c r="D62" s="28" t="str">
        <f>IF(B62="","",VLOOKUP($B62,用語!$B$6:$H$369,3,0))</f>
        <v/>
      </c>
      <c r="E62" s="31" t="str">
        <f>IF(B62="","",VLOOKUP($B62,用語!$B$6:$H$369,4,0))</f>
        <v/>
      </c>
      <c r="F62" s="31" t="str">
        <f>IF(E62="","",VLOOKUP($B62,用語!$B$6:$H$369,7,0))</f>
        <v/>
      </c>
      <c r="G62" s="39" t="str">
        <f>IF(B62="","",VLOOKUP($B62,用語!$B$6:$J$369,8,0))</f>
        <v/>
      </c>
      <c r="H62" s="39" t="str">
        <f>IF(B62="","",VLOOKUP($B62,用語!$B$6:$J$369,9,0))</f>
        <v/>
      </c>
    </row>
    <row r="63" spans="1:8" ht="90" customHeight="1" x14ac:dyDescent="0.15">
      <c r="A63" s="12">
        <v>61</v>
      </c>
      <c r="B63" s="13" t="str">
        <f>IF(A63&lt;=抽出!$R$1,VLOOKUP(A63,抽出!$Q$3:$R$300,2),"")</f>
        <v/>
      </c>
      <c r="C63" s="67" t="str">
        <f>IF(B63="","",VLOOKUP($B63,用語!$B$6:$J$369,2,0))</f>
        <v/>
      </c>
      <c r="D63" s="28" t="str">
        <f>IF(B63="","",VLOOKUP($B63,用語!$B$6:$H$369,3,0))</f>
        <v/>
      </c>
      <c r="E63" s="31" t="str">
        <f>IF(B63="","",VLOOKUP($B63,用語!$B$6:$H$369,4,0))</f>
        <v/>
      </c>
      <c r="F63" s="31" t="str">
        <f>IF(E63="","",VLOOKUP($B63,用語!$B$6:$H$369,7,0))</f>
        <v/>
      </c>
      <c r="G63" s="39" t="str">
        <f>IF(B63="","",VLOOKUP($B63,用語!$B$6:$J$369,8,0))</f>
        <v/>
      </c>
      <c r="H63" s="39" t="str">
        <f>IF(B63="","",VLOOKUP($B63,用語!$B$6:$J$369,9,0))</f>
        <v/>
      </c>
    </row>
    <row r="64" spans="1:8" ht="90" customHeight="1" x14ac:dyDescent="0.15">
      <c r="A64" s="12">
        <v>62</v>
      </c>
      <c r="B64" s="13" t="str">
        <f>IF(A64&lt;=抽出!$R$1,VLOOKUP(A64,抽出!$Q$3:$R$300,2),"")</f>
        <v/>
      </c>
      <c r="C64" s="67" t="str">
        <f>IF(B64="","",VLOOKUP($B64,用語!$B$6:$J$369,2,0))</f>
        <v/>
      </c>
      <c r="D64" s="28" t="str">
        <f>IF(B64="","",VLOOKUP($B64,用語!$B$6:$H$369,3,0))</f>
        <v/>
      </c>
      <c r="E64" s="31" t="str">
        <f>IF(B64="","",VLOOKUP($B64,用語!$B$6:$H$369,4,0))</f>
        <v/>
      </c>
      <c r="F64" s="31" t="str">
        <f>IF(E64="","",VLOOKUP($B64,用語!$B$6:$H$369,7,0))</f>
        <v/>
      </c>
      <c r="G64" s="39" t="str">
        <f>IF(B64="","",VLOOKUP($B64,用語!$B$6:$J$369,8,0))</f>
        <v/>
      </c>
      <c r="H64" s="39" t="str">
        <f>IF(B64="","",VLOOKUP($B64,用語!$B$6:$J$369,9,0))</f>
        <v/>
      </c>
    </row>
    <row r="65" spans="1:8" ht="90" customHeight="1" x14ac:dyDescent="0.15">
      <c r="A65" s="12">
        <v>63</v>
      </c>
      <c r="B65" s="13" t="str">
        <f>IF(A65&lt;=抽出!$R$1,VLOOKUP(A65,抽出!$Q$3:$R$300,2),"")</f>
        <v/>
      </c>
      <c r="C65" s="67" t="str">
        <f>IF(B65="","",VLOOKUP($B65,用語!$B$6:$J$369,2,0))</f>
        <v/>
      </c>
      <c r="D65" s="28" t="str">
        <f>IF(B65="","",VLOOKUP($B65,用語!$B$6:$H$369,3,0))</f>
        <v/>
      </c>
      <c r="E65" s="31" t="str">
        <f>IF(B65="","",VLOOKUP($B65,用語!$B$6:$H$369,4,0))</f>
        <v/>
      </c>
      <c r="F65" s="31" t="str">
        <f>IF(E65="","",VLOOKUP($B65,用語!$B$6:$H$369,7,0))</f>
        <v/>
      </c>
      <c r="G65" s="39" t="str">
        <f>IF(B65="","",VLOOKUP($B65,用語!$B$6:$J$369,8,0))</f>
        <v/>
      </c>
      <c r="H65" s="39" t="str">
        <f>IF(B65="","",VLOOKUP($B65,用語!$B$6:$J$369,9,0))</f>
        <v/>
      </c>
    </row>
    <row r="66" spans="1:8" ht="90" customHeight="1" x14ac:dyDescent="0.15">
      <c r="A66" s="12">
        <v>64</v>
      </c>
      <c r="B66" s="13" t="str">
        <f>IF(A66&lt;=抽出!$R$1,VLOOKUP(A66,抽出!$Q$3:$R$300,2),"")</f>
        <v/>
      </c>
      <c r="C66" s="67" t="str">
        <f>IF(B66="","",VLOOKUP($B66,用語!$B$6:$J$369,2,0))</f>
        <v/>
      </c>
      <c r="D66" s="28" t="str">
        <f>IF(B66="","",VLOOKUP($B66,用語!$B$6:$H$369,3,0))</f>
        <v/>
      </c>
      <c r="E66" s="31" t="str">
        <f>IF(B66="","",VLOOKUP($B66,用語!$B$6:$H$369,4,0))</f>
        <v/>
      </c>
      <c r="F66" s="31" t="str">
        <f>IF(E66="","",VLOOKUP($B66,用語!$B$6:$H$369,7,0))</f>
        <v/>
      </c>
      <c r="G66" s="39" t="str">
        <f>IF(B66="","",VLOOKUP($B66,用語!$B$6:$J$369,8,0))</f>
        <v/>
      </c>
      <c r="H66" s="39" t="str">
        <f>IF(B66="","",VLOOKUP($B66,用語!$B$6:$J$369,9,0))</f>
        <v/>
      </c>
    </row>
    <row r="67" spans="1:8" ht="90" customHeight="1" x14ac:dyDescent="0.15">
      <c r="A67" s="12">
        <v>65</v>
      </c>
      <c r="B67" s="13" t="str">
        <f>IF(A67&lt;=抽出!$R$1,VLOOKUP(A67,抽出!$Q$3:$R$300,2),"")</f>
        <v/>
      </c>
      <c r="C67" s="67" t="str">
        <f>IF(B67="","",VLOOKUP($B67,用語!$B$6:$J$369,2,0))</f>
        <v/>
      </c>
      <c r="D67" s="28" t="str">
        <f>IF(B67="","",VLOOKUP($B67,用語!$B$6:$H$369,3,0))</f>
        <v/>
      </c>
      <c r="E67" s="31" t="str">
        <f>IF(B67="","",VLOOKUP($B67,用語!$B$6:$H$369,4,0))</f>
        <v/>
      </c>
      <c r="F67" s="31" t="str">
        <f>IF(E67="","",VLOOKUP($B67,用語!$B$6:$H$369,7,0))</f>
        <v/>
      </c>
      <c r="G67" s="39" t="str">
        <f>IF(B67="","",VLOOKUP($B67,用語!$B$6:$J$369,8,0))</f>
        <v/>
      </c>
      <c r="H67" s="39" t="str">
        <f>IF(B67="","",VLOOKUP($B67,用語!$B$6:$J$369,9,0))</f>
        <v/>
      </c>
    </row>
    <row r="68" spans="1:8" ht="90" customHeight="1" x14ac:dyDescent="0.15">
      <c r="A68" s="12">
        <v>66</v>
      </c>
      <c r="B68" s="13" t="str">
        <f>IF(A68&lt;=抽出!$R$1,VLOOKUP(A68,抽出!$Q$3:$R$300,2),"")</f>
        <v/>
      </c>
      <c r="C68" s="67" t="str">
        <f>IF(B68="","",VLOOKUP($B68,用語!$B$6:$J$369,2,0))</f>
        <v/>
      </c>
      <c r="D68" s="28" t="str">
        <f>IF(B68="","",VLOOKUP($B68,用語!$B$6:$H$369,3,0))</f>
        <v/>
      </c>
      <c r="E68" s="31" t="str">
        <f>IF(B68="","",VLOOKUP($B68,用語!$B$6:$H$369,4,0))</f>
        <v/>
      </c>
      <c r="F68" s="31" t="str">
        <f>IF(E68="","",VLOOKUP($B68,用語!$B$6:$H$369,7,0))</f>
        <v/>
      </c>
      <c r="G68" s="39" t="str">
        <f>IF(B68="","",VLOOKUP($B68,用語!$B$6:$J$369,8,0))</f>
        <v/>
      </c>
      <c r="H68" s="39" t="str">
        <f>IF(B68="","",VLOOKUP($B68,用語!$B$6:$J$369,9,0))</f>
        <v/>
      </c>
    </row>
    <row r="69" spans="1:8" ht="90" customHeight="1" x14ac:dyDescent="0.15">
      <c r="A69" s="12">
        <v>67</v>
      </c>
      <c r="B69" s="13" t="str">
        <f>IF(A69&lt;=抽出!$R$1,VLOOKUP(A69,抽出!$Q$3:$R$300,2),"")</f>
        <v/>
      </c>
      <c r="C69" s="67" t="str">
        <f>IF(B69="","",VLOOKUP($B69,用語!$B$6:$J$369,2,0))</f>
        <v/>
      </c>
      <c r="D69" s="28" t="str">
        <f>IF(B69="","",VLOOKUP($B69,用語!$B$6:$H$369,3,0))</f>
        <v/>
      </c>
      <c r="E69" s="31" t="str">
        <f>IF(B69="","",VLOOKUP($B69,用語!$B$6:$H$369,4,0))</f>
        <v/>
      </c>
      <c r="F69" s="31" t="str">
        <f>IF(E69="","",VLOOKUP($B69,用語!$B$6:$H$369,7,0))</f>
        <v/>
      </c>
      <c r="G69" s="39" t="str">
        <f>IF(B69="","",VLOOKUP($B69,用語!$B$6:$J$369,8,0))</f>
        <v/>
      </c>
      <c r="H69" s="39" t="str">
        <f>IF(B69="","",VLOOKUP($B69,用語!$B$6:$J$369,9,0))</f>
        <v/>
      </c>
    </row>
    <row r="70" spans="1:8" ht="90" customHeight="1" x14ac:dyDescent="0.15">
      <c r="A70" s="12">
        <v>68</v>
      </c>
      <c r="B70" s="13" t="str">
        <f>IF(A70&lt;=抽出!$R$1,VLOOKUP(A70,抽出!$Q$3:$R$300,2),"")</f>
        <v/>
      </c>
      <c r="C70" s="67" t="str">
        <f>IF(B70="","",VLOOKUP($B70,用語!$B$6:$J$369,2,0))</f>
        <v/>
      </c>
      <c r="D70" s="28" t="str">
        <f>IF(B70="","",VLOOKUP($B70,用語!$B$6:$H$369,3,0))</f>
        <v/>
      </c>
      <c r="E70" s="31" t="str">
        <f>IF(B70="","",VLOOKUP($B70,用語!$B$6:$H$369,4,0))</f>
        <v/>
      </c>
      <c r="F70" s="31" t="str">
        <f>IF(E70="","",VLOOKUP($B70,用語!$B$6:$H$369,7,0))</f>
        <v/>
      </c>
      <c r="G70" s="39" t="str">
        <f>IF(B70="","",VLOOKUP($B70,用語!$B$6:$J$369,8,0))</f>
        <v/>
      </c>
      <c r="H70" s="39" t="str">
        <f>IF(B70="","",VLOOKUP($B70,用語!$B$6:$J$369,9,0))</f>
        <v/>
      </c>
    </row>
    <row r="71" spans="1:8" ht="90" customHeight="1" x14ac:dyDescent="0.15">
      <c r="A71" s="12">
        <v>69</v>
      </c>
      <c r="B71" s="13" t="str">
        <f>IF(A71&lt;=抽出!$R$1,VLOOKUP(A71,抽出!$Q$3:$R$300,2),"")</f>
        <v/>
      </c>
      <c r="C71" s="67" t="str">
        <f>IF(B71="","",VLOOKUP($B71,用語!$B$6:$J$369,2,0))</f>
        <v/>
      </c>
      <c r="D71" s="28" t="str">
        <f>IF(B71="","",VLOOKUP($B71,用語!$B$6:$H$369,3,0))</f>
        <v/>
      </c>
      <c r="E71" s="31" t="str">
        <f>IF(B71="","",VLOOKUP($B71,用語!$B$6:$H$369,4,0))</f>
        <v/>
      </c>
      <c r="F71" s="31" t="str">
        <f>IF(E71="","",VLOOKUP($B71,用語!$B$6:$H$369,7,0))</f>
        <v/>
      </c>
      <c r="G71" s="39" t="str">
        <f>IF(B71="","",VLOOKUP($B71,用語!$B$6:$J$369,8,0))</f>
        <v/>
      </c>
      <c r="H71" s="39" t="str">
        <f>IF(B71="","",VLOOKUP($B71,用語!$B$6:$J$369,9,0))</f>
        <v/>
      </c>
    </row>
    <row r="72" spans="1:8" ht="90" customHeight="1" x14ac:dyDescent="0.15">
      <c r="A72" s="12">
        <v>70</v>
      </c>
      <c r="B72" s="13" t="str">
        <f>IF(A72&lt;=抽出!$R$1,VLOOKUP(A72,抽出!$Q$3:$R$300,2),"")</f>
        <v/>
      </c>
      <c r="C72" s="67" t="str">
        <f>IF(B72="","",VLOOKUP($B72,用語!$B$6:$J$369,2,0))</f>
        <v/>
      </c>
      <c r="D72" s="28" t="str">
        <f>IF(B72="","",VLOOKUP($B72,用語!$B$6:$H$369,3,0))</f>
        <v/>
      </c>
      <c r="E72" s="31" t="str">
        <f>IF(B72="","",VLOOKUP($B72,用語!$B$6:$H$369,4,0))</f>
        <v/>
      </c>
      <c r="F72" s="31" t="str">
        <f>IF(E72="","",VLOOKUP($B72,用語!$B$6:$H$369,7,0))</f>
        <v/>
      </c>
      <c r="G72" s="39" t="str">
        <f>IF(B72="","",VLOOKUP($B72,用語!$B$6:$J$369,8,0))</f>
        <v/>
      </c>
      <c r="H72" s="39" t="str">
        <f>IF(B72="","",VLOOKUP($B72,用語!$B$6:$J$369,9,0))</f>
        <v/>
      </c>
    </row>
    <row r="73" spans="1:8" ht="90" customHeight="1" x14ac:dyDescent="0.15">
      <c r="A73" s="12">
        <v>71</v>
      </c>
      <c r="B73" s="13" t="str">
        <f>IF(A73&lt;=抽出!$R$1,VLOOKUP(A73,抽出!$Q$3:$R$300,2),"")</f>
        <v/>
      </c>
      <c r="C73" s="67" t="str">
        <f>IF(B73="","",VLOOKUP($B73,用語!$B$6:$J$369,2,0))</f>
        <v/>
      </c>
      <c r="D73" s="28" t="str">
        <f>IF(B73="","",VLOOKUP($B73,用語!$B$6:$H$369,3,0))</f>
        <v/>
      </c>
      <c r="E73" s="31" t="str">
        <f>IF(B73="","",VLOOKUP($B73,用語!$B$6:$H$369,4,0))</f>
        <v/>
      </c>
      <c r="F73" s="31" t="str">
        <f>IF(E73="","",VLOOKUP($B73,用語!$B$6:$H$369,7,0))</f>
        <v/>
      </c>
      <c r="G73" s="39" t="str">
        <f>IF(B73="","",VLOOKUP($B73,用語!$B$6:$J$369,8,0))</f>
        <v/>
      </c>
      <c r="H73" s="39" t="str">
        <f>IF(B73="","",VLOOKUP($B73,用語!$B$6:$J$369,9,0))</f>
        <v/>
      </c>
    </row>
    <row r="74" spans="1:8" ht="90" customHeight="1" x14ac:dyDescent="0.15">
      <c r="A74" s="12">
        <v>72</v>
      </c>
      <c r="B74" s="13" t="str">
        <f>IF(A74&lt;=抽出!$R$1,VLOOKUP(A74,抽出!$Q$3:$R$300,2),"")</f>
        <v/>
      </c>
      <c r="C74" s="67" t="str">
        <f>IF(B74="","",VLOOKUP($B74,用語!$B$6:$J$369,2,0))</f>
        <v/>
      </c>
      <c r="D74" s="28" t="str">
        <f>IF(B74="","",VLOOKUP($B74,用語!$B$6:$H$369,3,0))</f>
        <v/>
      </c>
      <c r="E74" s="31" t="str">
        <f>IF(B74="","",VLOOKUP($B74,用語!$B$6:$H$369,4,0))</f>
        <v/>
      </c>
      <c r="F74" s="31" t="str">
        <f>IF(E74="","",VLOOKUP($B74,用語!$B$6:$H$369,7,0))</f>
        <v/>
      </c>
      <c r="G74" s="39" t="str">
        <f>IF(B74="","",VLOOKUP($B74,用語!$B$6:$J$369,8,0))</f>
        <v/>
      </c>
      <c r="H74" s="39" t="str">
        <f>IF(B74="","",VLOOKUP($B74,用語!$B$6:$J$369,9,0))</f>
        <v/>
      </c>
    </row>
    <row r="75" spans="1:8" ht="90" customHeight="1" x14ac:dyDescent="0.15">
      <c r="A75" s="12">
        <v>73</v>
      </c>
      <c r="B75" s="13" t="str">
        <f>IF(A75&lt;=抽出!$R$1,VLOOKUP(A75,抽出!$Q$3:$R$300,2),"")</f>
        <v/>
      </c>
      <c r="C75" s="67" t="str">
        <f>IF(B75="","",VLOOKUP($B75,用語!$B$6:$J$369,2,0))</f>
        <v/>
      </c>
      <c r="D75" s="28" t="str">
        <f>IF(B75="","",VLOOKUP($B75,用語!$B$6:$H$369,3,0))</f>
        <v/>
      </c>
      <c r="E75" s="31" t="str">
        <f>IF(B75="","",VLOOKUP($B75,用語!$B$6:$H$369,4,0))</f>
        <v/>
      </c>
      <c r="F75" s="31" t="str">
        <f>IF(E75="","",VLOOKUP($B75,用語!$B$6:$H$369,7,0))</f>
        <v/>
      </c>
      <c r="G75" s="39" t="str">
        <f>IF(B75="","",VLOOKUP($B75,用語!$B$6:$J$369,8,0))</f>
        <v/>
      </c>
      <c r="H75" s="39" t="str">
        <f>IF(B75="","",VLOOKUP($B75,用語!$B$6:$J$369,9,0))</f>
        <v/>
      </c>
    </row>
    <row r="76" spans="1:8" ht="90" customHeight="1" x14ac:dyDescent="0.15">
      <c r="A76" s="12">
        <v>74</v>
      </c>
      <c r="B76" s="13" t="str">
        <f>IF(A76&lt;=抽出!$R$1,VLOOKUP(A76,抽出!$Q$3:$R$300,2),"")</f>
        <v/>
      </c>
      <c r="C76" s="67" t="str">
        <f>IF(B76="","",VLOOKUP($B76,用語!$B$6:$J$369,2,0))</f>
        <v/>
      </c>
      <c r="D76" s="28" t="str">
        <f>IF(B76="","",VLOOKUP($B76,用語!$B$6:$H$369,3,0))</f>
        <v/>
      </c>
      <c r="E76" s="31" t="str">
        <f>IF(B76="","",VLOOKUP($B76,用語!$B$6:$H$369,4,0))</f>
        <v/>
      </c>
      <c r="F76" s="31" t="str">
        <f>IF(E76="","",VLOOKUP($B76,用語!$B$6:$H$369,7,0))</f>
        <v/>
      </c>
      <c r="G76" s="39" t="str">
        <f>IF(B76="","",VLOOKUP($B76,用語!$B$6:$J$369,8,0))</f>
        <v/>
      </c>
      <c r="H76" s="39" t="str">
        <f>IF(B76="","",VLOOKUP($B76,用語!$B$6:$J$369,9,0))</f>
        <v/>
      </c>
    </row>
    <row r="77" spans="1:8" ht="90" customHeight="1" x14ac:dyDescent="0.15">
      <c r="A77" s="12">
        <v>75</v>
      </c>
      <c r="B77" s="13" t="str">
        <f>IF(A77&lt;=抽出!$R$1,VLOOKUP(A77,抽出!$Q$3:$R$300,2),"")</f>
        <v/>
      </c>
      <c r="C77" s="67" t="str">
        <f>IF(B77="","",VLOOKUP($B77,用語!$B$6:$J$369,2,0))</f>
        <v/>
      </c>
      <c r="D77" s="28" t="str">
        <f>IF(B77="","",VLOOKUP($B77,用語!$B$6:$H$369,3,0))</f>
        <v/>
      </c>
      <c r="E77" s="31" t="str">
        <f>IF(B77="","",VLOOKUP($B77,用語!$B$6:$H$369,4,0))</f>
        <v/>
      </c>
      <c r="F77" s="31" t="str">
        <f>IF(E77="","",VLOOKUP($B77,用語!$B$6:$H$369,7,0))</f>
        <v/>
      </c>
      <c r="G77" s="39" t="str">
        <f>IF(B77="","",VLOOKUP($B77,用語!$B$6:$J$369,8,0))</f>
        <v/>
      </c>
      <c r="H77" s="39" t="str">
        <f>IF(B77="","",VLOOKUP($B77,用語!$B$6:$J$369,9,0))</f>
        <v/>
      </c>
    </row>
    <row r="78" spans="1:8" ht="90" customHeight="1" x14ac:dyDescent="0.15">
      <c r="A78" s="12">
        <v>76</v>
      </c>
      <c r="B78" s="13" t="str">
        <f>IF(A78&lt;=抽出!$R$1,VLOOKUP(A78,抽出!$Q$3:$R$300,2),"")</f>
        <v/>
      </c>
      <c r="C78" s="67" t="str">
        <f>IF(B78="","",VLOOKUP($B78,用語!$B$6:$J$369,2,0))</f>
        <v/>
      </c>
      <c r="D78" s="28" t="str">
        <f>IF(B78="","",VLOOKUP($B78,用語!$B$6:$H$369,3,0))</f>
        <v/>
      </c>
      <c r="E78" s="31" t="str">
        <f>IF(B78="","",VLOOKUP($B78,用語!$B$6:$H$369,4,0))</f>
        <v/>
      </c>
      <c r="F78" s="31" t="str">
        <f>IF(E78="","",VLOOKUP($B78,用語!$B$6:$H$369,7,0))</f>
        <v/>
      </c>
      <c r="G78" s="39" t="str">
        <f>IF(B78="","",VLOOKUP($B78,用語!$B$6:$J$369,8,0))</f>
        <v/>
      </c>
      <c r="H78" s="39" t="str">
        <f>IF(B78="","",VLOOKUP($B78,用語!$B$6:$J$369,9,0))</f>
        <v/>
      </c>
    </row>
    <row r="79" spans="1:8" ht="90" customHeight="1" x14ac:dyDescent="0.15">
      <c r="A79" s="12">
        <v>77</v>
      </c>
      <c r="B79" s="13" t="str">
        <f>IF(A79&lt;=抽出!$R$1,VLOOKUP(A79,抽出!$Q$3:$R$300,2),"")</f>
        <v/>
      </c>
      <c r="C79" s="67" t="str">
        <f>IF(B79="","",VLOOKUP($B79,用語!$B$6:$J$369,2,0))</f>
        <v/>
      </c>
      <c r="D79" s="28" t="str">
        <f>IF(B79="","",VLOOKUP($B79,用語!$B$6:$H$369,3,0))</f>
        <v/>
      </c>
      <c r="E79" s="31" t="str">
        <f>IF(B79="","",VLOOKUP($B79,用語!$B$6:$H$369,4,0))</f>
        <v/>
      </c>
      <c r="F79" s="31" t="str">
        <f>IF(E79="","",VLOOKUP($B79,用語!$B$6:$H$369,7,0))</f>
        <v/>
      </c>
      <c r="G79" s="39" t="str">
        <f>IF(B79="","",VLOOKUP($B79,用語!$B$6:$J$369,8,0))</f>
        <v/>
      </c>
      <c r="H79" s="39" t="str">
        <f>IF(B79="","",VLOOKUP($B79,用語!$B$6:$J$369,9,0))</f>
        <v/>
      </c>
    </row>
    <row r="80" spans="1:8" ht="90" customHeight="1" x14ac:dyDescent="0.15">
      <c r="A80" s="12">
        <v>78</v>
      </c>
      <c r="B80" s="13" t="str">
        <f>IF(A80&lt;=抽出!$R$1,VLOOKUP(A80,抽出!$Q$3:$R$300,2),"")</f>
        <v/>
      </c>
      <c r="C80" s="67" t="str">
        <f>IF(B80="","",VLOOKUP($B80,用語!$B$6:$J$369,2,0))</f>
        <v/>
      </c>
      <c r="D80" s="28" t="str">
        <f>IF(B80="","",VLOOKUP($B80,用語!$B$6:$H$369,3,0))</f>
        <v/>
      </c>
      <c r="E80" s="31" t="str">
        <f>IF(B80="","",VLOOKUP($B80,用語!$B$6:$H$369,4,0))</f>
        <v/>
      </c>
      <c r="F80" s="31" t="str">
        <f>IF(E80="","",VLOOKUP($B80,用語!$B$6:$H$369,7,0))</f>
        <v/>
      </c>
      <c r="G80" s="39" t="str">
        <f>IF(B80="","",VLOOKUP($B80,用語!$B$6:$J$369,8,0))</f>
        <v/>
      </c>
      <c r="H80" s="39" t="str">
        <f>IF(B80="","",VLOOKUP($B80,用語!$B$6:$J$369,9,0))</f>
        <v/>
      </c>
    </row>
    <row r="81" spans="1:8" ht="90" customHeight="1" x14ac:dyDescent="0.15">
      <c r="A81" s="12">
        <v>79</v>
      </c>
      <c r="B81" s="13" t="str">
        <f>IF(A81&lt;=抽出!$R$1,VLOOKUP(A81,抽出!$Q$3:$R$300,2),"")</f>
        <v/>
      </c>
      <c r="C81" s="67" t="str">
        <f>IF(B81="","",VLOOKUP($B81,用語!$B$6:$J$369,2,0))</f>
        <v/>
      </c>
      <c r="D81" s="28" t="str">
        <f>IF(B81="","",VLOOKUP($B81,用語!$B$6:$H$369,3,0))</f>
        <v/>
      </c>
      <c r="E81" s="31" t="str">
        <f>IF(B81="","",VLOOKUP($B81,用語!$B$6:$H$369,4,0))</f>
        <v/>
      </c>
      <c r="F81" s="31" t="str">
        <f>IF(E81="","",VLOOKUP($B81,用語!$B$6:$H$369,7,0))</f>
        <v/>
      </c>
      <c r="G81" s="39" t="str">
        <f>IF(B81="","",VLOOKUP($B81,用語!$B$6:$J$369,8,0))</f>
        <v/>
      </c>
      <c r="H81" s="39" t="str">
        <f>IF(B81="","",VLOOKUP($B81,用語!$B$6:$J$369,9,0))</f>
        <v/>
      </c>
    </row>
    <row r="82" spans="1:8" ht="90" customHeight="1" x14ac:dyDescent="0.15">
      <c r="A82" s="12">
        <v>80</v>
      </c>
      <c r="B82" s="13" t="str">
        <f>IF(A82&lt;=抽出!$R$1,VLOOKUP(A82,抽出!$Q$3:$R$300,2),"")</f>
        <v/>
      </c>
      <c r="C82" s="67" t="str">
        <f>IF(B82="","",VLOOKUP($B82,用語!$B$6:$J$369,2,0))</f>
        <v/>
      </c>
      <c r="D82" s="28" t="str">
        <f>IF(B82="","",VLOOKUP($B82,用語!$B$6:$H$369,3,0))</f>
        <v/>
      </c>
      <c r="E82" s="31" t="str">
        <f>IF(B82="","",VLOOKUP($B82,用語!$B$6:$H$369,4,0))</f>
        <v/>
      </c>
      <c r="F82" s="31" t="str">
        <f>IF(E82="","",VLOOKUP($B82,用語!$B$6:$H$369,7,0))</f>
        <v/>
      </c>
      <c r="G82" s="39" t="str">
        <f>IF(B82="","",VLOOKUP($B82,用語!$B$6:$J$369,8,0))</f>
        <v/>
      </c>
      <c r="H82" s="39" t="str">
        <f>IF(B82="","",VLOOKUP($B82,用語!$B$6:$J$369,9,0))</f>
        <v/>
      </c>
    </row>
    <row r="83" spans="1:8" ht="90" customHeight="1" x14ac:dyDescent="0.15">
      <c r="A83" s="12">
        <v>81</v>
      </c>
      <c r="B83" s="13" t="str">
        <f>IF(A83&lt;=抽出!$R$1,VLOOKUP(A83,抽出!$Q$3:$R$300,2),"")</f>
        <v/>
      </c>
      <c r="C83" s="67" t="str">
        <f>IF(B83="","",VLOOKUP($B83,用語!$B$6:$J$369,2,0))</f>
        <v/>
      </c>
      <c r="D83" s="28" t="str">
        <f>IF(B83="","",VLOOKUP($B83,用語!$B$6:$H$369,3,0))</f>
        <v/>
      </c>
      <c r="E83" s="31" t="str">
        <f>IF(B83="","",VLOOKUP($B83,用語!$B$6:$H$369,4,0))</f>
        <v/>
      </c>
      <c r="F83" s="31" t="str">
        <f>IF(E83="","",VLOOKUP($B83,用語!$B$6:$H$369,7,0))</f>
        <v/>
      </c>
      <c r="G83" s="39" t="str">
        <f>IF(B83="","",VLOOKUP($B83,用語!$B$6:$J$369,8,0))</f>
        <v/>
      </c>
      <c r="H83" s="39" t="str">
        <f>IF(B83="","",VLOOKUP($B83,用語!$B$6:$J$369,9,0))</f>
        <v/>
      </c>
    </row>
    <row r="84" spans="1:8" ht="90" customHeight="1" x14ac:dyDescent="0.15">
      <c r="A84" s="12">
        <v>82</v>
      </c>
      <c r="B84" s="13" t="str">
        <f>IF(A84&lt;=抽出!$R$1,VLOOKUP(A84,抽出!$Q$3:$R$300,2),"")</f>
        <v/>
      </c>
      <c r="C84" s="67" t="str">
        <f>IF(B84="","",VLOOKUP($B84,用語!$B$6:$J$369,2,0))</f>
        <v/>
      </c>
      <c r="D84" s="28" t="str">
        <f>IF(B84="","",VLOOKUP($B84,用語!$B$6:$H$369,3,0))</f>
        <v/>
      </c>
      <c r="E84" s="31" t="str">
        <f>IF(B84="","",VLOOKUP($B84,用語!$B$6:$H$369,4,0))</f>
        <v/>
      </c>
      <c r="F84" s="31" t="str">
        <f>IF(E84="","",VLOOKUP($B84,用語!$B$6:$H$369,7,0))</f>
        <v/>
      </c>
      <c r="G84" s="39" t="str">
        <f>IF(B84="","",VLOOKUP($B84,用語!$B$6:$J$369,8,0))</f>
        <v/>
      </c>
      <c r="H84" s="39" t="str">
        <f>IF(B84="","",VLOOKUP($B84,用語!$B$6:$J$369,9,0))</f>
        <v/>
      </c>
    </row>
    <row r="85" spans="1:8" ht="90" customHeight="1" x14ac:dyDescent="0.15">
      <c r="A85" s="12">
        <v>83</v>
      </c>
      <c r="B85" s="13" t="str">
        <f>IF(A85&lt;=抽出!$R$1,VLOOKUP(A85,抽出!$Q$3:$R$300,2),"")</f>
        <v/>
      </c>
      <c r="C85" s="67" t="str">
        <f>IF(B85="","",VLOOKUP($B85,用語!$B$6:$J$369,2,0))</f>
        <v/>
      </c>
      <c r="D85" s="28" t="str">
        <f>IF(B85="","",VLOOKUP($B85,用語!$B$6:$H$369,3,0))</f>
        <v/>
      </c>
      <c r="E85" s="31" t="str">
        <f>IF(B85="","",VLOOKUP($B85,用語!$B$6:$H$369,4,0))</f>
        <v/>
      </c>
      <c r="F85" s="31" t="str">
        <f>IF(E85="","",VLOOKUP($B85,用語!$B$6:$H$369,7,0))</f>
        <v/>
      </c>
      <c r="G85" s="39" t="str">
        <f>IF(B85="","",VLOOKUP($B85,用語!$B$6:$J$369,8,0))</f>
        <v/>
      </c>
      <c r="H85" s="39" t="str">
        <f>IF(B85="","",VLOOKUP($B85,用語!$B$6:$J$369,9,0))</f>
        <v/>
      </c>
    </row>
    <row r="86" spans="1:8" ht="90" customHeight="1" x14ac:dyDescent="0.15">
      <c r="A86" s="12">
        <v>84</v>
      </c>
      <c r="B86" s="13" t="str">
        <f>IF(A86&lt;=抽出!$R$1,VLOOKUP(A86,抽出!$Q$3:$R$300,2),"")</f>
        <v/>
      </c>
      <c r="C86" s="67" t="str">
        <f>IF(B86="","",VLOOKUP($B86,用語!$B$6:$J$369,2,0))</f>
        <v/>
      </c>
      <c r="D86" s="28" t="str">
        <f>IF(B86="","",VLOOKUP($B86,用語!$B$6:$H$369,3,0))</f>
        <v/>
      </c>
      <c r="E86" s="31" t="str">
        <f>IF(B86="","",VLOOKUP($B86,用語!$B$6:$H$369,4,0))</f>
        <v/>
      </c>
      <c r="F86" s="31" t="str">
        <f>IF(E86="","",VLOOKUP($B86,用語!$B$6:$H$369,7,0))</f>
        <v/>
      </c>
      <c r="G86" s="39" t="str">
        <f>IF(B86="","",VLOOKUP($B86,用語!$B$6:$J$369,8,0))</f>
        <v/>
      </c>
      <c r="H86" s="39" t="str">
        <f>IF(B86="","",VLOOKUP($B86,用語!$B$6:$J$369,9,0))</f>
        <v/>
      </c>
    </row>
    <row r="87" spans="1:8" ht="90" customHeight="1" x14ac:dyDescent="0.15">
      <c r="A87" s="12">
        <v>85</v>
      </c>
      <c r="B87" s="13" t="str">
        <f>IF(A87&lt;=抽出!$R$1,VLOOKUP(A87,抽出!$Q$3:$R$300,2),"")</f>
        <v/>
      </c>
      <c r="C87" s="67" t="str">
        <f>IF(B87="","",VLOOKUP($B87,用語!$B$6:$J$369,2,0))</f>
        <v/>
      </c>
      <c r="D87" s="28" t="str">
        <f>IF(B87="","",VLOOKUP($B87,用語!$B$6:$H$369,3,0))</f>
        <v/>
      </c>
      <c r="E87" s="31" t="str">
        <f>IF(B87="","",VLOOKUP($B87,用語!$B$6:$H$369,4,0))</f>
        <v/>
      </c>
      <c r="F87" s="31" t="str">
        <f>IF(E87="","",VLOOKUP($B87,用語!$B$6:$H$369,7,0))</f>
        <v/>
      </c>
      <c r="G87" s="39" t="str">
        <f>IF(B87="","",VLOOKUP($B87,用語!$B$6:$J$369,8,0))</f>
        <v/>
      </c>
      <c r="H87" s="39" t="str">
        <f>IF(B87="","",VLOOKUP($B87,用語!$B$6:$J$369,9,0))</f>
        <v/>
      </c>
    </row>
    <row r="88" spans="1:8" ht="90" customHeight="1" x14ac:dyDescent="0.15">
      <c r="A88" s="12">
        <v>86</v>
      </c>
      <c r="B88" s="13" t="str">
        <f>IF(A88&lt;=抽出!$R$1,VLOOKUP(A88,抽出!$Q$3:$R$300,2),"")</f>
        <v/>
      </c>
      <c r="C88" s="67" t="str">
        <f>IF(B88="","",VLOOKUP($B88,用語!$B$6:$J$369,2,0))</f>
        <v/>
      </c>
      <c r="D88" s="28" t="str">
        <f>IF(B88="","",VLOOKUP($B88,用語!$B$6:$H$369,3,0))</f>
        <v/>
      </c>
      <c r="E88" s="31" t="str">
        <f>IF(B88="","",VLOOKUP($B88,用語!$B$6:$H$369,4,0))</f>
        <v/>
      </c>
      <c r="F88" s="31" t="str">
        <f>IF(E88="","",VLOOKUP($B88,用語!$B$6:$H$369,7,0))</f>
        <v/>
      </c>
      <c r="G88" s="39" t="str">
        <f>IF(B88="","",VLOOKUP($B88,用語!$B$6:$J$369,8,0))</f>
        <v/>
      </c>
      <c r="H88" s="39" t="str">
        <f>IF(B88="","",VLOOKUP($B88,用語!$B$6:$J$369,9,0))</f>
        <v/>
      </c>
    </row>
    <row r="89" spans="1:8" ht="90" customHeight="1" x14ac:dyDescent="0.15">
      <c r="A89" s="12">
        <v>87</v>
      </c>
      <c r="B89" s="13" t="str">
        <f>IF(A89&lt;=抽出!$R$1,VLOOKUP(A89,抽出!$Q$3:$R$300,2),"")</f>
        <v/>
      </c>
      <c r="C89" s="67" t="str">
        <f>IF(B89="","",VLOOKUP($B89,用語!$B$6:$J$369,2,0))</f>
        <v/>
      </c>
      <c r="D89" s="28" t="str">
        <f>IF(B89="","",VLOOKUP($B89,用語!$B$6:$H$369,3,0))</f>
        <v/>
      </c>
      <c r="E89" s="31" t="str">
        <f>IF(B89="","",VLOOKUP($B89,用語!$B$6:$H$369,4,0))</f>
        <v/>
      </c>
      <c r="F89" s="31" t="str">
        <f>IF(E89="","",VLOOKUP($B89,用語!$B$6:$H$369,7,0))</f>
        <v/>
      </c>
      <c r="G89" s="39" t="str">
        <f>IF(B89="","",VLOOKUP($B89,用語!$B$6:$J$369,8,0))</f>
        <v/>
      </c>
      <c r="H89" s="39" t="str">
        <f>IF(B89="","",VLOOKUP($B89,用語!$B$6:$J$369,9,0))</f>
        <v/>
      </c>
    </row>
    <row r="90" spans="1:8" ht="90" customHeight="1" x14ac:dyDescent="0.15">
      <c r="A90" s="12">
        <v>88</v>
      </c>
      <c r="B90" s="13" t="str">
        <f>IF(A90&lt;=抽出!$R$1,VLOOKUP(A90,抽出!$Q$3:$R$300,2),"")</f>
        <v/>
      </c>
      <c r="C90" s="67" t="str">
        <f>IF(B90="","",VLOOKUP($B90,用語!$B$6:$J$369,2,0))</f>
        <v/>
      </c>
      <c r="D90" s="28" t="str">
        <f>IF(B90="","",VLOOKUP($B90,用語!$B$6:$H$369,3,0))</f>
        <v/>
      </c>
      <c r="E90" s="31" t="str">
        <f>IF(B90="","",VLOOKUP($B90,用語!$B$6:$H$369,4,0))</f>
        <v/>
      </c>
      <c r="F90" s="31" t="str">
        <f>IF(E90="","",VLOOKUP($B90,用語!$B$6:$H$369,7,0))</f>
        <v/>
      </c>
      <c r="G90" s="39" t="str">
        <f>IF(B90="","",VLOOKUP($B90,用語!$B$6:$J$369,8,0))</f>
        <v/>
      </c>
      <c r="H90" s="39" t="str">
        <f>IF(B90="","",VLOOKUP($B90,用語!$B$6:$J$369,9,0))</f>
        <v/>
      </c>
    </row>
    <row r="91" spans="1:8" ht="90" customHeight="1" x14ac:dyDescent="0.15">
      <c r="A91" s="12">
        <v>89</v>
      </c>
      <c r="B91" s="13" t="str">
        <f>IF(A91&lt;=抽出!$R$1,VLOOKUP(A91,抽出!$Q$3:$R$300,2),"")</f>
        <v/>
      </c>
      <c r="C91" s="67" t="str">
        <f>IF(B91="","",VLOOKUP($B91,用語!$B$6:$J$369,2,0))</f>
        <v/>
      </c>
      <c r="D91" s="28" t="str">
        <f>IF(B91="","",VLOOKUP($B91,用語!$B$6:$H$369,3,0))</f>
        <v/>
      </c>
      <c r="E91" s="31" t="str">
        <f>IF(B91="","",VLOOKUP($B91,用語!$B$6:$H$369,4,0))</f>
        <v/>
      </c>
      <c r="F91" s="31" t="str">
        <f>IF(E91="","",VLOOKUP($B91,用語!$B$6:$H$369,7,0))</f>
        <v/>
      </c>
      <c r="G91" s="39" t="str">
        <f>IF(B91="","",VLOOKUP($B91,用語!$B$6:$J$369,8,0))</f>
        <v/>
      </c>
      <c r="H91" s="39" t="str">
        <f>IF(B91="","",VLOOKUP($B91,用語!$B$6:$J$369,9,0))</f>
        <v/>
      </c>
    </row>
    <row r="92" spans="1:8" ht="90" customHeight="1" x14ac:dyDescent="0.15">
      <c r="A92" s="12">
        <v>90</v>
      </c>
      <c r="B92" s="13" t="str">
        <f>IF(A92&lt;=抽出!$R$1,VLOOKUP(A92,抽出!$Q$3:$R$300,2),"")</f>
        <v/>
      </c>
      <c r="C92" s="67" t="str">
        <f>IF(B92="","",VLOOKUP($B92,用語!$B$6:$J$369,2,0))</f>
        <v/>
      </c>
      <c r="D92" s="28" t="str">
        <f>IF(B92="","",VLOOKUP($B92,用語!$B$6:$H$369,3,0))</f>
        <v/>
      </c>
      <c r="E92" s="31" t="str">
        <f>IF(B92="","",VLOOKUP($B92,用語!$B$6:$H$369,4,0))</f>
        <v/>
      </c>
      <c r="F92" s="31" t="str">
        <f>IF(E92="","",VLOOKUP($B92,用語!$B$6:$H$369,7,0))</f>
        <v/>
      </c>
      <c r="G92" s="39" t="str">
        <f>IF(B92="","",VLOOKUP($B92,用語!$B$6:$J$369,8,0))</f>
        <v/>
      </c>
      <c r="H92" s="39" t="str">
        <f>IF(B92="","",VLOOKUP($B92,用語!$B$6:$J$369,9,0))</f>
        <v/>
      </c>
    </row>
    <row r="93" spans="1:8" ht="90" customHeight="1" x14ac:dyDescent="0.15">
      <c r="A93" s="12">
        <v>91</v>
      </c>
      <c r="B93" s="13" t="str">
        <f>IF(A93&lt;=抽出!$R$1,VLOOKUP(A93,抽出!$Q$3:$R$300,2),"")</f>
        <v/>
      </c>
      <c r="C93" s="67" t="str">
        <f>IF(B93="","",VLOOKUP($B93,用語!$B$6:$J$369,2,0))</f>
        <v/>
      </c>
      <c r="D93" s="28" t="str">
        <f>IF(B93="","",VLOOKUP($B93,用語!$B$6:$H$369,3,0))</f>
        <v/>
      </c>
      <c r="E93" s="31" t="str">
        <f>IF(B93="","",VLOOKUP($B93,用語!$B$6:$H$369,4,0))</f>
        <v/>
      </c>
      <c r="F93" s="31" t="str">
        <f>IF(E93="","",VLOOKUP($B93,用語!$B$6:$H$369,7,0))</f>
        <v/>
      </c>
      <c r="G93" s="39" t="str">
        <f>IF(B93="","",VLOOKUP($B93,用語!$B$6:$J$369,8,0))</f>
        <v/>
      </c>
      <c r="H93" s="39" t="str">
        <f>IF(B93="","",VLOOKUP($B93,用語!$B$6:$J$369,9,0))</f>
        <v/>
      </c>
    </row>
    <row r="94" spans="1:8" ht="90" customHeight="1" x14ac:dyDescent="0.15">
      <c r="A94" s="12">
        <v>92</v>
      </c>
      <c r="B94" s="13" t="str">
        <f>IF(A94&lt;=抽出!$R$1,VLOOKUP(A94,抽出!$Q$3:$R$300,2),"")</f>
        <v/>
      </c>
      <c r="C94" s="67" t="str">
        <f>IF(B94="","",VLOOKUP($B94,用語!$B$6:$J$369,2,0))</f>
        <v/>
      </c>
      <c r="D94" s="28" t="str">
        <f>IF(B94="","",VLOOKUP($B94,用語!$B$6:$H$369,3,0))</f>
        <v/>
      </c>
      <c r="E94" s="31" t="str">
        <f>IF(B94="","",VLOOKUP($B94,用語!$B$6:$H$369,4,0))</f>
        <v/>
      </c>
      <c r="F94" s="31" t="str">
        <f>IF(E94="","",VLOOKUP($B94,用語!$B$6:$H$369,7,0))</f>
        <v/>
      </c>
      <c r="G94" s="39" t="str">
        <f>IF(B94="","",VLOOKUP($B94,用語!$B$6:$J$369,8,0))</f>
        <v/>
      </c>
      <c r="H94" s="39" t="str">
        <f>IF(B94="","",VLOOKUP($B94,用語!$B$6:$J$369,9,0))</f>
        <v/>
      </c>
    </row>
    <row r="95" spans="1:8" ht="90" customHeight="1" x14ac:dyDescent="0.15">
      <c r="A95" s="12">
        <v>93</v>
      </c>
      <c r="B95" s="13" t="str">
        <f>IF(A95&lt;=抽出!$R$1,VLOOKUP(A95,抽出!$Q$3:$R$300,2),"")</f>
        <v/>
      </c>
      <c r="C95" s="67" t="str">
        <f>IF(B95="","",VLOOKUP($B95,用語!$B$6:$J$369,2,0))</f>
        <v/>
      </c>
      <c r="D95" s="28" t="str">
        <f>IF(B95="","",VLOOKUP($B95,用語!$B$6:$H$369,3,0))</f>
        <v/>
      </c>
      <c r="E95" s="31" t="str">
        <f>IF(B95="","",VLOOKUP($B95,用語!$B$6:$H$369,4,0))</f>
        <v/>
      </c>
      <c r="F95" s="31" t="str">
        <f>IF(E95="","",VLOOKUP($B95,用語!$B$6:$H$369,7,0))</f>
        <v/>
      </c>
      <c r="G95" s="39" t="str">
        <f>IF(B95="","",VLOOKUP($B95,用語!$B$6:$J$369,8,0))</f>
        <v/>
      </c>
      <c r="H95" s="39" t="str">
        <f>IF(B95="","",VLOOKUP($B95,用語!$B$6:$J$369,9,0))</f>
        <v/>
      </c>
    </row>
    <row r="96" spans="1:8" ht="90" customHeight="1" x14ac:dyDescent="0.15">
      <c r="A96" s="12">
        <v>94</v>
      </c>
      <c r="B96" s="13" t="str">
        <f>IF(A96&lt;=抽出!$R$1,VLOOKUP(A96,抽出!$Q$3:$R$300,2),"")</f>
        <v/>
      </c>
      <c r="C96" s="67" t="str">
        <f>IF(B96="","",VLOOKUP($B96,用語!$B$6:$J$369,2,0))</f>
        <v/>
      </c>
      <c r="D96" s="28" t="str">
        <f>IF(B96="","",VLOOKUP($B96,用語!$B$6:$H$369,3,0))</f>
        <v/>
      </c>
      <c r="E96" s="31" t="str">
        <f>IF(B96="","",VLOOKUP($B96,用語!$B$6:$H$369,4,0))</f>
        <v/>
      </c>
      <c r="F96" s="31" t="str">
        <f>IF(E96="","",VLOOKUP($B96,用語!$B$6:$H$369,7,0))</f>
        <v/>
      </c>
      <c r="G96" s="39" t="str">
        <f>IF(B96="","",VLOOKUP($B96,用語!$B$6:$J$369,8,0))</f>
        <v/>
      </c>
      <c r="H96" s="39" t="str">
        <f>IF(B96="","",VLOOKUP($B96,用語!$B$6:$J$369,9,0))</f>
        <v/>
      </c>
    </row>
    <row r="97" spans="1:8" ht="90" customHeight="1" x14ac:dyDescent="0.15">
      <c r="A97" s="12">
        <v>95</v>
      </c>
      <c r="B97" s="13" t="str">
        <f>IF(A97&lt;=抽出!$R$1,VLOOKUP(A97,抽出!$Q$3:$R$300,2),"")</f>
        <v/>
      </c>
      <c r="C97" s="67" t="str">
        <f>IF(B97="","",VLOOKUP($B97,用語!$B$6:$J$369,2,0))</f>
        <v/>
      </c>
      <c r="D97" s="28" t="str">
        <f>IF(B97="","",VLOOKUP($B97,用語!$B$6:$H$369,3,0))</f>
        <v/>
      </c>
      <c r="E97" s="31" t="str">
        <f>IF(B97="","",VLOOKUP($B97,用語!$B$6:$H$369,4,0))</f>
        <v/>
      </c>
      <c r="F97" s="31" t="str">
        <f>IF(E97="","",VLOOKUP($B97,用語!$B$6:$H$369,7,0))</f>
        <v/>
      </c>
      <c r="G97" s="39" t="str">
        <f>IF(B97="","",VLOOKUP($B97,用語!$B$6:$J$369,8,0))</f>
        <v/>
      </c>
      <c r="H97" s="39" t="str">
        <f>IF(B97="","",VLOOKUP($B97,用語!$B$6:$J$369,9,0))</f>
        <v/>
      </c>
    </row>
    <row r="98" spans="1:8" ht="90" customHeight="1" x14ac:dyDescent="0.15">
      <c r="A98" s="12">
        <v>96</v>
      </c>
      <c r="B98" s="13" t="str">
        <f>IF(A98&lt;=抽出!$R$1,VLOOKUP(A98,抽出!$Q$3:$R$300,2),"")</f>
        <v/>
      </c>
      <c r="C98" s="67" t="str">
        <f>IF(B98="","",VLOOKUP($B98,用語!$B$6:$J$369,2,0))</f>
        <v/>
      </c>
      <c r="D98" s="28" t="str">
        <f>IF(B98="","",VLOOKUP($B98,用語!$B$6:$H$369,3,0))</f>
        <v/>
      </c>
      <c r="E98" s="31" t="str">
        <f>IF(B98="","",VLOOKUP($B98,用語!$B$6:$H$369,4,0))</f>
        <v/>
      </c>
      <c r="F98" s="31" t="str">
        <f>IF(E98="","",VLOOKUP($B98,用語!$B$6:$H$369,7,0))</f>
        <v/>
      </c>
      <c r="G98" s="39" t="str">
        <f>IF(B98="","",VLOOKUP($B98,用語!$B$6:$J$369,8,0))</f>
        <v/>
      </c>
      <c r="H98" s="39" t="str">
        <f>IF(B98="","",VLOOKUP($B98,用語!$B$6:$J$369,9,0))</f>
        <v/>
      </c>
    </row>
    <row r="99" spans="1:8" ht="90" customHeight="1" x14ac:dyDescent="0.15">
      <c r="A99" s="12">
        <v>97</v>
      </c>
      <c r="B99" s="13" t="str">
        <f>IF(A99&lt;=抽出!$R$1,VLOOKUP(A99,抽出!$Q$3:$R$300,2),"")</f>
        <v/>
      </c>
      <c r="C99" s="67" t="str">
        <f>IF(B99="","",VLOOKUP($B99,用語!$B$6:$J$369,2,0))</f>
        <v/>
      </c>
      <c r="D99" s="28" t="str">
        <f>IF(B99="","",VLOOKUP($B99,用語!$B$6:$H$369,3,0))</f>
        <v/>
      </c>
      <c r="E99" s="31" t="str">
        <f>IF(B99="","",VLOOKUP($B99,用語!$B$6:$H$369,4,0))</f>
        <v/>
      </c>
      <c r="F99" s="31" t="str">
        <f>IF(E99="","",VLOOKUP($B99,用語!$B$6:$H$369,7,0))</f>
        <v/>
      </c>
      <c r="G99" s="39" t="str">
        <f>IF(B99="","",VLOOKUP($B99,用語!$B$6:$J$369,8,0))</f>
        <v/>
      </c>
      <c r="H99" s="39" t="str">
        <f>IF(B99="","",VLOOKUP($B99,用語!$B$6:$J$369,9,0))</f>
        <v/>
      </c>
    </row>
    <row r="100" spans="1:8" ht="90" customHeight="1" x14ac:dyDescent="0.15">
      <c r="A100" s="12">
        <v>98</v>
      </c>
      <c r="B100" s="13" t="str">
        <f>IF(A100&lt;=抽出!$R$1,VLOOKUP(A100,抽出!$Q$3:$R$300,2),"")</f>
        <v/>
      </c>
      <c r="C100" s="67" t="str">
        <f>IF(B100="","",VLOOKUP($B100,用語!$B$6:$J$369,2,0))</f>
        <v/>
      </c>
      <c r="D100" s="28" t="str">
        <f>IF(B100="","",VLOOKUP($B100,用語!$B$6:$H$369,3,0))</f>
        <v/>
      </c>
      <c r="E100" s="31" t="str">
        <f>IF(B100="","",VLOOKUP($B100,用語!$B$6:$H$369,4,0))</f>
        <v/>
      </c>
      <c r="F100" s="31" t="str">
        <f>IF(E100="","",VLOOKUP($B100,用語!$B$6:$H$369,7,0))</f>
        <v/>
      </c>
      <c r="G100" s="39" t="str">
        <f>IF(B100="","",VLOOKUP($B100,用語!$B$6:$J$369,8,0))</f>
        <v/>
      </c>
      <c r="H100" s="39" t="str">
        <f>IF(B100="","",VLOOKUP($B100,用語!$B$6:$J$369,9,0))</f>
        <v/>
      </c>
    </row>
    <row r="101" spans="1:8" ht="90" customHeight="1" x14ac:dyDescent="0.15">
      <c r="A101" s="12">
        <v>99</v>
      </c>
      <c r="B101" s="13" t="str">
        <f>IF(A101&lt;=抽出!$R$1,VLOOKUP(A101,抽出!$Q$3:$R$300,2),"")</f>
        <v/>
      </c>
      <c r="C101" s="67" t="str">
        <f>IF(B101="","",VLOOKUP($B101,用語!$B$6:$J$369,2,0))</f>
        <v/>
      </c>
      <c r="D101" s="28" t="str">
        <f>IF(B101="","",VLOOKUP($B101,用語!$B$6:$H$369,3,0))</f>
        <v/>
      </c>
      <c r="E101" s="31" t="str">
        <f>IF(B101="","",VLOOKUP($B101,用語!$B$6:$H$369,4,0))</f>
        <v/>
      </c>
      <c r="F101" s="31" t="str">
        <f>IF(E101="","",VLOOKUP($B101,用語!$B$6:$H$369,7,0))</f>
        <v/>
      </c>
      <c r="G101" s="39" t="str">
        <f>IF(B101="","",VLOOKUP($B101,用語!$B$6:$J$369,8,0))</f>
        <v/>
      </c>
      <c r="H101" s="39" t="str">
        <f>IF(B101="","",VLOOKUP($B101,用語!$B$6:$J$369,9,0))</f>
        <v/>
      </c>
    </row>
    <row r="102" spans="1:8" ht="90" customHeight="1" x14ac:dyDescent="0.15">
      <c r="A102" s="12">
        <v>100</v>
      </c>
      <c r="B102" s="13" t="str">
        <f>IF(A102&lt;=抽出!$R$1,VLOOKUP(A102,抽出!$Q$3:$R$300,2),"")</f>
        <v/>
      </c>
      <c r="C102" s="67" t="str">
        <f>IF(B102="","",VLOOKUP($B102,用語!$B$6:$J$369,2,0))</f>
        <v/>
      </c>
      <c r="D102" s="28" t="str">
        <f>IF(B102="","",VLOOKUP($B102,用語!$B$6:$H$369,3,0))</f>
        <v/>
      </c>
      <c r="E102" s="31" t="str">
        <f>IF(B102="","",VLOOKUP($B102,用語!$B$6:$H$369,4,0))</f>
        <v/>
      </c>
      <c r="F102" s="31" t="str">
        <f>IF(E102="","",VLOOKUP($B102,用語!$B$6:$H$369,7,0))</f>
        <v/>
      </c>
      <c r="G102" s="39" t="str">
        <f>IF(B102="","",VLOOKUP($B102,用語!$B$6:$J$369,8,0))</f>
        <v/>
      </c>
      <c r="H102" s="39" t="str">
        <f>IF(B102="","",VLOOKUP($B102,用語!$B$6:$J$369,9,0))</f>
        <v/>
      </c>
    </row>
    <row r="103" spans="1:8" ht="18" customHeight="1" x14ac:dyDescent="0.15">
      <c r="A103" s="12"/>
    </row>
    <row r="104" spans="1:8" ht="18" customHeight="1" x14ac:dyDescent="0.15">
      <c r="A104" s="12"/>
    </row>
    <row r="105" spans="1:8" ht="18" customHeight="1" x14ac:dyDescent="0.15">
      <c r="A105" s="12"/>
    </row>
    <row r="106" spans="1:8" ht="18" customHeight="1" x14ac:dyDescent="0.15">
      <c r="A106" s="12"/>
    </row>
    <row r="107" spans="1:8" ht="18" customHeight="1" x14ac:dyDescent="0.15">
      <c r="A107" s="12"/>
    </row>
    <row r="108" spans="1:8" ht="18" customHeight="1" x14ac:dyDescent="0.15">
      <c r="A108" s="12"/>
    </row>
    <row r="109" spans="1:8" ht="18" customHeight="1" x14ac:dyDescent="0.15">
      <c r="A109" s="12"/>
    </row>
    <row r="110" spans="1:8" ht="18" customHeight="1" x14ac:dyDescent="0.15">
      <c r="A110" s="12"/>
    </row>
    <row r="111" spans="1:8" ht="18" customHeight="1" x14ac:dyDescent="0.15">
      <c r="A111" s="12"/>
    </row>
    <row r="112" spans="1:8" ht="18" customHeight="1" x14ac:dyDescent="0.15">
      <c r="A112" s="12"/>
    </row>
    <row r="113" spans="1:1" ht="18" customHeight="1" x14ac:dyDescent="0.15">
      <c r="A113" s="12"/>
    </row>
    <row r="114" spans="1:1" ht="18" customHeight="1" x14ac:dyDescent="0.15">
      <c r="A114" s="12"/>
    </row>
    <row r="115" spans="1:1" ht="18" customHeight="1" x14ac:dyDescent="0.15">
      <c r="A115" s="12"/>
    </row>
    <row r="116" spans="1:1" ht="18" customHeight="1" x14ac:dyDescent="0.15">
      <c r="A116" s="12"/>
    </row>
    <row r="117" spans="1:1" ht="18" customHeight="1" x14ac:dyDescent="0.15">
      <c r="A117" s="12"/>
    </row>
    <row r="118" spans="1:1" ht="18" customHeight="1" x14ac:dyDescent="0.15">
      <c r="A118" s="12"/>
    </row>
    <row r="119" spans="1:1" ht="18" customHeight="1" x14ac:dyDescent="0.15">
      <c r="A119" s="12"/>
    </row>
    <row r="120" spans="1:1" ht="18" customHeight="1" x14ac:dyDescent="0.15">
      <c r="A120" s="12"/>
    </row>
    <row r="121" spans="1:1" ht="18" customHeight="1" x14ac:dyDescent="0.15">
      <c r="A121" s="12"/>
    </row>
    <row r="122" spans="1:1" ht="18" customHeight="1" x14ac:dyDescent="0.15">
      <c r="A122" s="12"/>
    </row>
    <row r="123" spans="1:1" ht="18" customHeight="1" x14ac:dyDescent="0.15">
      <c r="A123" s="12"/>
    </row>
    <row r="124" spans="1:1" ht="18" customHeight="1" x14ac:dyDescent="0.15">
      <c r="A124" s="12"/>
    </row>
    <row r="125" spans="1:1" ht="18" customHeight="1" x14ac:dyDescent="0.15">
      <c r="A125" s="12"/>
    </row>
    <row r="126" spans="1:1" ht="18" customHeight="1" x14ac:dyDescent="0.15">
      <c r="A126" s="12"/>
    </row>
    <row r="127" spans="1:1" ht="18" customHeight="1" x14ac:dyDescent="0.15">
      <c r="A127" s="12"/>
    </row>
    <row r="128" spans="1:1" ht="18" customHeight="1" x14ac:dyDescent="0.15">
      <c r="A128" s="12"/>
    </row>
    <row r="129" spans="1:1" ht="18" customHeight="1" x14ac:dyDescent="0.15">
      <c r="A129" s="12"/>
    </row>
    <row r="130" spans="1:1" ht="18" customHeight="1" x14ac:dyDescent="0.15">
      <c r="A130" s="12"/>
    </row>
    <row r="131" spans="1:1" ht="18" customHeight="1" x14ac:dyDescent="0.15">
      <c r="A131" s="12"/>
    </row>
    <row r="132" spans="1:1" ht="18" customHeight="1" x14ac:dyDescent="0.15">
      <c r="A132" s="12"/>
    </row>
    <row r="133" spans="1:1" ht="18" customHeight="1" x14ac:dyDescent="0.15">
      <c r="A133" s="12"/>
    </row>
    <row r="134" spans="1:1" ht="18" customHeight="1" x14ac:dyDescent="0.15">
      <c r="A134" s="12"/>
    </row>
    <row r="135" spans="1:1" ht="18" customHeight="1" x14ac:dyDescent="0.15">
      <c r="A135" s="12"/>
    </row>
    <row r="136" spans="1:1" ht="18" customHeight="1" x14ac:dyDescent="0.15">
      <c r="A136" s="12"/>
    </row>
    <row r="137" spans="1:1" ht="18" customHeight="1" x14ac:dyDescent="0.15">
      <c r="A137" s="12"/>
    </row>
    <row r="138" spans="1:1" ht="18" customHeight="1" x14ac:dyDescent="0.15">
      <c r="A138" s="12"/>
    </row>
    <row r="139" spans="1:1" ht="18" customHeight="1" x14ac:dyDescent="0.15">
      <c r="A139" s="12"/>
    </row>
    <row r="140" spans="1:1" ht="18" customHeight="1" x14ac:dyDescent="0.15">
      <c r="A140" s="12"/>
    </row>
    <row r="141" spans="1:1" ht="18" customHeight="1" x14ac:dyDescent="0.15">
      <c r="A141" s="12"/>
    </row>
    <row r="142" spans="1:1" ht="18" customHeight="1" x14ac:dyDescent="0.15">
      <c r="A142" s="12"/>
    </row>
    <row r="143" spans="1:1" ht="18" customHeight="1" x14ac:dyDescent="0.15">
      <c r="A143" s="12"/>
    </row>
    <row r="144" spans="1:1" ht="18" customHeight="1" x14ac:dyDescent="0.15">
      <c r="A144" s="12"/>
    </row>
    <row r="145" spans="1:1" ht="18" customHeight="1" x14ac:dyDescent="0.15">
      <c r="A145" s="12"/>
    </row>
    <row r="146" spans="1:1" ht="18" customHeight="1" x14ac:dyDescent="0.15">
      <c r="A146" s="12"/>
    </row>
    <row r="147" spans="1:1" ht="18" customHeight="1" x14ac:dyDescent="0.15">
      <c r="A147" s="12"/>
    </row>
    <row r="148" spans="1:1" ht="18" customHeight="1" x14ac:dyDescent="0.15">
      <c r="A148" s="12"/>
    </row>
    <row r="149" spans="1:1" ht="18" customHeight="1" x14ac:dyDescent="0.15">
      <c r="A149" s="12"/>
    </row>
    <row r="150" spans="1:1" ht="18" customHeight="1" x14ac:dyDescent="0.15">
      <c r="A150" s="12"/>
    </row>
    <row r="151" spans="1:1" ht="18" customHeight="1" x14ac:dyDescent="0.15">
      <c r="A151" s="12"/>
    </row>
    <row r="152" spans="1:1" ht="18" customHeight="1" x14ac:dyDescent="0.15">
      <c r="A152" s="12"/>
    </row>
    <row r="153" spans="1:1" ht="18" customHeight="1" x14ac:dyDescent="0.15">
      <c r="A153" s="12"/>
    </row>
    <row r="154" spans="1:1" ht="18" customHeight="1" x14ac:dyDescent="0.15">
      <c r="A154" s="12"/>
    </row>
    <row r="155" spans="1:1" ht="18" customHeight="1" x14ac:dyDescent="0.15">
      <c r="A155" s="12"/>
    </row>
    <row r="156" spans="1:1" ht="18" customHeight="1" x14ac:dyDescent="0.15">
      <c r="A156" s="12"/>
    </row>
    <row r="157" spans="1:1" ht="18" customHeight="1" x14ac:dyDescent="0.15">
      <c r="A157" s="12"/>
    </row>
    <row r="158" spans="1:1" ht="18" customHeight="1" x14ac:dyDescent="0.15">
      <c r="A158" s="12"/>
    </row>
    <row r="159" spans="1:1" ht="18" customHeight="1" x14ac:dyDescent="0.15">
      <c r="A159" s="12"/>
    </row>
    <row r="160" spans="1:1" ht="18" customHeight="1" x14ac:dyDescent="0.15">
      <c r="A160" s="12"/>
    </row>
    <row r="161" spans="1:1" ht="18" customHeight="1" x14ac:dyDescent="0.15">
      <c r="A161" s="12"/>
    </row>
    <row r="162" spans="1:1" ht="18" customHeight="1" x14ac:dyDescent="0.15">
      <c r="A162" s="12"/>
    </row>
    <row r="163" spans="1:1" ht="18" customHeight="1" x14ac:dyDescent="0.15">
      <c r="A163" s="12"/>
    </row>
    <row r="164" spans="1:1" ht="18" customHeight="1" x14ac:dyDescent="0.15">
      <c r="A164" s="12"/>
    </row>
    <row r="165" spans="1:1" ht="18" customHeight="1" x14ac:dyDescent="0.15">
      <c r="A165" s="12"/>
    </row>
    <row r="166" spans="1:1" ht="18" customHeight="1" x14ac:dyDescent="0.15">
      <c r="A166" s="12"/>
    </row>
    <row r="167" spans="1:1" ht="18" customHeight="1" x14ac:dyDescent="0.15">
      <c r="A167" s="12"/>
    </row>
    <row r="168" spans="1:1" ht="18" customHeight="1" x14ac:dyDescent="0.15">
      <c r="A168" s="12"/>
    </row>
    <row r="169" spans="1:1" ht="18" customHeight="1" x14ac:dyDescent="0.15">
      <c r="A169" s="12"/>
    </row>
    <row r="170" spans="1:1" ht="18" customHeight="1" x14ac:dyDescent="0.15">
      <c r="A170" s="12"/>
    </row>
    <row r="171" spans="1:1" ht="18" customHeight="1" x14ac:dyDescent="0.15">
      <c r="A171" s="12"/>
    </row>
    <row r="172" spans="1:1" ht="18" customHeight="1" x14ac:dyDescent="0.15">
      <c r="A172" s="12"/>
    </row>
    <row r="173" spans="1:1" ht="18" customHeight="1" x14ac:dyDescent="0.15">
      <c r="A173" s="12"/>
    </row>
    <row r="174" spans="1:1" ht="18" customHeight="1" x14ac:dyDescent="0.15">
      <c r="A174" s="12"/>
    </row>
    <row r="175" spans="1:1" ht="18" customHeight="1" x14ac:dyDescent="0.15">
      <c r="A175" s="12"/>
    </row>
    <row r="176" spans="1:1" ht="18" customHeight="1" x14ac:dyDescent="0.15">
      <c r="A176" s="12"/>
    </row>
    <row r="177" spans="1:1" ht="18" customHeight="1" x14ac:dyDescent="0.15">
      <c r="A177" s="12"/>
    </row>
    <row r="178" spans="1:1" ht="18" customHeight="1" x14ac:dyDescent="0.15">
      <c r="A178" s="12"/>
    </row>
    <row r="179" spans="1:1" ht="18" customHeight="1" x14ac:dyDescent="0.15">
      <c r="A179" s="12"/>
    </row>
    <row r="180" spans="1:1" ht="18" customHeight="1" x14ac:dyDescent="0.15">
      <c r="A180" s="12"/>
    </row>
    <row r="181" spans="1:1" ht="18" customHeight="1" x14ac:dyDescent="0.15">
      <c r="A181" s="12"/>
    </row>
    <row r="182" spans="1:1" ht="18" customHeight="1" x14ac:dyDescent="0.15">
      <c r="A182" s="12"/>
    </row>
    <row r="183" spans="1:1" ht="18" customHeight="1" x14ac:dyDescent="0.15">
      <c r="A183" s="12"/>
    </row>
    <row r="184" spans="1:1" ht="18" customHeight="1" x14ac:dyDescent="0.15">
      <c r="A184" s="12"/>
    </row>
    <row r="185" spans="1:1" ht="18" customHeight="1" x14ac:dyDescent="0.15">
      <c r="A185" s="12"/>
    </row>
    <row r="186" spans="1:1" ht="18" customHeight="1" x14ac:dyDescent="0.15">
      <c r="A186" s="12"/>
    </row>
    <row r="187" spans="1:1" ht="18" customHeight="1" x14ac:dyDescent="0.15">
      <c r="A187" s="12"/>
    </row>
    <row r="188" spans="1:1" ht="18" customHeight="1" x14ac:dyDescent="0.15">
      <c r="A188" s="12"/>
    </row>
    <row r="189" spans="1:1" ht="18" customHeight="1" x14ac:dyDescent="0.15">
      <c r="A189" s="12"/>
    </row>
    <row r="190" spans="1:1" ht="18" customHeight="1" x14ac:dyDescent="0.15">
      <c r="A190" s="12"/>
    </row>
    <row r="191" spans="1:1" ht="18" customHeight="1" x14ac:dyDescent="0.15">
      <c r="A191" s="12"/>
    </row>
    <row r="192" spans="1:1" ht="18" customHeight="1" x14ac:dyDescent="0.15">
      <c r="A192" s="12"/>
    </row>
    <row r="193" spans="1:1" ht="18" customHeight="1" x14ac:dyDescent="0.15">
      <c r="A193" s="12"/>
    </row>
    <row r="194" spans="1:1" ht="18" customHeight="1" x14ac:dyDescent="0.15">
      <c r="A194" s="12"/>
    </row>
    <row r="195" spans="1:1" ht="18" customHeight="1" x14ac:dyDescent="0.15">
      <c r="A195" s="12"/>
    </row>
    <row r="196" spans="1:1" ht="18" customHeight="1" x14ac:dyDescent="0.15">
      <c r="A196" s="12"/>
    </row>
    <row r="197" spans="1:1" ht="18" customHeight="1" x14ac:dyDescent="0.15">
      <c r="A197" s="12"/>
    </row>
    <row r="198" spans="1:1" ht="18" customHeight="1" x14ac:dyDescent="0.15">
      <c r="A198" s="12"/>
    </row>
    <row r="199" spans="1:1" ht="18" customHeight="1" x14ac:dyDescent="0.15">
      <c r="A199" s="12"/>
    </row>
    <row r="200" spans="1:1" ht="18" customHeight="1" x14ac:dyDescent="0.15">
      <c r="A200" s="12"/>
    </row>
    <row r="201" spans="1:1" ht="18" customHeight="1" x14ac:dyDescent="0.15">
      <c r="A201" s="12"/>
    </row>
    <row r="202" spans="1:1" ht="18" customHeight="1" x14ac:dyDescent="0.15">
      <c r="A202" s="12"/>
    </row>
    <row r="203" spans="1:1" ht="18" customHeight="1" x14ac:dyDescent="0.15">
      <c r="A203" s="12"/>
    </row>
    <row r="204" spans="1:1" ht="18" customHeight="1" x14ac:dyDescent="0.15">
      <c r="A204" s="12"/>
    </row>
  </sheetData>
  <mergeCells count="1">
    <mergeCell ref="B1:D1"/>
  </mergeCells>
  <phoneticPr fontId="1"/>
  <conditionalFormatting sqref="D2 E3:E231 F3:H102">
    <cfRule type="cellIs" dxfId="3" priority="1" stopIfTrue="1" operator="between">
      <formula>1</formula>
      <formula>2</formula>
    </cfRule>
  </conditionalFormatting>
  <dataValidations count="2">
    <dataValidation imeMode="off" allowBlank="1" showInputMessage="1" showErrorMessage="1" sqref="F2:H2"/>
    <dataValidation allowBlank="1" showErrorMessage="1" sqref="E1 A1:A1048576 F3:H102 B1:C1 B3:E65536"/>
  </dataValidations>
  <pageMargins left="0.70866141732283472" right="0.70866141732283472" top="0.74803149606299213" bottom="0.74803149606299213" header="0.31496062992125984" footer="0.31496062992125984"/>
  <pageSetup paperSize="9" orientation="portrait" verticalDpi="0" r:id="rId1"/>
  <headerFooter>
    <oddFooter>&amp;C&amp;P/&amp;N</oddFooter>
  </headerFooter>
  <rowBreaks count="1" manualBreakCount="1">
    <brk id="52" min="1" max="7"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1"/>
  </sheetPr>
  <dimension ref="A1:I204"/>
  <sheetViews>
    <sheetView zoomScaleNormal="100" workbookViewId="0">
      <selection activeCell="F4" sqref="F4"/>
    </sheetView>
  </sheetViews>
  <sheetFormatPr defaultColWidth="9" defaultRowHeight="18" customHeight="1" x14ac:dyDescent="0.15"/>
  <cols>
    <col min="1" max="1" width="3.75" style="3" customWidth="1"/>
    <col min="2" max="2" width="4.5" style="2" bestFit="1" customWidth="1"/>
    <col min="3" max="3" width="3.375" style="2" bestFit="1" customWidth="1"/>
    <col min="4" max="4" width="12.5" style="66" customWidth="1"/>
    <col min="5" max="5" width="12.5" style="2" customWidth="1"/>
    <col min="6" max="6" width="75" style="11" customWidth="1"/>
    <col min="7" max="16384" width="9" style="11"/>
  </cols>
  <sheetData>
    <row r="1" spans="1:9" ht="30" customHeight="1" x14ac:dyDescent="0.15">
      <c r="A1" s="12"/>
      <c r="B1" s="139" t="str">
        <f>リスト!C12</f>
        <v>旅費</v>
      </c>
      <c r="C1" s="139"/>
      <c r="D1" s="139"/>
      <c r="G1" s="35">
        <f>COUNT($B$3:$B$102)</f>
        <v>7</v>
      </c>
      <c r="H1" s="36" t="s">
        <v>5</v>
      </c>
      <c r="I1" s="11" t="s">
        <v>37</v>
      </c>
    </row>
    <row r="2" spans="1:9" ht="23.25" customHeight="1" x14ac:dyDescent="0.15">
      <c r="A2" s="12"/>
      <c r="B2" s="29" t="s">
        <v>28</v>
      </c>
      <c r="C2" s="29"/>
      <c r="D2" s="65" t="s">
        <v>26</v>
      </c>
      <c r="E2" s="30" t="s">
        <v>27</v>
      </c>
      <c r="F2" s="4" t="s">
        <v>30</v>
      </c>
      <c r="G2" s="34" t="s">
        <v>0</v>
      </c>
      <c r="H2" s="34" t="s">
        <v>1</v>
      </c>
    </row>
    <row r="3" spans="1:9" ht="90" customHeight="1" x14ac:dyDescent="0.15">
      <c r="A3" s="12">
        <v>1</v>
      </c>
      <c r="B3" s="13">
        <f>IF(A3&lt;=抽出!$T$1,VLOOKUP(A3,抽出!$S$3:$T$300,2),"")</f>
        <v>9</v>
      </c>
      <c r="C3" s="67" t="str">
        <f>IF(B3="","",VLOOKUP($B3,用語!$B$6:$J$369,2,0))</f>
        <v>い</v>
      </c>
      <c r="D3" s="28" t="str">
        <f>IF(B3="","",VLOOKUP($B3,用語!$B$6:$J$369,3,0))</f>
        <v>引率旅費</v>
      </c>
      <c r="E3" s="31" t="str">
        <f>IF(B3="","",VLOOKUP($B3,用語!$B$6:$J$369,4,0))</f>
        <v>いんそつりょひ</v>
      </c>
      <c r="F3" s="31" t="str">
        <f>IF(B3="","",VLOOKUP($B3,用語!$B$6:$J$369,7,0))</f>
        <v>児童生徒を公務で引率して出張する際の旅費。
通常の旅費請求とは請求方法が異なり、旅行社等の精算などが必要となる。</v>
      </c>
      <c r="G3" s="39" t="str">
        <f>IF(F3="","",VLOOKUP($B3,用語!$B$6:$J$369,8,0))</f>
        <v>.</v>
      </c>
      <c r="H3" s="39" t="str">
        <f>IF(B3="","",VLOOKUP($B3,用語!$B$6:$J$369,9,0))</f>
        <v>.</v>
      </c>
    </row>
    <row r="4" spans="1:9" ht="90" customHeight="1" x14ac:dyDescent="0.15">
      <c r="A4" s="12">
        <v>2</v>
      </c>
      <c r="B4" s="13">
        <f>IF(A4&lt;=抽出!$T$1,VLOOKUP(A4,抽出!$S$3:$T$300,2),"")</f>
        <v>61</v>
      </c>
      <c r="C4" s="67" t="str">
        <f>IF(B4="","",VLOOKUP($B4,用語!$B$6:$J$369,2,0))</f>
        <v>け</v>
      </c>
      <c r="D4" s="28" t="str">
        <f>IF(B4="","",VLOOKUP($B4,用語!$B$6:$H$369,3,0))</f>
        <v>研修旅費
(研修日当)</v>
      </c>
      <c r="E4" s="31" t="str">
        <f>IF(B4="","",VLOOKUP($B4,用語!$B$6:$H$369,4,0))</f>
        <v>けんしゅうりょひ
（けんしゅうにっとう）</v>
      </c>
      <c r="F4" s="31" t="str">
        <f>IF(B4="","",VLOOKUP($B4,用語!$B$6:$J$369,7,0))</f>
        <v>県外で開催される、2日間を超える研修、講習、研究大会等に参加した場合で、移動を伴わない中日（なかび）には、研修日当（620円）が支給される。
研修所等の併設されている宿泊施設に宿泊のときは初日と末日以外の研修期間は研修日当の1/2（310円）となる。</v>
      </c>
      <c r="G4" s="39" t="str">
        <f>IF(B4="","",VLOOKUP($B4,用語!$B$6:$J$369,8,0))</f>
        <v>.</v>
      </c>
      <c r="H4" s="39" t="str">
        <f>IF(B4="","",VLOOKUP($B4,用語!$B$6:$J$369,9,0))</f>
        <v>.</v>
      </c>
    </row>
    <row r="5" spans="1:9" ht="90" customHeight="1" x14ac:dyDescent="0.15">
      <c r="A5" s="12">
        <v>3</v>
      </c>
      <c r="B5" s="13">
        <f>IF(A5&lt;=抽出!$T$1,VLOOKUP(A5,抽出!$S$3:$T$300,2),"")</f>
        <v>90</v>
      </c>
      <c r="C5" s="67" t="str">
        <f>IF(B5="","",VLOOKUP($B5,用語!$B$6:$J$369,2,0))</f>
        <v>し</v>
      </c>
      <c r="D5" s="28" t="str">
        <f>IF(B5="","",VLOOKUP($B5,用語!$B$6:$H$369,3,0))</f>
        <v>私有車</v>
      </c>
      <c r="E5" s="31" t="str">
        <f>IF(B5="","",VLOOKUP($B5,用語!$B$6:$H$369,4,0))</f>
        <v>しゆうしゃ</v>
      </c>
      <c r="F5" s="31" t="str">
        <f>IF(E5="","",VLOOKUP($B5,用語!$B$6:$H$369,7,0))</f>
        <v>役所が所有する公用車に対する言葉。
個人の所有する自動車等を使用して（公務として使用する）出張する場合に使う。事前に私有車公務使用届出書を出している必要がある</v>
      </c>
      <c r="G5" s="39" t="str">
        <f>IF(B5="","",VLOOKUP($B5,用語!$B$6:$J$369,8,0))</f>
        <v>.</v>
      </c>
      <c r="H5" s="39" t="str">
        <f>IF(B5="","",VLOOKUP($B5,用語!$B$6:$J$369,9,0))</f>
        <v>.</v>
      </c>
    </row>
    <row r="6" spans="1:9" ht="90" customHeight="1" x14ac:dyDescent="0.15">
      <c r="A6" s="12">
        <v>4</v>
      </c>
      <c r="B6" s="13">
        <f>IF(A6&lt;=抽出!$T$1,VLOOKUP(A6,抽出!$S$3:$T$300,2),"")</f>
        <v>113</v>
      </c>
      <c r="C6" s="67" t="str">
        <f>IF(B6="","",VLOOKUP($B6,用語!$B$6:$J$369,2,0))</f>
        <v>ち</v>
      </c>
      <c r="D6" s="28" t="str">
        <f>IF(B6="","",VLOOKUP($B6,用語!$B$6:$H$369,3,0))</f>
        <v>中央研修</v>
      </c>
      <c r="E6" s="31" t="str">
        <f>IF(B6="","",VLOOKUP($B6,用語!$B$6:$H$369,4,0))</f>
        <v>ちゅうおうけんしゅう</v>
      </c>
      <c r="F6" s="31" t="str">
        <f>IF(E6="","",VLOOKUP($B6,用語!$B$6:$H$369,7,0))</f>
        <v>県が職員の資質向上を目的に、教員研修センター(茨城県つくば市)等にて研修をさせること。
旅費は県からの学校配当以外に支給されることが多い。
中央研修を受けたものは、伝達研修を行う事が多い。</v>
      </c>
      <c r="G6" s="39" t="str">
        <f>IF(B6="","",VLOOKUP($B6,用語!$B$6:$J$369,8,0))</f>
        <v>.</v>
      </c>
      <c r="H6" s="39" t="str">
        <f>IF(B6="","",VLOOKUP($B6,用語!$B$6:$J$369,9,0))</f>
        <v>.</v>
      </c>
    </row>
    <row r="7" spans="1:9" ht="90" customHeight="1" x14ac:dyDescent="0.15">
      <c r="A7" s="12">
        <v>5</v>
      </c>
      <c r="B7" s="13">
        <f>IF(A7&lt;=抽出!$T$1,VLOOKUP(A7,抽出!$S$3:$T$300,2),"")</f>
        <v>153</v>
      </c>
      <c r="C7" s="67" t="str">
        <f>IF(B7="","",VLOOKUP($B7,用語!$B$6:$J$369,2,0))</f>
        <v>ふ</v>
      </c>
      <c r="D7" s="28" t="str">
        <f>IF(B7="","",VLOOKUP($B7,用語!$B$6:$H$369,3,0))</f>
        <v>赴任旅費</v>
      </c>
      <c r="E7" s="31" t="str">
        <f>IF(B7="","",VLOOKUP($B7,用語!$B$6:$H$369,4,0))</f>
        <v>ふにんりょひ</v>
      </c>
      <c r="F7" s="31" t="str">
        <f>IF(E7="","",VLOOKUP($B7,用語!$B$6:$H$369,7,0))</f>
        <v>採用、異動に伴って、住居移転の必要が生じた場合に支給される旅費。
住民票の写や移転に係る業者の領収書の提出が求められる。元の住所と移転先の住所によっては、支給が認められない場合もある。</v>
      </c>
      <c r="G7" s="39" t="str">
        <f>IF(B7="","",VLOOKUP($B7,用語!$B$6:$J$369,8,0))</f>
        <v>.</v>
      </c>
      <c r="H7" s="39" t="str">
        <f>IF(B7="","",VLOOKUP($B7,用語!$B$6:$J$369,9,0))</f>
        <v>.</v>
      </c>
    </row>
    <row r="8" spans="1:9" ht="90" customHeight="1" x14ac:dyDescent="0.15">
      <c r="A8" s="12">
        <v>6</v>
      </c>
      <c r="B8" s="13">
        <f>IF(A8&lt;=抽出!$T$1,VLOOKUP(A8,抽出!$S$3:$T$300,2),"")</f>
        <v>171</v>
      </c>
      <c r="C8" s="67" t="str">
        <f>IF(B8="","",VLOOKUP($B8,用語!$B$6:$J$369,2,0))</f>
        <v>り</v>
      </c>
      <c r="D8" s="28" t="str">
        <f>IF(B8="","",VLOOKUP($B8,用語!$B$6:$H$369,3,0))</f>
        <v>旅行命令簿</v>
      </c>
      <c r="E8" s="31" t="str">
        <f>IF(B8="","",VLOOKUP($B8,用語!$B$6:$H$369,4,0))</f>
        <v>りょこうめいれいぼ</v>
      </c>
      <c r="F8" s="31" t="str">
        <f>IF(E8="","",VLOOKUP($B8,用語!$B$6:$H$369,7,0))</f>
        <v>出張をする前に、管理職の命令を受けるために作る書類。
出張用務(目的)・行き先･方法などについて、承認を得て初めて、勤務として取り扱われ、旅費支給の対象となる。</v>
      </c>
      <c r="G8" s="39" t="str">
        <f>IF(B8="","",VLOOKUP($B8,用語!$B$6:$J$369,8,0))</f>
        <v>.</v>
      </c>
      <c r="H8" s="39" t="str">
        <f>IF(B8="","",VLOOKUP($B8,用語!$B$6:$J$369,9,0))</f>
        <v>.</v>
      </c>
    </row>
    <row r="9" spans="1:9" ht="90" customHeight="1" x14ac:dyDescent="0.15">
      <c r="A9" s="12">
        <v>7</v>
      </c>
      <c r="B9" s="13">
        <f>IF(A9&lt;=抽出!$T$1,VLOOKUP(A9,抽出!$S$3:$T$300,2),"")</f>
        <v>172</v>
      </c>
      <c r="C9" s="67" t="str">
        <f>IF(B9="","",VLOOKUP($B9,用語!$B$6:$J$369,2,0))</f>
        <v>り</v>
      </c>
      <c r="D9" s="28" t="str">
        <f>IF(B9="","",VLOOKUP($B9,用語!$B$6:$H$369,3,0))</f>
        <v>旅費</v>
      </c>
      <c r="E9" s="31" t="str">
        <f>IF(B9="","",VLOOKUP($B9,用語!$B$6:$H$369,4,0))</f>
        <v>りょひ</v>
      </c>
      <c r="F9" s="31" t="str">
        <f>IF(E9="","",VLOOKUP($B9,用語!$B$6:$H$369,7,0))</f>
        <v>校務により旅行する出張に対して、ガソリン代やＪＲ等の費用弁償として支給するもの。</v>
      </c>
      <c r="G9" s="39" t="str">
        <f>IF(B9="","",VLOOKUP($B9,用語!$B$6:$J$369,8,0))</f>
        <v>.</v>
      </c>
      <c r="H9" s="39" t="str">
        <f>IF(B9="","",VLOOKUP($B9,用語!$B$6:$J$369,9,0))</f>
        <v>.</v>
      </c>
    </row>
    <row r="10" spans="1:9" ht="90" customHeight="1" x14ac:dyDescent="0.15">
      <c r="A10" s="12">
        <v>8</v>
      </c>
      <c r="B10" s="13" t="str">
        <f>IF(A10&lt;=抽出!$T$1,VLOOKUP(A10,抽出!$S$3:$T$300,2),"")</f>
        <v/>
      </c>
      <c r="C10" s="67" t="str">
        <f>IF(B10="","",VLOOKUP($B10,用語!$B$6:$J$369,2,0))</f>
        <v/>
      </c>
      <c r="D10" s="28" t="str">
        <f>IF(B10="","",VLOOKUP($B10,用語!$B$6:$H$369,3,0))</f>
        <v/>
      </c>
      <c r="E10" s="31" t="str">
        <f>IF(B10="","",VLOOKUP($B10,用語!$B$6:$H$369,4,0))</f>
        <v/>
      </c>
      <c r="F10" s="31" t="str">
        <f>IF(E10="","",VLOOKUP($B10,用語!$B$6:$H$369,7,0))</f>
        <v/>
      </c>
      <c r="G10" s="39" t="str">
        <f>IF(B10="","",VLOOKUP($B10,用語!$B$6:$J$369,8,0))</f>
        <v/>
      </c>
      <c r="H10" s="39" t="str">
        <f>IF(B10="","",VLOOKUP($B10,用語!$B$6:$J$369,9,0))</f>
        <v/>
      </c>
    </row>
    <row r="11" spans="1:9" ht="90" customHeight="1" x14ac:dyDescent="0.15">
      <c r="A11" s="12">
        <v>9</v>
      </c>
      <c r="B11" s="13" t="str">
        <f>IF(A11&lt;=抽出!$T$1,VLOOKUP(A11,抽出!$S$3:$T$300,2),"")</f>
        <v/>
      </c>
      <c r="C11" s="67" t="str">
        <f>IF(B11="","",VLOOKUP($B11,用語!$B$6:$J$369,2,0))</f>
        <v/>
      </c>
      <c r="D11" s="28" t="str">
        <f>IF(B11="","",VLOOKUP($B11,用語!$B$6:$H$369,3,0))</f>
        <v/>
      </c>
      <c r="E11" s="31" t="str">
        <f>IF(B11="","",VLOOKUP($B11,用語!$B$6:$H$369,4,0))</f>
        <v/>
      </c>
      <c r="F11" s="31" t="str">
        <f>IF(E11="","",VLOOKUP($B11,用語!$B$6:$H$369,7,0))</f>
        <v/>
      </c>
      <c r="G11" s="39" t="str">
        <f>IF(B11="","",VLOOKUP($B11,用語!$B$6:$J$369,8,0))</f>
        <v/>
      </c>
      <c r="H11" s="39" t="str">
        <f>IF(B11="","",VLOOKUP($B11,用語!$B$6:$J$369,9,0))</f>
        <v/>
      </c>
    </row>
    <row r="12" spans="1:9" ht="90" customHeight="1" x14ac:dyDescent="0.15">
      <c r="A12" s="12">
        <v>10</v>
      </c>
      <c r="B12" s="13" t="str">
        <f>IF(A12&lt;=抽出!$T$1,VLOOKUP(A12,抽出!$S$3:$T$300,2),"")</f>
        <v/>
      </c>
      <c r="C12" s="67" t="str">
        <f>IF(B12="","",VLOOKUP($B12,用語!$B$6:$J$369,2,0))</f>
        <v/>
      </c>
      <c r="D12" s="28" t="str">
        <f>IF(B12="","",VLOOKUP($B12,用語!$B$6:$H$369,3,0))</f>
        <v/>
      </c>
      <c r="E12" s="31" t="str">
        <f>IF(B12="","",VLOOKUP($B12,用語!$B$6:$H$369,4,0))</f>
        <v/>
      </c>
      <c r="F12" s="31" t="str">
        <f>IF(E12="","",VLOOKUP($B12,用語!$B$6:$H$369,7,0))</f>
        <v/>
      </c>
      <c r="G12" s="39" t="str">
        <f>IF(B12="","",VLOOKUP($B12,用語!$B$6:$J$369,8,0))</f>
        <v/>
      </c>
      <c r="H12" s="39" t="str">
        <f>IF(B12="","",VLOOKUP($B12,用語!$B$6:$J$369,9,0))</f>
        <v/>
      </c>
    </row>
    <row r="13" spans="1:9" ht="90" customHeight="1" x14ac:dyDescent="0.15">
      <c r="A13" s="12">
        <v>11</v>
      </c>
      <c r="B13" s="13" t="str">
        <f>IF(A13&lt;=抽出!$T$1,VLOOKUP(A13,抽出!$S$3:$T$300,2),"")</f>
        <v/>
      </c>
      <c r="C13" s="67" t="str">
        <f>IF(B13="","",VLOOKUP($B13,用語!$B$6:$J$369,2,0))</f>
        <v/>
      </c>
      <c r="D13" s="28" t="str">
        <f>IF(B13="","",VLOOKUP($B13,用語!$B$6:$H$369,3,0))</f>
        <v/>
      </c>
      <c r="E13" s="31" t="str">
        <f>IF(B13="","",VLOOKUP($B13,用語!$B$6:$H$369,4,0))</f>
        <v/>
      </c>
      <c r="F13" s="31" t="str">
        <f>IF(E13="","",VLOOKUP($B13,用語!$B$6:$H$369,7,0))</f>
        <v/>
      </c>
      <c r="G13" s="39" t="str">
        <f>IF(B13="","",VLOOKUP($B13,用語!$B$6:$J$369,8,0))</f>
        <v/>
      </c>
      <c r="H13" s="39" t="str">
        <f>IF(B13="","",VLOOKUP($B13,用語!$B$6:$J$369,9,0))</f>
        <v/>
      </c>
    </row>
    <row r="14" spans="1:9" ht="90" customHeight="1" x14ac:dyDescent="0.15">
      <c r="A14" s="12">
        <v>12</v>
      </c>
      <c r="B14" s="13" t="str">
        <f>IF(A14&lt;=抽出!$T$1,VLOOKUP(A14,抽出!$S$3:$T$300,2),"")</f>
        <v/>
      </c>
      <c r="C14" s="67" t="str">
        <f>IF(B14="","",VLOOKUP($B14,用語!$B$6:$J$369,2,0))</f>
        <v/>
      </c>
      <c r="D14" s="28" t="str">
        <f>IF(B14="","",VLOOKUP($B14,用語!$B$6:$H$369,3,0))</f>
        <v/>
      </c>
      <c r="E14" s="31" t="str">
        <f>IF(B14="","",VLOOKUP($B14,用語!$B$6:$H$369,4,0))</f>
        <v/>
      </c>
      <c r="F14" s="31" t="str">
        <f>IF(E14="","",VLOOKUP($B14,用語!$B$6:$H$369,7,0))</f>
        <v/>
      </c>
      <c r="G14" s="39" t="str">
        <f>IF(B14="","",VLOOKUP($B14,用語!$B$6:$J$369,8,0))</f>
        <v/>
      </c>
      <c r="H14" s="39" t="str">
        <f>IF(B14="","",VLOOKUP($B14,用語!$B$6:$J$369,9,0))</f>
        <v/>
      </c>
    </row>
    <row r="15" spans="1:9" ht="90" customHeight="1" x14ac:dyDescent="0.15">
      <c r="A15" s="12">
        <v>13</v>
      </c>
      <c r="B15" s="13" t="str">
        <f>IF(A15&lt;=抽出!$T$1,VLOOKUP(A15,抽出!$S$3:$T$300,2),"")</f>
        <v/>
      </c>
      <c r="C15" s="67" t="str">
        <f>IF(B15="","",VLOOKUP($B15,用語!$B$6:$J$369,2,0))</f>
        <v/>
      </c>
      <c r="D15" s="28" t="str">
        <f>IF(B15="","",VLOOKUP($B15,用語!$B$6:$H$369,3,0))</f>
        <v/>
      </c>
      <c r="E15" s="31" t="str">
        <f>IF(B15="","",VLOOKUP($B15,用語!$B$6:$H$369,4,0))</f>
        <v/>
      </c>
      <c r="F15" s="31" t="str">
        <f>IF(E15="","",VLOOKUP($B15,用語!$B$6:$H$369,7,0))</f>
        <v/>
      </c>
      <c r="G15" s="39" t="str">
        <f>IF(B15="","",VLOOKUP($B15,用語!$B$6:$J$369,8,0))</f>
        <v/>
      </c>
      <c r="H15" s="39" t="str">
        <f>IF(B15="","",VLOOKUP($B15,用語!$B$6:$J$369,9,0))</f>
        <v/>
      </c>
    </row>
    <row r="16" spans="1:9" ht="90" customHeight="1" x14ac:dyDescent="0.15">
      <c r="A16" s="12">
        <v>14</v>
      </c>
      <c r="B16" s="13" t="str">
        <f>IF(A16&lt;=抽出!$T$1,VLOOKUP(A16,抽出!$S$3:$T$300,2),"")</f>
        <v/>
      </c>
      <c r="C16" s="67" t="str">
        <f>IF(B16="","",VLOOKUP($B16,用語!$B$6:$J$369,2,0))</f>
        <v/>
      </c>
      <c r="D16" s="28" t="str">
        <f>IF(B16="","",VLOOKUP($B16,用語!$B$6:$H$369,3,0))</f>
        <v/>
      </c>
      <c r="E16" s="31" t="str">
        <f>IF(B16="","",VLOOKUP($B16,用語!$B$6:$H$369,4,0))</f>
        <v/>
      </c>
      <c r="F16" s="31" t="str">
        <f>IF(E16="","",VLOOKUP($B16,用語!$B$6:$H$369,7,0))</f>
        <v/>
      </c>
      <c r="G16" s="39" t="str">
        <f>IF(B16="","",VLOOKUP($B16,用語!$B$6:$J$369,8,0))</f>
        <v/>
      </c>
      <c r="H16" s="39" t="str">
        <f>IF(B16="","",VLOOKUP($B16,用語!$B$6:$J$369,9,0))</f>
        <v/>
      </c>
    </row>
    <row r="17" spans="1:8" ht="90" customHeight="1" x14ac:dyDescent="0.15">
      <c r="A17" s="12">
        <v>15</v>
      </c>
      <c r="B17" s="13" t="str">
        <f>IF(A17&lt;=抽出!$T$1,VLOOKUP(A17,抽出!$S$3:$T$300,2),"")</f>
        <v/>
      </c>
      <c r="C17" s="67" t="str">
        <f>IF(B17="","",VLOOKUP($B17,用語!$B$6:$J$369,2,0))</f>
        <v/>
      </c>
      <c r="D17" s="28" t="str">
        <f>IF(B17="","",VLOOKUP($B17,用語!$B$6:$H$369,3,0))</f>
        <v/>
      </c>
      <c r="E17" s="31" t="str">
        <f>IF(B17="","",VLOOKUP($B17,用語!$B$6:$H$369,4,0))</f>
        <v/>
      </c>
      <c r="F17" s="31" t="str">
        <f>IF(E17="","",VLOOKUP($B17,用語!$B$6:$H$369,7,0))</f>
        <v/>
      </c>
      <c r="G17" s="39" t="str">
        <f>IF(B17="","",VLOOKUP($B17,用語!$B$6:$J$369,8,0))</f>
        <v/>
      </c>
      <c r="H17" s="39" t="str">
        <f>IF(B17="","",VLOOKUP($B17,用語!$B$6:$J$369,9,0))</f>
        <v/>
      </c>
    </row>
    <row r="18" spans="1:8" ht="90" customHeight="1" x14ac:dyDescent="0.15">
      <c r="A18" s="12">
        <v>16</v>
      </c>
      <c r="B18" s="13" t="str">
        <f>IF(A18&lt;=抽出!$T$1,VLOOKUP(A18,抽出!$S$3:$T$300,2),"")</f>
        <v/>
      </c>
      <c r="C18" s="67" t="str">
        <f>IF(B18="","",VLOOKUP($B18,用語!$B$6:$J$369,2,0))</f>
        <v/>
      </c>
      <c r="D18" s="28" t="str">
        <f>IF(B18="","",VLOOKUP($B18,用語!$B$6:$H$369,3,0))</f>
        <v/>
      </c>
      <c r="E18" s="31" t="str">
        <f>IF(B18="","",VLOOKUP($B18,用語!$B$6:$H$369,4,0))</f>
        <v/>
      </c>
      <c r="F18" s="31" t="str">
        <f>IF(E18="","",VLOOKUP($B18,用語!$B$6:$H$369,7,0))</f>
        <v/>
      </c>
      <c r="G18" s="39" t="str">
        <f>IF(B18="","",VLOOKUP($B18,用語!$B$6:$J$369,8,0))</f>
        <v/>
      </c>
      <c r="H18" s="39" t="str">
        <f>IF(B18="","",VLOOKUP($B18,用語!$B$6:$J$369,9,0))</f>
        <v/>
      </c>
    </row>
    <row r="19" spans="1:8" ht="90" customHeight="1" x14ac:dyDescent="0.15">
      <c r="A19" s="12">
        <v>17</v>
      </c>
      <c r="B19" s="13" t="str">
        <f>IF(A19&lt;=抽出!$T$1,VLOOKUP(A19,抽出!$S$3:$T$300,2),"")</f>
        <v/>
      </c>
      <c r="C19" s="67" t="str">
        <f>IF(B19="","",VLOOKUP($B19,用語!$B$6:$J$369,2,0))</f>
        <v/>
      </c>
      <c r="D19" s="28" t="str">
        <f>IF(B19="","",VLOOKUP($B19,用語!$B$6:$H$369,3,0))</f>
        <v/>
      </c>
      <c r="E19" s="31" t="str">
        <f>IF(B19="","",VLOOKUP($B19,用語!$B$6:$H$369,4,0))</f>
        <v/>
      </c>
      <c r="F19" s="31" t="str">
        <f>IF(E19="","",VLOOKUP($B19,用語!$B$6:$H$369,7,0))</f>
        <v/>
      </c>
      <c r="G19" s="39" t="str">
        <f>IF(B19="","",VLOOKUP($B19,用語!$B$6:$J$369,8,0))</f>
        <v/>
      </c>
      <c r="H19" s="39" t="str">
        <f>IF(B19="","",VLOOKUP($B19,用語!$B$6:$J$369,9,0))</f>
        <v/>
      </c>
    </row>
    <row r="20" spans="1:8" ht="90" customHeight="1" x14ac:dyDescent="0.15">
      <c r="A20" s="12">
        <v>18</v>
      </c>
      <c r="B20" s="13" t="str">
        <f>IF(A20&lt;=抽出!$T$1,VLOOKUP(A20,抽出!$S$3:$T$300,2),"")</f>
        <v/>
      </c>
      <c r="C20" s="67" t="str">
        <f>IF(B20="","",VLOOKUP($B20,用語!$B$6:$J$369,2,0))</f>
        <v/>
      </c>
      <c r="D20" s="28" t="str">
        <f>IF(B20="","",VLOOKUP($B20,用語!$B$6:$H$369,3,0))</f>
        <v/>
      </c>
      <c r="E20" s="31" t="str">
        <f>IF(B20="","",VLOOKUP($B20,用語!$B$6:$H$369,4,0))</f>
        <v/>
      </c>
      <c r="F20" s="31" t="str">
        <f>IF(E20="","",VLOOKUP($B20,用語!$B$6:$H$369,7,0))</f>
        <v/>
      </c>
      <c r="G20" s="39" t="str">
        <f>IF(B20="","",VLOOKUP($B20,用語!$B$6:$J$369,8,0))</f>
        <v/>
      </c>
      <c r="H20" s="39" t="str">
        <f>IF(B20="","",VLOOKUP($B20,用語!$B$6:$J$369,9,0))</f>
        <v/>
      </c>
    </row>
    <row r="21" spans="1:8" ht="90" customHeight="1" x14ac:dyDescent="0.15">
      <c r="A21" s="12">
        <v>19</v>
      </c>
      <c r="B21" s="13" t="str">
        <f>IF(A21&lt;=抽出!$T$1,VLOOKUP(A21,抽出!$S$3:$T$300,2),"")</f>
        <v/>
      </c>
      <c r="C21" s="67" t="str">
        <f>IF(B21="","",VLOOKUP($B21,用語!$B$6:$J$369,2,0))</f>
        <v/>
      </c>
      <c r="D21" s="28" t="str">
        <f>IF(B21="","",VLOOKUP($B21,用語!$B$6:$H$369,3,0))</f>
        <v/>
      </c>
      <c r="E21" s="31" t="str">
        <f>IF(B21="","",VLOOKUP($B21,用語!$B$6:$H$369,4,0))</f>
        <v/>
      </c>
      <c r="F21" s="31" t="str">
        <f>IF(E21="","",VLOOKUP($B21,用語!$B$6:$H$369,7,0))</f>
        <v/>
      </c>
      <c r="G21" s="39" t="str">
        <f>IF(B21="","",VLOOKUP($B21,用語!$B$6:$J$369,8,0))</f>
        <v/>
      </c>
      <c r="H21" s="39" t="str">
        <f>IF(B21="","",VLOOKUP($B21,用語!$B$6:$J$369,9,0))</f>
        <v/>
      </c>
    </row>
    <row r="22" spans="1:8" ht="90" customHeight="1" x14ac:dyDescent="0.15">
      <c r="A22" s="12">
        <v>20</v>
      </c>
      <c r="B22" s="13" t="str">
        <f>IF(A22&lt;=抽出!$T$1,VLOOKUP(A22,抽出!$S$3:$T$300,2),"")</f>
        <v/>
      </c>
      <c r="C22" s="67" t="str">
        <f>IF(B22="","",VLOOKUP($B22,用語!$B$6:$J$369,2,0))</f>
        <v/>
      </c>
      <c r="D22" s="28" t="str">
        <f>IF(B22="","",VLOOKUP($B22,用語!$B$6:$H$369,3,0))</f>
        <v/>
      </c>
      <c r="E22" s="31" t="str">
        <f>IF(B22="","",VLOOKUP($B22,用語!$B$6:$H$369,4,0))</f>
        <v/>
      </c>
      <c r="F22" s="31" t="str">
        <f>IF(E22="","",VLOOKUP($B22,用語!$B$6:$H$369,7,0))</f>
        <v/>
      </c>
      <c r="G22" s="39" t="str">
        <f>IF(B22="","",VLOOKUP($B22,用語!$B$6:$J$369,8,0))</f>
        <v/>
      </c>
      <c r="H22" s="39" t="str">
        <f>IF(B22="","",VLOOKUP($B22,用語!$B$6:$J$369,9,0))</f>
        <v/>
      </c>
    </row>
    <row r="23" spans="1:8" ht="90" customHeight="1" x14ac:dyDescent="0.15">
      <c r="A23" s="12">
        <v>21</v>
      </c>
      <c r="B23" s="13" t="str">
        <f>IF(A23&lt;=抽出!$T$1,VLOOKUP(A23,抽出!$S$3:$T$300,2),"")</f>
        <v/>
      </c>
      <c r="C23" s="67" t="str">
        <f>IF(B23="","",VLOOKUP($B23,用語!$B$6:$J$369,2,0))</f>
        <v/>
      </c>
      <c r="D23" s="28" t="str">
        <f>IF(B23="","",VLOOKUP($B23,用語!$B$6:$H$369,3,0))</f>
        <v/>
      </c>
      <c r="E23" s="31" t="str">
        <f>IF(B23="","",VLOOKUP($B23,用語!$B$6:$H$369,4,0))</f>
        <v/>
      </c>
      <c r="F23" s="31" t="str">
        <f>IF(E23="","",VLOOKUP($B23,用語!$B$6:$H$369,7,0))</f>
        <v/>
      </c>
      <c r="G23" s="39" t="str">
        <f>IF(B23="","",VLOOKUP($B23,用語!$B$6:$J$369,8,0))</f>
        <v/>
      </c>
      <c r="H23" s="39" t="str">
        <f>IF(B23="","",VLOOKUP($B23,用語!$B$6:$J$369,9,0))</f>
        <v/>
      </c>
    </row>
    <row r="24" spans="1:8" ht="90" customHeight="1" x14ac:dyDescent="0.15">
      <c r="A24" s="12">
        <v>22</v>
      </c>
      <c r="B24" s="13" t="str">
        <f>IF(A24&lt;=抽出!$T$1,VLOOKUP(A24,抽出!$S$3:$T$300,2),"")</f>
        <v/>
      </c>
      <c r="C24" s="67" t="str">
        <f>IF(B24="","",VLOOKUP($B24,用語!$B$6:$J$369,2,0))</f>
        <v/>
      </c>
      <c r="D24" s="28" t="str">
        <f>IF(B24="","",VLOOKUP($B24,用語!$B$6:$H$369,3,0))</f>
        <v/>
      </c>
      <c r="E24" s="31" t="str">
        <f>IF(B24="","",VLOOKUP($B24,用語!$B$6:$H$369,4,0))</f>
        <v/>
      </c>
      <c r="F24" s="31" t="str">
        <f>IF(E24="","",VLOOKUP($B24,用語!$B$6:$H$369,7,0))</f>
        <v/>
      </c>
      <c r="G24" s="39" t="str">
        <f>IF(B24="","",VLOOKUP($B24,用語!$B$6:$J$369,8,0))</f>
        <v/>
      </c>
      <c r="H24" s="39" t="str">
        <f>IF(B24="","",VLOOKUP($B24,用語!$B$6:$J$369,9,0))</f>
        <v/>
      </c>
    </row>
    <row r="25" spans="1:8" ht="90" customHeight="1" x14ac:dyDescent="0.15">
      <c r="A25" s="12">
        <v>23</v>
      </c>
      <c r="B25" s="13" t="str">
        <f>IF(A25&lt;=抽出!$T$1,VLOOKUP(A25,抽出!$S$3:$T$300,2),"")</f>
        <v/>
      </c>
      <c r="C25" s="67" t="str">
        <f>IF(B25="","",VLOOKUP($B25,用語!$B$6:$J$369,2,0))</f>
        <v/>
      </c>
      <c r="D25" s="28" t="str">
        <f>IF(B25="","",VLOOKUP($B25,用語!$B$6:$H$369,3,0))</f>
        <v/>
      </c>
      <c r="E25" s="31" t="str">
        <f>IF(B25="","",VLOOKUP($B25,用語!$B$6:$H$369,4,0))</f>
        <v/>
      </c>
      <c r="F25" s="31" t="str">
        <f>IF(E25="","",VLOOKUP($B25,用語!$B$6:$H$369,7,0))</f>
        <v/>
      </c>
      <c r="G25" s="39" t="str">
        <f>IF(B25="","",VLOOKUP($B25,用語!$B$6:$J$369,8,0))</f>
        <v/>
      </c>
      <c r="H25" s="39" t="str">
        <f>IF(B25="","",VLOOKUP($B25,用語!$B$6:$J$369,9,0))</f>
        <v/>
      </c>
    </row>
    <row r="26" spans="1:8" ht="90" customHeight="1" x14ac:dyDescent="0.15">
      <c r="A26" s="12">
        <v>24</v>
      </c>
      <c r="B26" s="13" t="str">
        <f>IF(A26&lt;=抽出!$T$1,VLOOKUP(A26,抽出!$S$3:$T$300,2),"")</f>
        <v/>
      </c>
      <c r="C26" s="67" t="str">
        <f>IF(B26="","",VLOOKUP($B26,用語!$B$6:$J$369,2,0))</f>
        <v/>
      </c>
      <c r="D26" s="28" t="str">
        <f>IF(B26="","",VLOOKUP($B26,用語!$B$6:$H$369,3,0))</f>
        <v/>
      </c>
      <c r="E26" s="31" t="str">
        <f>IF(B26="","",VLOOKUP($B26,用語!$B$6:$H$369,4,0))</f>
        <v/>
      </c>
      <c r="F26" s="31" t="str">
        <f>IF(E26="","",VLOOKUP($B26,用語!$B$6:$H$369,7,0))</f>
        <v/>
      </c>
      <c r="G26" s="39" t="str">
        <f>IF(B26="","",VLOOKUP($B26,用語!$B$6:$J$369,8,0))</f>
        <v/>
      </c>
      <c r="H26" s="39" t="str">
        <f>IF(B26="","",VLOOKUP($B26,用語!$B$6:$J$369,9,0))</f>
        <v/>
      </c>
    </row>
    <row r="27" spans="1:8" ht="90" customHeight="1" x14ac:dyDescent="0.15">
      <c r="A27" s="12">
        <v>25</v>
      </c>
      <c r="B27" s="13" t="str">
        <f>IF(A27&lt;=抽出!$T$1,VLOOKUP(A27,抽出!$S$3:$T$300,2),"")</f>
        <v/>
      </c>
      <c r="C27" s="67" t="str">
        <f>IF(B27="","",VLOOKUP($B27,用語!$B$6:$J$369,2,0))</f>
        <v/>
      </c>
      <c r="D27" s="28" t="str">
        <f>IF(B27="","",VLOOKUP($B27,用語!$B$6:$H$369,3,0))</f>
        <v/>
      </c>
      <c r="E27" s="31" t="str">
        <f>IF(B27="","",VLOOKUP($B27,用語!$B$6:$H$369,4,0))</f>
        <v/>
      </c>
      <c r="F27" s="31" t="str">
        <f>IF(E27="","",VLOOKUP($B27,用語!$B$6:$H$369,7,0))</f>
        <v/>
      </c>
      <c r="G27" s="39" t="str">
        <f>IF(B27="","",VLOOKUP($B27,用語!$B$6:$J$369,8,0))</f>
        <v/>
      </c>
      <c r="H27" s="39" t="str">
        <f>IF(B27="","",VLOOKUP($B27,用語!$B$6:$J$369,9,0))</f>
        <v/>
      </c>
    </row>
    <row r="28" spans="1:8" ht="90" customHeight="1" x14ac:dyDescent="0.15">
      <c r="A28" s="12">
        <v>26</v>
      </c>
      <c r="B28" s="13" t="str">
        <f>IF(A28&lt;=抽出!$T$1,VLOOKUP(A28,抽出!$S$3:$T$300,2),"")</f>
        <v/>
      </c>
      <c r="C28" s="67" t="str">
        <f>IF(B28="","",VLOOKUP($B28,用語!$B$6:$J$369,2,0))</f>
        <v/>
      </c>
      <c r="D28" s="28" t="str">
        <f>IF(B28="","",VLOOKUP($B28,用語!$B$6:$H$369,3,0))</f>
        <v/>
      </c>
      <c r="E28" s="31" t="str">
        <f>IF(B28="","",VLOOKUP($B28,用語!$B$6:$H$369,4,0))</f>
        <v/>
      </c>
      <c r="F28" s="31" t="str">
        <f>IF(E28="","",VLOOKUP($B28,用語!$B$6:$H$369,7,0))</f>
        <v/>
      </c>
      <c r="G28" s="39" t="str">
        <f>IF(B28="","",VLOOKUP($B28,用語!$B$6:$J$369,8,0))</f>
        <v/>
      </c>
      <c r="H28" s="39" t="str">
        <f>IF(B28="","",VLOOKUP($B28,用語!$B$6:$J$369,9,0))</f>
        <v/>
      </c>
    </row>
    <row r="29" spans="1:8" ht="90" customHeight="1" x14ac:dyDescent="0.15">
      <c r="A29" s="12">
        <v>27</v>
      </c>
      <c r="B29" s="13" t="str">
        <f>IF(A29&lt;=抽出!$T$1,VLOOKUP(A29,抽出!$S$3:$T$300,2),"")</f>
        <v/>
      </c>
      <c r="C29" s="67" t="str">
        <f>IF(B29="","",VLOOKUP($B29,用語!$B$6:$J$369,2,0))</f>
        <v/>
      </c>
      <c r="D29" s="28" t="str">
        <f>IF(B29="","",VLOOKUP($B29,用語!$B$6:$H$369,3,0))</f>
        <v/>
      </c>
      <c r="E29" s="31" t="str">
        <f>IF(B29="","",VLOOKUP($B29,用語!$B$6:$H$369,4,0))</f>
        <v/>
      </c>
      <c r="F29" s="31" t="str">
        <f>IF(E29="","",VLOOKUP($B29,用語!$B$6:$H$369,7,0))</f>
        <v/>
      </c>
      <c r="G29" s="39" t="str">
        <f>IF(B29="","",VLOOKUP($B29,用語!$B$6:$J$369,8,0))</f>
        <v/>
      </c>
      <c r="H29" s="39" t="str">
        <f>IF(B29="","",VLOOKUP($B29,用語!$B$6:$J$369,9,0))</f>
        <v/>
      </c>
    </row>
    <row r="30" spans="1:8" ht="90" customHeight="1" x14ac:dyDescent="0.15">
      <c r="A30" s="12">
        <v>28</v>
      </c>
      <c r="B30" s="13" t="str">
        <f>IF(A30&lt;=抽出!$T$1,VLOOKUP(A30,抽出!$S$3:$T$300,2),"")</f>
        <v/>
      </c>
      <c r="C30" s="67" t="str">
        <f>IF(B30="","",VLOOKUP($B30,用語!$B$6:$J$369,2,0))</f>
        <v/>
      </c>
      <c r="D30" s="28" t="str">
        <f>IF(B30="","",VLOOKUP($B30,用語!$B$6:$H$369,3,0))</f>
        <v/>
      </c>
      <c r="E30" s="31" t="str">
        <f>IF(B30="","",VLOOKUP($B30,用語!$B$6:$H$369,4,0))</f>
        <v/>
      </c>
      <c r="F30" s="31" t="str">
        <f>IF(E30="","",VLOOKUP($B30,用語!$B$6:$H$369,7,0))</f>
        <v/>
      </c>
      <c r="G30" s="39" t="str">
        <f>IF(B30="","",VLOOKUP($B30,用語!$B$6:$J$369,8,0))</f>
        <v/>
      </c>
      <c r="H30" s="39" t="str">
        <f>IF(B30="","",VLOOKUP($B30,用語!$B$6:$J$369,9,0))</f>
        <v/>
      </c>
    </row>
    <row r="31" spans="1:8" ht="90" customHeight="1" x14ac:dyDescent="0.15">
      <c r="A31" s="12">
        <v>29</v>
      </c>
      <c r="B31" s="13" t="str">
        <f>IF(A31&lt;=抽出!$T$1,VLOOKUP(A31,抽出!$S$3:$T$300,2),"")</f>
        <v/>
      </c>
      <c r="C31" s="67" t="str">
        <f>IF(B31="","",VLOOKUP($B31,用語!$B$6:$J$369,2,0))</f>
        <v/>
      </c>
      <c r="D31" s="28" t="str">
        <f>IF(B31="","",VLOOKUP($B31,用語!$B$6:$H$369,3,0))</f>
        <v/>
      </c>
      <c r="E31" s="31" t="str">
        <f>IF(B31="","",VLOOKUP($B31,用語!$B$6:$H$369,4,0))</f>
        <v/>
      </c>
      <c r="F31" s="31" t="str">
        <f>IF(E31="","",VLOOKUP($B31,用語!$B$6:$H$369,7,0))</f>
        <v/>
      </c>
      <c r="G31" s="39" t="str">
        <f>IF(B31="","",VLOOKUP($B31,用語!$B$6:$J$369,8,0))</f>
        <v/>
      </c>
      <c r="H31" s="39" t="str">
        <f>IF(B31="","",VLOOKUP($B31,用語!$B$6:$J$369,9,0))</f>
        <v/>
      </c>
    </row>
    <row r="32" spans="1:8" ht="90" customHeight="1" x14ac:dyDescent="0.15">
      <c r="A32" s="12">
        <v>30</v>
      </c>
      <c r="B32" s="13" t="str">
        <f>IF(A32&lt;=抽出!$T$1,VLOOKUP(A32,抽出!$S$3:$T$300,2),"")</f>
        <v/>
      </c>
      <c r="C32" s="67" t="str">
        <f>IF(B32="","",VLOOKUP($B32,用語!$B$6:$J$369,2,0))</f>
        <v/>
      </c>
      <c r="D32" s="28" t="str">
        <f>IF(B32="","",VLOOKUP($B32,用語!$B$6:$H$369,3,0))</f>
        <v/>
      </c>
      <c r="E32" s="31" t="str">
        <f>IF(B32="","",VLOOKUP($B32,用語!$B$6:$H$369,4,0))</f>
        <v/>
      </c>
      <c r="F32" s="31" t="str">
        <f>IF(E32="","",VLOOKUP($B32,用語!$B$6:$H$369,7,0))</f>
        <v/>
      </c>
      <c r="G32" s="39" t="str">
        <f>IF(B32="","",VLOOKUP($B32,用語!$B$6:$J$369,8,0))</f>
        <v/>
      </c>
      <c r="H32" s="39" t="str">
        <f>IF(B32="","",VLOOKUP($B32,用語!$B$6:$J$369,9,0))</f>
        <v/>
      </c>
    </row>
    <row r="33" spans="1:8" ht="90" customHeight="1" x14ac:dyDescent="0.15">
      <c r="A33" s="12">
        <v>31</v>
      </c>
      <c r="B33" s="13" t="str">
        <f>IF(A33&lt;=抽出!$T$1,VLOOKUP(A33,抽出!$S$3:$T$300,2),"")</f>
        <v/>
      </c>
      <c r="C33" s="67" t="str">
        <f>IF(B33="","",VLOOKUP($B33,用語!$B$6:$J$369,2,0))</f>
        <v/>
      </c>
      <c r="D33" s="28" t="str">
        <f>IF(B33="","",VLOOKUP($B33,用語!$B$6:$H$369,3,0))</f>
        <v/>
      </c>
      <c r="E33" s="31" t="str">
        <f>IF(B33="","",VLOOKUP($B33,用語!$B$6:$H$369,4,0))</f>
        <v/>
      </c>
      <c r="F33" s="31" t="str">
        <f>IF(E33="","",VLOOKUP($B33,用語!$B$6:$H$369,7,0))</f>
        <v/>
      </c>
      <c r="G33" s="39" t="str">
        <f>IF(B33="","",VLOOKUP($B33,用語!$B$6:$J$369,8,0))</f>
        <v/>
      </c>
      <c r="H33" s="39" t="str">
        <f>IF(B33="","",VLOOKUP($B33,用語!$B$6:$J$369,9,0))</f>
        <v/>
      </c>
    </row>
    <row r="34" spans="1:8" ht="90" customHeight="1" x14ac:dyDescent="0.15">
      <c r="A34" s="12">
        <v>32</v>
      </c>
      <c r="B34" s="13" t="str">
        <f>IF(A34&lt;=抽出!$T$1,VLOOKUP(A34,抽出!$S$3:$T$300,2),"")</f>
        <v/>
      </c>
      <c r="C34" s="67" t="str">
        <f>IF(B34="","",VLOOKUP($B34,用語!$B$6:$J$369,2,0))</f>
        <v/>
      </c>
      <c r="D34" s="28" t="str">
        <f>IF(B34="","",VLOOKUP($B34,用語!$B$6:$H$369,3,0))</f>
        <v/>
      </c>
      <c r="E34" s="31" t="str">
        <f>IF(B34="","",VLOOKUP($B34,用語!$B$6:$H$369,4,0))</f>
        <v/>
      </c>
      <c r="F34" s="31" t="str">
        <f>IF(E34="","",VLOOKUP($B34,用語!$B$6:$H$369,7,0))</f>
        <v/>
      </c>
      <c r="G34" s="39" t="str">
        <f>IF(B34="","",VLOOKUP($B34,用語!$B$6:$J$369,8,0))</f>
        <v/>
      </c>
      <c r="H34" s="39" t="str">
        <f>IF(B34="","",VLOOKUP($B34,用語!$B$6:$J$369,9,0))</f>
        <v/>
      </c>
    </row>
    <row r="35" spans="1:8" ht="90" customHeight="1" x14ac:dyDescent="0.15">
      <c r="A35" s="12">
        <v>33</v>
      </c>
      <c r="B35" s="13" t="str">
        <f>IF(A35&lt;=抽出!$T$1,VLOOKUP(A35,抽出!$S$3:$T$300,2),"")</f>
        <v/>
      </c>
      <c r="C35" s="67" t="str">
        <f>IF(B35="","",VLOOKUP($B35,用語!$B$6:$J$369,2,0))</f>
        <v/>
      </c>
      <c r="D35" s="28" t="str">
        <f>IF(B35="","",VLOOKUP($B35,用語!$B$6:$H$369,3,0))</f>
        <v/>
      </c>
      <c r="E35" s="31" t="str">
        <f>IF(B35="","",VLOOKUP($B35,用語!$B$6:$H$369,4,0))</f>
        <v/>
      </c>
      <c r="F35" s="31" t="str">
        <f>IF(E35="","",VLOOKUP($B35,用語!$B$6:$H$369,7,0))</f>
        <v/>
      </c>
      <c r="G35" s="39" t="str">
        <f>IF(B35="","",VLOOKUP($B35,用語!$B$6:$J$369,8,0))</f>
        <v/>
      </c>
      <c r="H35" s="39" t="str">
        <f>IF(B35="","",VLOOKUP($B35,用語!$B$6:$J$369,9,0))</f>
        <v/>
      </c>
    </row>
    <row r="36" spans="1:8" ht="90" customHeight="1" x14ac:dyDescent="0.15">
      <c r="A36" s="12">
        <v>34</v>
      </c>
      <c r="B36" s="13" t="str">
        <f>IF(A36&lt;=抽出!$T$1,VLOOKUP(A36,抽出!$S$3:$T$300,2),"")</f>
        <v/>
      </c>
      <c r="C36" s="67" t="str">
        <f>IF(B36="","",VLOOKUP($B36,用語!$B$6:$J$369,2,0))</f>
        <v/>
      </c>
      <c r="D36" s="28" t="str">
        <f>IF(B36="","",VLOOKUP($B36,用語!$B$6:$H$369,3,0))</f>
        <v/>
      </c>
      <c r="E36" s="31" t="str">
        <f>IF(B36="","",VLOOKUP($B36,用語!$B$6:$H$369,4,0))</f>
        <v/>
      </c>
      <c r="F36" s="31" t="str">
        <f>IF(E36="","",VLOOKUP($B36,用語!$B$6:$H$369,7,0))</f>
        <v/>
      </c>
      <c r="G36" s="39" t="str">
        <f>IF(B36="","",VLOOKUP($B36,用語!$B$6:$J$369,8,0))</f>
        <v/>
      </c>
      <c r="H36" s="39" t="str">
        <f>IF(B36="","",VLOOKUP($B36,用語!$B$6:$J$369,9,0))</f>
        <v/>
      </c>
    </row>
    <row r="37" spans="1:8" ht="90" customHeight="1" x14ac:dyDescent="0.15">
      <c r="A37" s="12">
        <v>35</v>
      </c>
      <c r="B37" s="13" t="str">
        <f>IF(A37&lt;=抽出!$T$1,VLOOKUP(A37,抽出!$S$3:$T$300,2),"")</f>
        <v/>
      </c>
      <c r="C37" s="67" t="str">
        <f>IF(B37="","",VLOOKUP($B37,用語!$B$6:$J$369,2,0))</f>
        <v/>
      </c>
      <c r="D37" s="28" t="str">
        <f>IF(B37="","",VLOOKUP($B37,用語!$B$6:$H$369,3,0))</f>
        <v/>
      </c>
      <c r="E37" s="31" t="str">
        <f>IF(B37="","",VLOOKUP($B37,用語!$B$6:$H$369,4,0))</f>
        <v/>
      </c>
      <c r="F37" s="31" t="str">
        <f>IF(E37="","",VLOOKUP($B37,用語!$B$6:$H$369,7,0))</f>
        <v/>
      </c>
      <c r="G37" s="39" t="str">
        <f>IF(B37="","",VLOOKUP($B37,用語!$B$6:$J$369,8,0))</f>
        <v/>
      </c>
      <c r="H37" s="39" t="str">
        <f>IF(B37="","",VLOOKUP($B37,用語!$B$6:$J$369,9,0))</f>
        <v/>
      </c>
    </row>
    <row r="38" spans="1:8" ht="90" customHeight="1" x14ac:dyDescent="0.15">
      <c r="A38" s="12">
        <v>36</v>
      </c>
      <c r="B38" s="13" t="str">
        <f>IF(A38&lt;=抽出!$T$1,VLOOKUP(A38,抽出!$S$3:$T$300,2),"")</f>
        <v/>
      </c>
      <c r="C38" s="67" t="str">
        <f>IF(B38="","",VLOOKUP($B38,用語!$B$6:$J$369,2,0))</f>
        <v/>
      </c>
      <c r="D38" s="28" t="str">
        <f>IF(B38="","",VLOOKUP($B38,用語!$B$6:$H$369,3,0))</f>
        <v/>
      </c>
      <c r="E38" s="31" t="str">
        <f>IF(B38="","",VLOOKUP($B38,用語!$B$6:$H$369,4,0))</f>
        <v/>
      </c>
      <c r="F38" s="31" t="str">
        <f>IF(E38="","",VLOOKUP($B38,用語!$B$6:$H$369,7,0))</f>
        <v/>
      </c>
      <c r="G38" s="39" t="str">
        <f>IF(B38="","",VLOOKUP($B38,用語!$B$6:$J$369,8,0))</f>
        <v/>
      </c>
      <c r="H38" s="39" t="str">
        <f>IF(B38="","",VLOOKUP($B38,用語!$B$6:$J$369,9,0))</f>
        <v/>
      </c>
    </row>
    <row r="39" spans="1:8" ht="90" customHeight="1" x14ac:dyDescent="0.15">
      <c r="A39" s="12">
        <v>37</v>
      </c>
      <c r="B39" s="13" t="str">
        <f>IF(A39&lt;=抽出!$T$1,VLOOKUP(A39,抽出!$S$3:$T$300,2),"")</f>
        <v/>
      </c>
      <c r="C39" s="67" t="str">
        <f>IF(B39="","",VLOOKUP($B39,用語!$B$6:$J$369,2,0))</f>
        <v/>
      </c>
      <c r="D39" s="28" t="str">
        <f>IF(B39="","",VLOOKUP($B39,用語!$B$6:$H$369,3,0))</f>
        <v/>
      </c>
      <c r="E39" s="31" t="str">
        <f>IF(B39="","",VLOOKUP($B39,用語!$B$6:$H$369,4,0))</f>
        <v/>
      </c>
      <c r="F39" s="31" t="str">
        <f>IF(E39="","",VLOOKUP($B39,用語!$B$6:$H$369,7,0))</f>
        <v/>
      </c>
      <c r="G39" s="39" t="str">
        <f>IF(B39="","",VLOOKUP($B39,用語!$B$6:$J$369,8,0))</f>
        <v/>
      </c>
      <c r="H39" s="39" t="str">
        <f>IF(B39="","",VLOOKUP($B39,用語!$B$6:$J$369,9,0))</f>
        <v/>
      </c>
    </row>
    <row r="40" spans="1:8" ht="90" customHeight="1" x14ac:dyDescent="0.15">
      <c r="A40" s="12">
        <v>38</v>
      </c>
      <c r="B40" s="13" t="str">
        <f>IF(A40&lt;=抽出!$T$1,VLOOKUP(A40,抽出!$S$3:$T$300,2),"")</f>
        <v/>
      </c>
      <c r="C40" s="67" t="str">
        <f>IF(B40="","",VLOOKUP($B40,用語!$B$6:$J$369,2,0))</f>
        <v/>
      </c>
      <c r="D40" s="28" t="str">
        <f>IF(B40="","",VLOOKUP($B40,用語!$B$6:$H$369,3,0))</f>
        <v/>
      </c>
      <c r="E40" s="31" t="str">
        <f>IF(B40="","",VLOOKUP($B40,用語!$B$6:$H$369,4,0))</f>
        <v/>
      </c>
      <c r="F40" s="31" t="str">
        <f>IF(E40="","",VLOOKUP($B40,用語!$B$6:$H$369,7,0))</f>
        <v/>
      </c>
      <c r="G40" s="39" t="str">
        <f>IF(B40="","",VLOOKUP($B40,用語!$B$6:$J$369,8,0))</f>
        <v/>
      </c>
      <c r="H40" s="39" t="str">
        <f>IF(B40="","",VLOOKUP($B40,用語!$B$6:$J$369,9,0))</f>
        <v/>
      </c>
    </row>
    <row r="41" spans="1:8" ht="90" customHeight="1" x14ac:dyDescent="0.15">
      <c r="A41" s="12">
        <v>39</v>
      </c>
      <c r="B41" s="13" t="str">
        <f>IF(A41&lt;=抽出!$T$1,VLOOKUP(A41,抽出!$S$3:$T$300,2),"")</f>
        <v/>
      </c>
      <c r="C41" s="67" t="str">
        <f>IF(B41="","",VLOOKUP($B41,用語!$B$6:$J$369,2,0))</f>
        <v/>
      </c>
      <c r="D41" s="28" t="str">
        <f>IF(B41="","",VLOOKUP($B41,用語!$B$6:$H$369,3,0))</f>
        <v/>
      </c>
      <c r="E41" s="31" t="str">
        <f>IF(B41="","",VLOOKUP($B41,用語!$B$6:$H$369,4,0))</f>
        <v/>
      </c>
      <c r="F41" s="31" t="str">
        <f>IF(E41="","",VLOOKUP($B41,用語!$B$6:$H$369,7,0))</f>
        <v/>
      </c>
      <c r="G41" s="39" t="str">
        <f>IF(B41="","",VLOOKUP($B41,用語!$B$6:$J$369,8,0))</f>
        <v/>
      </c>
      <c r="H41" s="39" t="str">
        <f>IF(B41="","",VLOOKUP($B41,用語!$B$6:$J$369,9,0))</f>
        <v/>
      </c>
    </row>
    <row r="42" spans="1:8" ht="90" customHeight="1" x14ac:dyDescent="0.15">
      <c r="A42" s="12">
        <v>40</v>
      </c>
      <c r="B42" s="13" t="str">
        <f>IF(A42&lt;=抽出!$T$1,VLOOKUP(A42,抽出!$S$3:$T$300,2),"")</f>
        <v/>
      </c>
      <c r="C42" s="67" t="str">
        <f>IF(B42="","",VLOOKUP($B42,用語!$B$6:$J$369,2,0))</f>
        <v/>
      </c>
      <c r="D42" s="28" t="str">
        <f>IF(B42="","",VLOOKUP($B42,用語!$B$6:$H$369,3,0))</f>
        <v/>
      </c>
      <c r="E42" s="31" t="str">
        <f>IF(B42="","",VLOOKUP($B42,用語!$B$6:$H$369,4,0))</f>
        <v/>
      </c>
      <c r="F42" s="31" t="str">
        <f>IF(E42="","",VLOOKUP($B42,用語!$B$6:$H$369,7,0))</f>
        <v/>
      </c>
      <c r="G42" s="39" t="str">
        <f>IF(B42="","",VLOOKUP($B42,用語!$B$6:$J$369,8,0))</f>
        <v/>
      </c>
      <c r="H42" s="39" t="str">
        <f>IF(B42="","",VLOOKUP($B42,用語!$B$6:$J$369,9,0))</f>
        <v/>
      </c>
    </row>
    <row r="43" spans="1:8" ht="90" customHeight="1" x14ac:dyDescent="0.15">
      <c r="A43" s="12">
        <v>41</v>
      </c>
      <c r="B43" s="13" t="str">
        <f>IF(A43&lt;=抽出!$T$1,VLOOKUP(A43,抽出!$S$3:$T$300,2),"")</f>
        <v/>
      </c>
      <c r="C43" s="67" t="str">
        <f>IF(B43="","",VLOOKUP($B43,用語!$B$6:$J$369,2,0))</f>
        <v/>
      </c>
      <c r="D43" s="28" t="str">
        <f>IF(B43="","",VLOOKUP($B43,用語!$B$6:$H$369,3,0))</f>
        <v/>
      </c>
      <c r="E43" s="31" t="str">
        <f>IF(B43="","",VLOOKUP($B43,用語!$B$6:$H$369,4,0))</f>
        <v/>
      </c>
      <c r="F43" s="31" t="str">
        <f>IF(E43="","",VLOOKUP($B43,用語!$B$6:$H$369,7,0))</f>
        <v/>
      </c>
      <c r="G43" s="39" t="str">
        <f>IF(B43="","",VLOOKUP($B43,用語!$B$6:$J$369,8,0))</f>
        <v/>
      </c>
      <c r="H43" s="39" t="str">
        <f>IF(B43="","",VLOOKUP($B43,用語!$B$6:$J$369,9,0))</f>
        <v/>
      </c>
    </row>
    <row r="44" spans="1:8" ht="90" customHeight="1" x14ac:dyDescent="0.15">
      <c r="A44" s="12">
        <v>42</v>
      </c>
      <c r="B44" s="13" t="str">
        <f>IF(A44&lt;=抽出!$T$1,VLOOKUP(A44,抽出!$S$3:$T$300,2),"")</f>
        <v/>
      </c>
      <c r="C44" s="67" t="str">
        <f>IF(B44="","",VLOOKUP($B44,用語!$B$6:$J$369,2,0))</f>
        <v/>
      </c>
      <c r="D44" s="28" t="str">
        <f>IF(B44="","",VLOOKUP($B44,用語!$B$6:$H$369,3,0))</f>
        <v/>
      </c>
      <c r="E44" s="31" t="str">
        <f>IF(B44="","",VLOOKUP($B44,用語!$B$6:$H$369,4,0))</f>
        <v/>
      </c>
      <c r="F44" s="31" t="str">
        <f>IF(E44="","",VLOOKUP($B44,用語!$B$6:$H$369,7,0))</f>
        <v/>
      </c>
      <c r="G44" s="39" t="str">
        <f>IF(B44="","",VLOOKUP($B44,用語!$B$6:$J$369,8,0))</f>
        <v/>
      </c>
      <c r="H44" s="39" t="str">
        <f>IF(B44="","",VLOOKUP($B44,用語!$B$6:$J$369,9,0))</f>
        <v/>
      </c>
    </row>
    <row r="45" spans="1:8" ht="90" customHeight="1" x14ac:dyDescent="0.15">
      <c r="A45" s="12">
        <v>43</v>
      </c>
      <c r="B45" s="13" t="str">
        <f>IF(A45&lt;=抽出!$T$1,VLOOKUP(A45,抽出!$S$3:$T$300,2),"")</f>
        <v/>
      </c>
      <c r="C45" s="67" t="str">
        <f>IF(B45="","",VLOOKUP($B45,用語!$B$6:$J$369,2,0))</f>
        <v/>
      </c>
      <c r="D45" s="28" t="str">
        <f>IF(B45="","",VLOOKUP($B45,用語!$B$6:$H$369,3,0))</f>
        <v/>
      </c>
      <c r="E45" s="31" t="str">
        <f>IF(B45="","",VLOOKUP($B45,用語!$B$6:$H$369,4,0))</f>
        <v/>
      </c>
      <c r="F45" s="31" t="str">
        <f>IF(E45="","",VLOOKUP($B45,用語!$B$6:$H$369,7,0))</f>
        <v/>
      </c>
      <c r="G45" s="39" t="str">
        <f>IF(B45="","",VLOOKUP($B45,用語!$B$6:$J$369,8,0))</f>
        <v/>
      </c>
      <c r="H45" s="39" t="str">
        <f>IF(B45="","",VLOOKUP($B45,用語!$B$6:$J$369,9,0))</f>
        <v/>
      </c>
    </row>
    <row r="46" spans="1:8" ht="90" customHeight="1" x14ac:dyDescent="0.15">
      <c r="A46" s="12">
        <v>44</v>
      </c>
      <c r="B46" s="13" t="str">
        <f>IF(A46&lt;=抽出!$T$1,VLOOKUP(A46,抽出!$S$3:$T$300,2),"")</f>
        <v/>
      </c>
      <c r="C46" s="67" t="str">
        <f>IF(B46="","",VLOOKUP($B46,用語!$B$6:$J$369,2,0))</f>
        <v/>
      </c>
      <c r="D46" s="28" t="str">
        <f>IF(B46="","",VLOOKUP($B46,用語!$B$6:$H$369,3,0))</f>
        <v/>
      </c>
      <c r="E46" s="31" t="str">
        <f>IF(B46="","",VLOOKUP($B46,用語!$B$6:$H$369,4,0))</f>
        <v/>
      </c>
      <c r="F46" s="31" t="str">
        <f>IF(E46="","",VLOOKUP($B46,用語!$B$6:$H$369,7,0))</f>
        <v/>
      </c>
      <c r="G46" s="39" t="str">
        <f>IF(B46="","",VLOOKUP($B46,用語!$B$6:$J$369,8,0))</f>
        <v/>
      </c>
      <c r="H46" s="39" t="str">
        <f>IF(B46="","",VLOOKUP($B46,用語!$B$6:$J$369,9,0))</f>
        <v/>
      </c>
    </row>
    <row r="47" spans="1:8" ht="90" customHeight="1" x14ac:dyDescent="0.15">
      <c r="A47" s="12">
        <v>45</v>
      </c>
      <c r="B47" s="13" t="str">
        <f>IF(A47&lt;=抽出!$T$1,VLOOKUP(A47,抽出!$S$3:$T$300,2),"")</f>
        <v/>
      </c>
      <c r="C47" s="67" t="str">
        <f>IF(B47="","",VLOOKUP($B47,用語!$B$6:$J$369,2,0))</f>
        <v/>
      </c>
      <c r="D47" s="28" t="str">
        <f>IF(B47="","",VLOOKUP($B47,用語!$B$6:$H$369,3,0))</f>
        <v/>
      </c>
      <c r="E47" s="31" t="str">
        <f>IF(B47="","",VLOOKUP($B47,用語!$B$6:$H$369,4,0))</f>
        <v/>
      </c>
      <c r="F47" s="31" t="str">
        <f>IF(E47="","",VLOOKUP($B47,用語!$B$6:$H$369,7,0))</f>
        <v/>
      </c>
      <c r="G47" s="39" t="str">
        <f>IF(B47="","",VLOOKUP($B47,用語!$B$6:$J$369,8,0))</f>
        <v/>
      </c>
      <c r="H47" s="39" t="str">
        <f>IF(B47="","",VLOOKUP($B47,用語!$B$6:$J$369,9,0))</f>
        <v/>
      </c>
    </row>
    <row r="48" spans="1:8" ht="90" customHeight="1" x14ac:dyDescent="0.15">
      <c r="A48" s="12">
        <v>46</v>
      </c>
      <c r="B48" s="13" t="str">
        <f>IF(A48&lt;=抽出!$T$1,VLOOKUP(A48,抽出!$S$3:$T$300,2),"")</f>
        <v/>
      </c>
      <c r="C48" s="67" t="str">
        <f>IF(B48="","",VLOOKUP($B48,用語!$B$6:$J$369,2,0))</f>
        <v/>
      </c>
      <c r="D48" s="28" t="str">
        <f>IF(B48="","",VLOOKUP($B48,用語!$B$6:$H$369,3,0))</f>
        <v/>
      </c>
      <c r="E48" s="31" t="str">
        <f>IF(B48="","",VLOOKUP($B48,用語!$B$6:$H$369,4,0))</f>
        <v/>
      </c>
      <c r="F48" s="31" t="str">
        <f>IF(E48="","",VLOOKUP($B48,用語!$B$6:$H$369,7,0))</f>
        <v/>
      </c>
      <c r="G48" s="39" t="str">
        <f>IF(B48="","",VLOOKUP($B48,用語!$B$6:$J$369,8,0))</f>
        <v/>
      </c>
      <c r="H48" s="39" t="str">
        <f>IF(B48="","",VLOOKUP($B48,用語!$B$6:$J$369,9,0))</f>
        <v/>
      </c>
    </row>
    <row r="49" spans="1:8" ht="90" customHeight="1" x14ac:dyDescent="0.15">
      <c r="A49" s="12">
        <v>47</v>
      </c>
      <c r="B49" s="13" t="str">
        <f>IF(A49&lt;=抽出!$T$1,VLOOKUP(A49,抽出!$S$3:$T$300,2),"")</f>
        <v/>
      </c>
      <c r="C49" s="67" t="str">
        <f>IF(B49="","",VLOOKUP($B49,用語!$B$6:$J$369,2,0))</f>
        <v/>
      </c>
      <c r="D49" s="28" t="str">
        <f>IF(B49="","",VLOOKUP($B49,用語!$B$6:$H$369,3,0))</f>
        <v/>
      </c>
      <c r="E49" s="31" t="str">
        <f>IF(B49="","",VLOOKUP($B49,用語!$B$6:$H$369,4,0))</f>
        <v/>
      </c>
      <c r="F49" s="31" t="str">
        <f>IF(E49="","",VLOOKUP($B49,用語!$B$6:$H$369,7,0))</f>
        <v/>
      </c>
      <c r="G49" s="39" t="str">
        <f>IF(B49="","",VLOOKUP($B49,用語!$B$6:$J$369,8,0))</f>
        <v/>
      </c>
      <c r="H49" s="39" t="str">
        <f>IF(B49="","",VLOOKUP($B49,用語!$B$6:$J$369,9,0))</f>
        <v/>
      </c>
    </row>
    <row r="50" spans="1:8" ht="90" customHeight="1" x14ac:dyDescent="0.15">
      <c r="A50" s="12">
        <v>48</v>
      </c>
      <c r="B50" s="13" t="str">
        <f>IF(A50&lt;=抽出!$T$1,VLOOKUP(A50,抽出!$S$3:$T$300,2),"")</f>
        <v/>
      </c>
      <c r="C50" s="67" t="str">
        <f>IF(B50="","",VLOOKUP($B50,用語!$B$6:$J$369,2,0))</f>
        <v/>
      </c>
      <c r="D50" s="28" t="str">
        <f>IF(B50="","",VLOOKUP($B50,用語!$B$6:$H$369,3,0))</f>
        <v/>
      </c>
      <c r="E50" s="31" t="str">
        <f>IF(B50="","",VLOOKUP($B50,用語!$B$6:$H$369,4,0))</f>
        <v/>
      </c>
      <c r="F50" s="31" t="str">
        <f>IF(E50="","",VLOOKUP($B50,用語!$B$6:$H$369,7,0))</f>
        <v/>
      </c>
      <c r="G50" s="39" t="str">
        <f>IF(B50="","",VLOOKUP($B50,用語!$B$6:$J$369,8,0))</f>
        <v/>
      </c>
      <c r="H50" s="39" t="str">
        <f>IF(B50="","",VLOOKUP($B50,用語!$B$6:$J$369,9,0))</f>
        <v/>
      </c>
    </row>
    <row r="51" spans="1:8" ht="90" customHeight="1" x14ac:dyDescent="0.15">
      <c r="A51" s="12">
        <v>49</v>
      </c>
      <c r="B51" s="13" t="str">
        <f>IF(A51&lt;=抽出!$T$1,VLOOKUP(A51,抽出!$S$3:$T$300,2),"")</f>
        <v/>
      </c>
      <c r="C51" s="67" t="str">
        <f>IF(B51="","",VLOOKUP($B51,用語!$B$6:$J$369,2,0))</f>
        <v/>
      </c>
      <c r="D51" s="28" t="str">
        <f>IF(B51="","",VLOOKUP($B51,用語!$B$6:$H$369,3,0))</f>
        <v/>
      </c>
      <c r="E51" s="31" t="str">
        <f>IF(B51="","",VLOOKUP($B51,用語!$B$6:$H$369,4,0))</f>
        <v/>
      </c>
      <c r="F51" s="31" t="str">
        <f>IF(E51="","",VLOOKUP($B51,用語!$B$6:$H$369,7,0))</f>
        <v/>
      </c>
      <c r="G51" s="39" t="str">
        <f>IF(B51="","",VLOOKUP($B51,用語!$B$6:$J$369,8,0))</f>
        <v/>
      </c>
      <c r="H51" s="39" t="str">
        <f>IF(B51="","",VLOOKUP($B51,用語!$B$6:$J$369,9,0))</f>
        <v/>
      </c>
    </row>
    <row r="52" spans="1:8" ht="90" customHeight="1" x14ac:dyDescent="0.15">
      <c r="A52" s="12">
        <v>50</v>
      </c>
      <c r="B52" s="13" t="str">
        <f>IF(A52&lt;=抽出!$T$1,VLOOKUP(A52,抽出!$S$3:$T$300,2),"")</f>
        <v/>
      </c>
      <c r="C52" s="67" t="str">
        <f>IF(B52="","",VLOOKUP($B52,用語!$B$6:$J$369,2,0))</f>
        <v/>
      </c>
      <c r="D52" s="28" t="str">
        <f>IF(B52="","",VLOOKUP($B52,用語!$B$6:$H$369,3,0))</f>
        <v/>
      </c>
      <c r="E52" s="31" t="str">
        <f>IF(B52="","",VLOOKUP($B52,用語!$B$6:$H$369,4,0))</f>
        <v/>
      </c>
      <c r="F52" s="31" t="str">
        <f>IF(E52="","",VLOOKUP($B52,用語!$B$6:$H$369,7,0))</f>
        <v/>
      </c>
      <c r="G52" s="39" t="str">
        <f>IF(B52="","",VLOOKUP($B52,用語!$B$6:$J$369,8,0))</f>
        <v/>
      </c>
      <c r="H52" s="39" t="str">
        <f>IF(B52="","",VLOOKUP($B52,用語!$B$6:$J$369,9,0))</f>
        <v/>
      </c>
    </row>
    <row r="53" spans="1:8" ht="90" customHeight="1" x14ac:dyDescent="0.15">
      <c r="A53" s="12">
        <v>51</v>
      </c>
      <c r="B53" s="13" t="str">
        <f>IF(A53&lt;=抽出!$T$1,VLOOKUP(A53,抽出!$S$3:$T$300,2),"")</f>
        <v/>
      </c>
      <c r="C53" s="67" t="str">
        <f>IF(B53="","",VLOOKUP($B53,用語!$B$6:$J$369,2,0))</f>
        <v/>
      </c>
      <c r="D53" s="28" t="str">
        <f>IF(B53="","",VLOOKUP($B53,用語!$B$6:$H$369,3,0))</f>
        <v/>
      </c>
      <c r="E53" s="31" t="str">
        <f>IF(B53="","",VLOOKUP($B53,用語!$B$6:$H$369,4,0))</f>
        <v/>
      </c>
      <c r="F53" s="31" t="str">
        <f>IF(E53="","",VLOOKUP($B53,用語!$B$6:$H$369,7,0))</f>
        <v/>
      </c>
      <c r="G53" s="39" t="str">
        <f>IF(B53="","",VLOOKUP($B53,用語!$B$6:$J$369,8,0))</f>
        <v/>
      </c>
      <c r="H53" s="39" t="str">
        <f>IF(B53="","",VLOOKUP($B53,用語!$B$6:$J$369,9,0))</f>
        <v/>
      </c>
    </row>
    <row r="54" spans="1:8" ht="90" customHeight="1" x14ac:dyDescent="0.15">
      <c r="A54" s="12">
        <v>52</v>
      </c>
      <c r="B54" s="13" t="str">
        <f>IF(A54&lt;=抽出!$T$1,VLOOKUP(A54,抽出!$S$3:$T$300,2),"")</f>
        <v/>
      </c>
      <c r="C54" s="67" t="str">
        <f>IF(B54="","",VLOOKUP($B54,用語!$B$6:$J$369,2,0))</f>
        <v/>
      </c>
      <c r="D54" s="28" t="str">
        <f>IF(B54="","",VLOOKUP($B54,用語!$B$6:$H$369,3,0))</f>
        <v/>
      </c>
      <c r="E54" s="31" t="str">
        <f>IF(B54="","",VLOOKUP($B54,用語!$B$6:$H$369,4,0))</f>
        <v/>
      </c>
      <c r="F54" s="31" t="str">
        <f>IF(E54="","",VLOOKUP($B54,用語!$B$6:$H$369,7,0))</f>
        <v/>
      </c>
      <c r="G54" s="39" t="str">
        <f>IF(B54="","",VLOOKUP($B54,用語!$B$6:$J$369,8,0))</f>
        <v/>
      </c>
      <c r="H54" s="39" t="str">
        <f>IF(B54="","",VLOOKUP($B54,用語!$B$6:$J$369,9,0))</f>
        <v/>
      </c>
    </row>
    <row r="55" spans="1:8" ht="90" customHeight="1" x14ac:dyDescent="0.15">
      <c r="A55" s="12">
        <v>53</v>
      </c>
      <c r="B55" s="13" t="str">
        <f>IF(A55&lt;=抽出!$T$1,VLOOKUP(A55,抽出!$S$3:$T$300,2),"")</f>
        <v/>
      </c>
      <c r="C55" s="67" t="str">
        <f>IF(B55="","",VLOOKUP($B55,用語!$B$6:$J$369,2,0))</f>
        <v/>
      </c>
      <c r="D55" s="28" t="str">
        <f>IF(B55="","",VLOOKUP($B55,用語!$B$6:$H$369,3,0))</f>
        <v/>
      </c>
      <c r="E55" s="31" t="str">
        <f>IF(B55="","",VLOOKUP($B55,用語!$B$6:$H$369,4,0))</f>
        <v/>
      </c>
      <c r="F55" s="31" t="str">
        <f>IF(E55="","",VLOOKUP($B55,用語!$B$6:$H$369,7,0))</f>
        <v/>
      </c>
      <c r="G55" s="39" t="str">
        <f>IF(B55="","",VLOOKUP($B55,用語!$B$6:$J$369,8,0))</f>
        <v/>
      </c>
      <c r="H55" s="39" t="str">
        <f>IF(B55="","",VLOOKUP($B55,用語!$B$6:$J$369,9,0))</f>
        <v/>
      </c>
    </row>
    <row r="56" spans="1:8" ht="90" customHeight="1" x14ac:dyDescent="0.15">
      <c r="A56" s="12">
        <v>54</v>
      </c>
      <c r="B56" s="13" t="str">
        <f>IF(A56&lt;=抽出!$T$1,VLOOKUP(A56,抽出!$S$3:$T$300,2),"")</f>
        <v/>
      </c>
      <c r="C56" s="67" t="str">
        <f>IF(B56="","",VLOOKUP($B56,用語!$B$6:$J$369,2,0))</f>
        <v/>
      </c>
      <c r="D56" s="28" t="str">
        <f>IF(B56="","",VLOOKUP($B56,用語!$B$6:$H$369,3,0))</f>
        <v/>
      </c>
      <c r="E56" s="31" t="str">
        <f>IF(B56="","",VLOOKUP($B56,用語!$B$6:$H$369,4,0))</f>
        <v/>
      </c>
      <c r="F56" s="31" t="str">
        <f>IF(E56="","",VLOOKUP($B56,用語!$B$6:$H$369,7,0))</f>
        <v/>
      </c>
      <c r="G56" s="39" t="str">
        <f>IF(B56="","",VLOOKUP($B56,用語!$B$6:$J$369,8,0))</f>
        <v/>
      </c>
      <c r="H56" s="39" t="str">
        <f>IF(B56="","",VLOOKUP($B56,用語!$B$6:$J$369,9,0))</f>
        <v/>
      </c>
    </row>
    <row r="57" spans="1:8" ht="90" customHeight="1" x14ac:dyDescent="0.15">
      <c r="A57" s="12">
        <v>55</v>
      </c>
      <c r="B57" s="13" t="str">
        <f>IF(A57&lt;=抽出!$T$1,VLOOKUP(A57,抽出!$S$3:$T$300,2),"")</f>
        <v/>
      </c>
      <c r="C57" s="67" t="str">
        <f>IF(B57="","",VLOOKUP($B57,用語!$B$6:$J$369,2,0))</f>
        <v/>
      </c>
      <c r="D57" s="28" t="str">
        <f>IF(B57="","",VLOOKUP($B57,用語!$B$6:$H$369,3,0))</f>
        <v/>
      </c>
      <c r="E57" s="31" t="str">
        <f>IF(B57="","",VLOOKUP($B57,用語!$B$6:$H$369,4,0))</f>
        <v/>
      </c>
      <c r="F57" s="31" t="str">
        <f>IF(E57="","",VLOOKUP($B57,用語!$B$6:$H$369,7,0))</f>
        <v/>
      </c>
      <c r="G57" s="39" t="str">
        <f>IF(B57="","",VLOOKUP($B57,用語!$B$6:$J$369,8,0))</f>
        <v/>
      </c>
      <c r="H57" s="39" t="str">
        <f>IF(B57="","",VLOOKUP($B57,用語!$B$6:$J$369,9,0))</f>
        <v/>
      </c>
    </row>
    <row r="58" spans="1:8" ht="90" customHeight="1" x14ac:dyDescent="0.15">
      <c r="A58" s="12">
        <v>56</v>
      </c>
      <c r="B58" s="13" t="str">
        <f>IF(A58&lt;=抽出!$T$1,VLOOKUP(A58,抽出!$S$3:$T$300,2),"")</f>
        <v/>
      </c>
      <c r="C58" s="67" t="str">
        <f>IF(B58="","",VLOOKUP($B58,用語!$B$6:$J$369,2,0))</f>
        <v/>
      </c>
      <c r="D58" s="28" t="str">
        <f>IF(B58="","",VLOOKUP($B58,用語!$B$6:$H$369,3,0))</f>
        <v/>
      </c>
      <c r="E58" s="31" t="str">
        <f>IF(B58="","",VLOOKUP($B58,用語!$B$6:$H$369,4,0))</f>
        <v/>
      </c>
      <c r="F58" s="31" t="str">
        <f>IF(E58="","",VLOOKUP($B58,用語!$B$6:$H$369,7,0))</f>
        <v/>
      </c>
      <c r="G58" s="39" t="str">
        <f>IF(B58="","",VLOOKUP($B58,用語!$B$6:$J$369,8,0))</f>
        <v/>
      </c>
      <c r="H58" s="39" t="str">
        <f>IF(B58="","",VLOOKUP($B58,用語!$B$6:$J$369,9,0))</f>
        <v/>
      </c>
    </row>
    <row r="59" spans="1:8" ht="90" customHeight="1" x14ac:dyDescent="0.15">
      <c r="A59" s="12">
        <v>57</v>
      </c>
      <c r="B59" s="13" t="str">
        <f>IF(A59&lt;=抽出!$T$1,VLOOKUP(A59,抽出!$S$3:$T$300,2),"")</f>
        <v/>
      </c>
      <c r="C59" s="67" t="str">
        <f>IF(B59="","",VLOOKUP($B59,用語!$B$6:$J$369,2,0))</f>
        <v/>
      </c>
      <c r="D59" s="28" t="str">
        <f>IF(B59="","",VLOOKUP($B59,用語!$B$6:$H$369,3,0))</f>
        <v/>
      </c>
      <c r="E59" s="31" t="str">
        <f>IF(B59="","",VLOOKUP($B59,用語!$B$6:$H$369,4,0))</f>
        <v/>
      </c>
      <c r="F59" s="31" t="str">
        <f>IF(E59="","",VLOOKUP($B59,用語!$B$6:$H$369,7,0))</f>
        <v/>
      </c>
      <c r="G59" s="39" t="str">
        <f>IF(B59="","",VLOOKUP($B59,用語!$B$6:$J$369,8,0))</f>
        <v/>
      </c>
      <c r="H59" s="39" t="str">
        <f>IF(B59="","",VLOOKUP($B59,用語!$B$6:$J$369,9,0))</f>
        <v/>
      </c>
    </row>
    <row r="60" spans="1:8" ht="90" customHeight="1" x14ac:dyDescent="0.15">
      <c r="A60" s="12">
        <v>58</v>
      </c>
      <c r="B60" s="13" t="str">
        <f>IF(A60&lt;=抽出!$T$1,VLOOKUP(A60,抽出!$S$3:$T$300,2),"")</f>
        <v/>
      </c>
      <c r="C60" s="67" t="str">
        <f>IF(B60="","",VLOOKUP($B60,用語!$B$6:$J$369,2,0))</f>
        <v/>
      </c>
      <c r="D60" s="28" t="str">
        <f>IF(B60="","",VLOOKUP($B60,用語!$B$6:$H$369,3,0))</f>
        <v/>
      </c>
      <c r="E60" s="31" t="str">
        <f>IF(B60="","",VLOOKUP($B60,用語!$B$6:$H$369,4,0))</f>
        <v/>
      </c>
      <c r="F60" s="31" t="str">
        <f>IF(E60="","",VLOOKUP($B60,用語!$B$6:$H$369,7,0))</f>
        <v/>
      </c>
      <c r="G60" s="39" t="str">
        <f>IF(B60="","",VLOOKUP($B60,用語!$B$6:$J$369,8,0))</f>
        <v/>
      </c>
      <c r="H60" s="39" t="str">
        <f>IF(B60="","",VLOOKUP($B60,用語!$B$6:$J$369,9,0))</f>
        <v/>
      </c>
    </row>
    <row r="61" spans="1:8" ht="90" customHeight="1" x14ac:dyDescent="0.15">
      <c r="A61" s="12">
        <v>59</v>
      </c>
      <c r="B61" s="13" t="str">
        <f>IF(A61&lt;=抽出!$T$1,VLOOKUP(A61,抽出!$S$3:$T$300,2),"")</f>
        <v/>
      </c>
      <c r="C61" s="67" t="str">
        <f>IF(B61="","",VLOOKUP($B61,用語!$B$6:$J$369,2,0))</f>
        <v/>
      </c>
      <c r="D61" s="28" t="str">
        <f>IF(B61="","",VLOOKUP($B61,用語!$B$6:$H$369,3,0))</f>
        <v/>
      </c>
      <c r="E61" s="31" t="str">
        <f>IF(B61="","",VLOOKUP($B61,用語!$B$6:$H$369,4,0))</f>
        <v/>
      </c>
      <c r="F61" s="31" t="str">
        <f>IF(E61="","",VLOOKUP($B61,用語!$B$6:$H$369,7,0))</f>
        <v/>
      </c>
      <c r="G61" s="39" t="str">
        <f>IF(B61="","",VLOOKUP($B61,用語!$B$6:$J$369,8,0))</f>
        <v/>
      </c>
      <c r="H61" s="39" t="str">
        <f>IF(B61="","",VLOOKUP($B61,用語!$B$6:$J$369,9,0))</f>
        <v/>
      </c>
    </row>
    <row r="62" spans="1:8" ht="90" customHeight="1" x14ac:dyDescent="0.15">
      <c r="A62" s="12">
        <v>60</v>
      </c>
      <c r="B62" s="13" t="str">
        <f>IF(A62&lt;=抽出!$T$1,VLOOKUP(A62,抽出!$S$3:$T$300,2),"")</f>
        <v/>
      </c>
      <c r="C62" s="67" t="str">
        <f>IF(B62="","",VLOOKUP($B62,用語!$B$6:$J$369,2,0))</f>
        <v/>
      </c>
      <c r="D62" s="28" t="str">
        <f>IF(B62="","",VLOOKUP($B62,用語!$B$6:$H$369,3,0))</f>
        <v/>
      </c>
      <c r="E62" s="31" t="str">
        <f>IF(B62="","",VLOOKUP($B62,用語!$B$6:$H$369,4,0))</f>
        <v/>
      </c>
      <c r="F62" s="31" t="str">
        <f>IF(E62="","",VLOOKUP($B62,用語!$B$6:$H$369,7,0))</f>
        <v/>
      </c>
      <c r="G62" s="39" t="str">
        <f>IF(B62="","",VLOOKUP($B62,用語!$B$6:$J$369,8,0))</f>
        <v/>
      </c>
      <c r="H62" s="39" t="str">
        <f>IF(B62="","",VLOOKUP($B62,用語!$B$6:$J$369,9,0))</f>
        <v/>
      </c>
    </row>
    <row r="63" spans="1:8" ht="90" customHeight="1" x14ac:dyDescent="0.15">
      <c r="A63" s="12">
        <v>61</v>
      </c>
      <c r="B63" s="13" t="str">
        <f>IF(A63&lt;=抽出!$T$1,VLOOKUP(A63,抽出!$S$3:$T$300,2),"")</f>
        <v/>
      </c>
      <c r="C63" s="67" t="str">
        <f>IF(B63="","",VLOOKUP($B63,用語!$B$6:$J$369,2,0))</f>
        <v/>
      </c>
      <c r="D63" s="28" t="str">
        <f>IF(B63="","",VLOOKUP($B63,用語!$B$6:$H$369,3,0))</f>
        <v/>
      </c>
      <c r="E63" s="31" t="str">
        <f>IF(B63="","",VLOOKUP($B63,用語!$B$6:$H$369,4,0))</f>
        <v/>
      </c>
      <c r="F63" s="31" t="str">
        <f>IF(E63="","",VLOOKUP($B63,用語!$B$6:$H$369,7,0))</f>
        <v/>
      </c>
      <c r="G63" s="39" t="str">
        <f>IF(B63="","",VLOOKUP($B63,用語!$B$6:$J$369,8,0))</f>
        <v/>
      </c>
      <c r="H63" s="39" t="str">
        <f>IF(B63="","",VLOOKUP($B63,用語!$B$6:$J$369,9,0))</f>
        <v/>
      </c>
    </row>
    <row r="64" spans="1:8" ht="90" customHeight="1" x14ac:dyDescent="0.15">
      <c r="A64" s="12">
        <v>62</v>
      </c>
      <c r="B64" s="13" t="str">
        <f>IF(A64&lt;=抽出!$T$1,VLOOKUP(A64,抽出!$S$3:$T$300,2),"")</f>
        <v/>
      </c>
      <c r="C64" s="67" t="str">
        <f>IF(B64="","",VLOOKUP($B64,用語!$B$6:$J$369,2,0))</f>
        <v/>
      </c>
      <c r="D64" s="28" t="str">
        <f>IF(B64="","",VLOOKUP($B64,用語!$B$6:$H$369,3,0))</f>
        <v/>
      </c>
      <c r="E64" s="31" t="str">
        <f>IF(B64="","",VLOOKUP($B64,用語!$B$6:$H$369,4,0))</f>
        <v/>
      </c>
      <c r="F64" s="31" t="str">
        <f>IF(E64="","",VLOOKUP($B64,用語!$B$6:$H$369,7,0))</f>
        <v/>
      </c>
      <c r="G64" s="39" t="str">
        <f>IF(B64="","",VLOOKUP($B64,用語!$B$6:$J$369,8,0))</f>
        <v/>
      </c>
      <c r="H64" s="39" t="str">
        <f>IF(B64="","",VLOOKUP($B64,用語!$B$6:$J$369,9,0))</f>
        <v/>
      </c>
    </row>
    <row r="65" spans="1:8" ht="90" customHeight="1" x14ac:dyDescent="0.15">
      <c r="A65" s="12">
        <v>63</v>
      </c>
      <c r="B65" s="13" t="str">
        <f>IF(A65&lt;=抽出!$T$1,VLOOKUP(A65,抽出!$S$3:$T$300,2),"")</f>
        <v/>
      </c>
      <c r="C65" s="67" t="str">
        <f>IF(B65="","",VLOOKUP($B65,用語!$B$6:$J$369,2,0))</f>
        <v/>
      </c>
      <c r="D65" s="28" t="str">
        <f>IF(B65="","",VLOOKUP($B65,用語!$B$6:$H$369,3,0))</f>
        <v/>
      </c>
      <c r="E65" s="31" t="str">
        <f>IF(B65="","",VLOOKUP($B65,用語!$B$6:$H$369,4,0))</f>
        <v/>
      </c>
      <c r="F65" s="31" t="str">
        <f>IF(E65="","",VLOOKUP($B65,用語!$B$6:$H$369,7,0))</f>
        <v/>
      </c>
      <c r="G65" s="39" t="str">
        <f>IF(B65="","",VLOOKUP($B65,用語!$B$6:$J$369,8,0))</f>
        <v/>
      </c>
      <c r="H65" s="39" t="str">
        <f>IF(B65="","",VLOOKUP($B65,用語!$B$6:$J$369,9,0))</f>
        <v/>
      </c>
    </row>
    <row r="66" spans="1:8" ht="90" customHeight="1" x14ac:dyDescent="0.15">
      <c r="A66" s="12">
        <v>64</v>
      </c>
      <c r="B66" s="13" t="str">
        <f>IF(A66&lt;=抽出!$T$1,VLOOKUP(A66,抽出!$S$3:$T$300,2),"")</f>
        <v/>
      </c>
      <c r="C66" s="67" t="str">
        <f>IF(B66="","",VLOOKUP($B66,用語!$B$6:$J$369,2,0))</f>
        <v/>
      </c>
      <c r="D66" s="28" t="str">
        <f>IF(B66="","",VLOOKUP($B66,用語!$B$6:$H$369,3,0))</f>
        <v/>
      </c>
      <c r="E66" s="31" t="str">
        <f>IF(B66="","",VLOOKUP($B66,用語!$B$6:$H$369,4,0))</f>
        <v/>
      </c>
      <c r="F66" s="31" t="str">
        <f>IF(E66="","",VLOOKUP($B66,用語!$B$6:$H$369,7,0))</f>
        <v/>
      </c>
      <c r="G66" s="39" t="str">
        <f>IF(B66="","",VLOOKUP($B66,用語!$B$6:$J$369,8,0))</f>
        <v/>
      </c>
      <c r="H66" s="39" t="str">
        <f>IF(B66="","",VLOOKUP($B66,用語!$B$6:$J$369,9,0))</f>
        <v/>
      </c>
    </row>
    <row r="67" spans="1:8" ht="90" customHeight="1" x14ac:dyDescent="0.15">
      <c r="A67" s="12">
        <v>65</v>
      </c>
      <c r="B67" s="13" t="str">
        <f>IF(A67&lt;=抽出!$T$1,VLOOKUP(A67,抽出!$S$3:$T$300,2),"")</f>
        <v/>
      </c>
      <c r="C67" s="67" t="str">
        <f>IF(B67="","",VLOOKUP($B67,用語!$B$6:$J$369,2,0))</f>
        <v/>
      </c>
      <c r="D67" s="28" t="str">
        <f>IF(B67="","",VLOOKUP($B67,用語!$B$6:$H$369,3,0))</f>
        <v/>
      </c>
      <c r="E67" s="31" t="str">
        <f>IF(B67="","",VLOOKUP($B67,用語!$B$6:$H$369,4,0))</f>
        <v/>
      </c>
      <c r="F67" s="31" t="str">
        <f>IF(E67="","",VLOOKUP($B67,用語!$B$6:$H$369,7,0))</f>
        <v/>
      </c>
      <c r="G67" s="39" t="str">
        <f>IF(B67="","",VLOOKUP($B67,用語!$B$6:$J$369,8,0))</f>
        <v/>
      </c>
      <c r="H67" s="39" t="str">
        <f>IF(B67="","",VLOOKUP($B67,用語!$B$6:$J$369,9,0))</f>
        <v/>
      </c>
    </row>
    <row r="68" spans="1:8" ht="90" customHeight="1" x14ac:dyDescent="0.15">
      <c r="A68" s="12">
        <v>66</v>
      </c>
      <c r="B68" s="13" t="str">
        <f>IF(A68&lt;=抽出!$T$1,VLOOKUP(A68,抽出!$S$3:$T$300,2),"")</f>
        <v/>
      </c>
      <c r="C68" s="67" t="str">
        <f>IF(B68="","",VLOOKUP($B68,用語!$B$6:$J$369,2,0))</f>
        <v/>
      </c>
      <c r="D68" s="28" t="str">
        <f>IF(B68="","",VLOOKUP($B68,用語!$B$6:$H$369,3,0))</f>
        <v/>
      </c>
      <c r="E68" s="31" t="str">
        <f>IF(B68="","",VLOOKUP($B68,用語!$B$6:$H$369,4,0))</f>
        <v/>
      </c>
      <c r="F68" s="31" t="str">
        <f>IF(E68="","",VLOOKUP($B68,用語!$B$6:$H$369,7,0))</f>
        <v/>
      </c>
      <c r="G68" s="39" t="str">
        <f>IF(B68="","",VLOOKUP($B68,用語!$B$6:$J$369,8,0))</f>
        <v/>
      </c>
      <c r="H68" s="39" t="str">
        <f>IF(B68="","",VLOOKUP($B68,用語!$B$6:$J$369,9,0))</f>
        <v/>
      </c>
    </row>
    <row r="69" spans="1:8" ht="90" customHeight="1" x14ac:dyDescent="0.15">
      <c r="A69" s="12">
        <v>67</v>
      </c>
      <c r="B69" s="13" t="str">
        <f>IF(A69&lt;=抽出!$T$1,VLOOKUP(A69,抽出!$S$3:$T$300,2),"")</f>
        <v/>
      </c>
      <c r="C69" s="67" t="str">
        <f>IF(B69="","",VLOOKUP($B69,用語!$B$6:$J$369,2,0))</f>
        <v/>
      </c>
      <c r="D69" s="28" t="str">
        <f>IF(B69="","",VLOOKUP($B69,用語!$B$6:$H$369,3,0))</f>
        <v/>
      </c>
      <c r="E69" s="31" t="str">
        <f>IF(B69="","",VLOOKUP($B69,用語!$B$6:$H$369,4,0))</f>
        <v/>
      </c>
      <c r="F69" s="31" t="str">
        <f>IF(E69="","",VLOOKUP($B69,用語!$B$6:$H$369,7,0))</f>
        <v/>
      </c>
      <c r="G69" s="39" t="str">
        <f>IF(B69="","",VLOOKUP($B69,用語!$B$6:$J$369,8,0))</f>
        <v/>
      </c>
      <c r="H69" s="39" t="str">
        <f>IF(B69="","",VLOOKUP($B69,用語!$B$6:$J$369,9,0))</f>
        <v/>
      </c>
    </row>
    <row r="70" spans="1:8" ht="90" customHeight="1" x14ac:dyDescent="0.15">
      <c r="A70" s="12">
        <v>68</v>
      </c>
      <c r="B70" s="13" t="str">
        <f>IF(A70&lt;=抽出!$T$1,VLOOKUP(A70,抽出!$S$3:$T$300,2),"")</f>
        <v/>
      </c>
      <c r="C70" s="67" t="str">
        <f>IF(B70="","",VLOOKUP($B70,用語!$B$6:$J$369,2,0))</f>
        <v/>
      </c>
      <c r="D70" s="28" t="str">
        <f>IF(B70="","",VLOOKUP($B70,用語!$B$6:$H$369,3,0))</f>
        <v/>
      </c>
      <c r="E70" s="31" t="str">
        <f>IF(B70="","",VLOOKUP($B70,用語!$B$6:$H$369,4,0))</f>
        <v/>
      </c>
      <c r="F70" s="31" t="str">
        <f>IF(E70="","",VLOOKUP($B70,用語!$B$6:$H$369,7,0))</f>
        <v/>
      </c>
      <c r="G70" s="39" t="str">
        <f>IF(B70="","",VLOOKUP($B70,用語!$B$6:$J$369,8,0))</f>
        <v/>
      </c>
      <c r="H70" s="39" t="str">
        <f>IF(B70="","",VLOOKUP($B70,用語!$B$6:$J$369,9,0))</f>
        <v/>
      </c>
    </row>
    <row r="71" spans="1:8" ht="90" customHeight="1" x14ac:dyDescent="0.15">
      <c r="A71" s="12">
        <v>69</v>
      </c>
      <c r="B71" s="13" t="str">
        <f>IF(A71&lt;=抽出!$T$1,VLOOKUP(A71,抽出!$S$3:$T$300,2),"")</f>
        <v/>
      </c>
      <c r="C71" s="67" t="str">
        <f>IF(B71="","",VLOOKUP($B71,用語!$B$6:$J$369,2,0))</f>
        <v/>
      </c>
      <c r="D71" s="28" t="str">
        <f>IF(B71="","",VLOOKUP($B71,用語!$B$6:$H$369,3,0))</f>
        <v/>
      </c>
      <c r="E71" s="31" t="str">
        <f>IF(B71="","",VLOOKUP($B71,用語!$B$6:$H$369,4,0))</f>
        <v/>
      </c>
      <c r="F71" s="31" t="str">
        <f>IF(E71="","",VLOOKUP($B71,用語!$B$6:$H$369,7,0))</f>
        <v/>
      </c>
      <c r="G71" s="39" t="str">
        <f>IF(B71="","",VLOOKUP($B71,用語!$B$6:$J$369,8,0))</f>
        <v/>
      </c>
      <c r="H71" s="39" t="str">
        <f>IF(B71="","",VLOOKUP($B71,用語!$B$6:$J$369,9,0))</f>
        <v/>
      </c>
    </row>
    <row r="72" spans="1:8" ht="90" customHeight="1" x14ac:dyDescent="0.15">
      <c r="A72" s="12">
        <v>70</v>
      </c>
      <c r="B72" s="13" t="str">
        <f>IF(A72&lt;=抽出!$T$1,VLOOKUP(A72,抽出!$S$3:$T$300,2),"")</f>
        <v/>
      </c>
      <c r="C72" s="67" t="str">
        <f>IF(B72="","",VLOOKUP($B72,用語!$B$6:$J$369,2,0))</f>
        <v/>
      </c>
      <c r="D72" s="28" t="str">
        <f>IF(B72="","",VLOOKUP($B72,用語!$B$6:$H$369,3,0))</f>
        <v/>
      </c>
      <c r="E72" s="31" t="str">
        <f>IF(B72="","",VLOOKUP($B72,用語!$B$6:$H$369,4,0))</f>
        <v/>
      </c>
      <c r="F72" s="31" t="str">
        <f>IF(E72="","",VLOOKUP($B72,用語!$B$6:$H$369,7,0))</f>
        <v/>
      </c>
      <c r="G72" s="39" t="str">
        <f>IF(B72="","",VLOOKUP($B72,用語!$B$6:$J$369,8,0))</f>
        <v/>
      </c>
      <c r="H72" s="39" t="str">
        <f>IF(B72="","",VLOOKUP($B72,用語!$B$6:$J$369,9,0))</f>
        <v/>
      </c>
    </row>
    <row r="73" spans="1:8" ht="90" customHeight="1" x14ac:dyDescent="0.15">
      <c r="A73" s="12">
        <v>71</v>
      </c>
      <c r="B73" s="13" t="str">
        <f>IF(A73&lt;=抽出!$T$1,VLOOKUP(A73,抽出!$S$3:$T$300,2),"")</f>
        <v/>
      </c>
      <c r="C73" s="67" t="str">
        <f>IF(B73="","",VLOOKUP($B73,用語!$B$6:$J$369,2,0))</f>
        <v/>
      </c>
      <c r="D73" s="28" t="str">
        <f>IF(B73="","",VLOOKUP($B73,用語!$B$6:$H$369,3,0))</f>
        <v/>
      </c>
      <c r="E73" s="31" t="str">
        <f>IF(B73="","",VLOOKUP($B73,用語!$B$6:$H$369,4,0))</f>
        <v/>
      </c>
      <c r="F73" s="31" t="str">
        <f>IF(E73="","",VLOOKUP($B73,用語!$B$6:$H$369,7,0))</f>
        <v/>
      </c>
      <c r="G73" s="39" t="str">
        <f>IF(B73="","",VLOOKUP($B73,用語!$B$6:$J$369,8,0))</f>
        <v/>
      </c>
      <c r="H73" s="39" t="str">
        <f>IF(B73="","",VLOOKUP($B73,用語!$B$6:$J$369,9,0))</f>
        <v/>
      </c>
    </row>
    <row r="74" spans="1:8" ht="90" customHeight="1" x14ac:dyDescent="0.15">
      <c r="A74" s="12">
        <v>72</v>
      </c>
      <c r="B74" s="13" t="str">
        <f>IF(A74&lt;=抽出!$T$1,VLOOKUP(A74,抽出!$S$3:$T$300,2),"")</f>
        <v/>
      </c>
      <c r="C74" s="67" t="str">
        <f>IF(B74="","",VLOOKUP($B74,用語!$B$6:$J$369,2,0))</f>
        <v/>
      </c>
      <c r="D74" s="28" t="str">
        <f>IF(B74="","",VLOOKUP($B74,用語!$B$6:$H$369,3,0))</f>
        <v/>
      </c>
      <c r="E74" s="31" t="str">
        <f>IF(B74="","",VLOOKUP($B74,用語!$B$6:$H$369,4,0))</f>
        <v/>
      </c>
      <c r="F74" s="31" t="str">
        <f>IF(E74="","",VLOOKUP($B74,用語!$B$6:$H$369,7,0))</f>
        <v/>
      </c>
      <c r="G74" s="39" t="str">
        <f>IF(B74="","",VLOOKUP($B74,用語!$B$6:$J$369,8,0))</f>
        <v/>
      </c>
      <c r="H74" s="39" t="str">
        <f>IF(B74="","",VLOOKUP($B74,用語!$B$6:$J$369,9,0))</f>
        <v/>
      </c>
    </row>
    <row r="75" spans="1:8" ht="90" customHeight="1" x14ac:dyDescent="0.15">
      <c r="A75" s="12">
        <v>73</v>
      </c>
      <c r="B75" s="13" t="str">
        <f>IF(A75&lt;=抽出!$T$1,VLOOKUP(A75,抽出!$S$3:$T$300,2),"")</f>
        <v/>
      </c>
      <c r="C75" s="67" t="str">
        <f>IF(B75="","",VLOOKUP($B75,用語!$B$6:$J$369,2,0))</f>
        <v/>
      </c>
      <c r="D75" s="28" t="str">
        <f>IF(B75="","",VLOOKUP($B75,用語!$B$6:$H$369,3,0))</f>
        <v/>
      </c>
      <c r="E75" s="31" t="str">
        <f>IF(B75="","",VLOOKUP($B75,用語!$B$6:$H$369,4,0))</f>
        <v/>
      </c>
      <c r="F75" s="31" t="str">
        <f>IF(E75="","",VLOOKUP($B75,用語!$B$6:$H$369,7,0))</f>
        <v/>
      </c>
      <c r="G75" s="39" t="str">
        <f>IF(B75="","",VLOOKUP($B75,用語!$B$6:$J$369,8,0))</f>
        <v/>
      </c>
      <c r="H75" s="39" t="str">
        <f>IF(B75="","",VLOOKUP($B75,用語!$B$6:$J$369,9,0))</f>
        <v/>
      </c>
    </row>
    <row r="76" spans="1:8" ht="90" customHeight="1" x14ac:dyDescent="0.15">
      <c r="A76" s="12">
        <v>74</v>
      </c>
      <c r="B76" s="13" t="str">
        <f>IF(A76&lt;=抽出!$T$1,VLOOKUP(A76,抽出!$S$3:$T$300,2),"")</f>
        <v/>
      </c>
      <c r="C76" s="67" t="str">
        <f>IF(B76="","",VLOOKUP($B76,用語!$B$6:$J$369,2,0))</f>
        <v/>
      </c>
      <c r="D76" s="28" t="str">
        <f>IF(B76="","",VLOOKUP($B76,用語!$B$6:$H$369,3,0))</f>
        <v/>
      </c>
      <c r="E76" s="31" t="str">
        <f>IF(B76="","",VLOOKUP($B76,用語!$B$6:$H$369,4,0))</f>
        <v/>
      </c>
      <c r="F76" s="31" t="str">
        <f>IF(E76="","",VLOOKUP($B76,用語!$B$6:$H$369,7,0))</f>
        <v/>
      </c>
      <c r="G76" s="39" t="str">
        <f>IF(B76="","",VLOOKUP($B76,用語!$B$6:$J$369,8,0))</f>
        <v/>
      </c>
      <c r="H76" s="39" t="str">
        <f>IF(B76="","",VLOOKUP($B76,用語!$B$6:$J$369,9,0))</f>
        <v/>
      </c>
    </row>
    <row r="77" spans="1:8" ht="90" customHeight="1" x14ac:dyDescent="0.15">
      <c r="A77" s="12">
        <v>75</v>
      </c>
      <c r="B77" s="13" t="str">
        <f>IF(A77&lt;=抽出!$T$1,VLOOKUP(A77,抽出!$S$3:$T$300,2),"")</f>
        <v/>
      </c>
      <c r="C77" s="67" t="str">
        <f>IF(B77="","",VLOOKUP($B77,用語!$B$6:$J$369,2,0))</f>
        <v/>
      </c>
      <c r="D77" s="28" t="str">
        <f>IF(B77="","",VLOOKUP($B77,用語!$B$6:$H$369,3,0))</f>
        <v/>
      </c>
      <c r="E77" s="31" t="str">
        <f>IF(B77="","",VLOOKUP($B77,用語!$B$6:$H$369,4,0))</f>
        <v/>
      </c>
      <c r="F77" s="31" t="str">
        <f>IF(E77="","",VLOOKUP($B77,用語!$B$6:$H$369,7,0))</f>
        <v/>
      </c>
      <c r="G77" s="39" t="str">
        <f>IF(B77="","",VLOOKUP($B77,用語!$B$6:$J$369,8,0))</f>
        <v/>
      </c>
      <c r="H77" s="39" t="str">
        <f>IF(B77="","",VLOOKUP($B77,用語!$B$6:$J$369,9,0))</f>
        <v/>
      </c>
    </row>
    <row r="78" spans="1:8" ht="90" customHeight="1" x14ac:dyDescent="0.15">
      <c r="A78" s="12">
        <v>76</v>
      </c>
      <c r="B78" s="13" t="str">
        <f>IF(A78&lt;=抽出!$T$1,VLOOKUP(A78,抽出!$S$3:$T$300,2),"")</f>
        <v/>
      </c>
      <c r="C78" s="67" t="str">
        <f>IF(B78="","",VLOOKUP($B78,用語!$B$6:$J$369,2,0))</f>
        <v/>
      </c>
      <c r="D78" s="28" t="str">
        <f>IF(B78="","",VLOOKUP($B78,用語!$B$6:$H$369,3,0))</f>
        <v/>
      </c>
      <c r="E78" s="31" t="str">
        <f>IF(B78="","",VLOOKUP($B78,用語!$B$6:$H$369,4,0))</f>
        <v/>
      </c>
      <c r="F78" s="31" t="str">
        <f>IF(E78="","",VLOOKUP($B78,用語!$B$6:$H$369,7,0))</f>
        <v/>
      </c>
      <c r="G78" s="39" t="str">
        <f>IF(B78="","",VLOOKUP($B78,用語!$B$6:$J$369,8,0))</f>
        <v/>
      </c>
      <c r="H78" s="39" t="str">
        <f>IF(B78="","",VLOOKUP($B78,用語!$B$6:$J$369,9,0))</f>
        <v/>
      </c>
    </row>
    <row r="79" spans="1:8" ht="90" customHeight="1" x14ac:dyDescent="0.15">
      <c r="A79" s="12">
        <v>77</v>
      </c>
      <c r="B79" s="13" t="str">
        <f>IF(A79&lt;=抽出!$T$1,VLOOKUP(A79,抽出!$S$3:$T$300,2),"")</f>
        <v/>
      </c>
      <c r="C79" s="67" t="str">
        <f>IF(B79="","",VLOOKUP($B79,用語!$B$6:$J$369,2,0))</f>
        <v/>
      </c>
      <c r="D79" s="28" t="str">
        <f>IF(B79="","",VLOOKUP($B79,用語!$B$6:$H$369,3,0))</f>
        <v/>
      </c>
      <c r="E79" s="31" t="str">
        <f>IF(B79="","",VLOOKUP($B79,用語!$B$6:$H$369,4,0))</f>
        <v/>
      </c>
      <c r="F79" s="31" t="str">
        <f>IF(E79="","",VLOOKUP($B79,用語!$B$6:$H$369,7,0))</f>
        <v/>
      </c>
      <c r="G79" s="39" t="str">
        <f>IF(B79="","",VLOOKUP($B79,用語!$B$6:$J$369,8,0))</f>
        <v/>
      </c>
      <c r="H79" s="39" t="str">
        <f>IF(B79="","",VLOOKUP($B79,用語!$B$6:$J$369,9,0))</f>
        <v/>
      </c>
    </row>
    <row r="80" spans="1:8" ht="90" customHeight="1" x14ac:dyDescent="0.15">
      <c r="A80" s="12">
        <v>78</v>
      </c>
      <c r="B80" s="13" t="str">
        <f>IF(A80&lt;=抽出!$T$1,VLOOKUP(A80,抽出!$S$3:$T$300,2),"")</f>
        <v/>
      </c>
      <c r="C80" s="67" t="str">
        <f>IF(B80="","",VLOOKUP($B80,用語!$B$6:$J$369,2,0))</f>
        <v/>
      </c>
      <c r="D80" s="28" t="str">
        <f>IF(B80="","",VLOOKUP($B80,用語!$B$6:$H$369,3,0))</f>
        <v/>
      </c>
      <c r="E80" s="31" t="str">
        <f>IF(B80="","",VLOOKUP($B80,用語!$B$6:$H$369,4,0))</f>
        <v/>
      </c>
      <c r="F80" s="31" t="str">
        <f>IF(E80="","",VLOOKUP($B80,用語!$B$6:$H$369,7,0))</f>
        <v/>
      </c>
      <c r="G80" s="39" t="str">
        <f>IF(B80="","",VLOOKUP($B80,用語!$B$6:$J$369,8,0))</f>
        <v/>
      </c>
      <c r="H80" s="39" t="str">
        <f>IF(B80="","",VLOOKUP($B80,用語!$B$6:$J$369,9,0))</f>
        <v/>
      </c>
    </row>
    <row r="81" spans="1:8" ht="90" customHeight="1" x14ac:dyDescent="0.15">
      <c r="A81" s="12">
        <v>79</v>
      </c>
      <c r="B81" s="13" t="str">
        <f>IF(A81&lt;=抽出!$T$1,VLOOKUP(A81,抽出!$S$3:$T$300,2),"")</f>
        <v/>
      </c>
      <c r="C81" s="67" t="str">
        <f>IF(B81="","",VLOOKUP($B81,用語!$B$6:$J$369,2,0))</f>
        <v/>
      </c>
      <c r="D81" s="28" t="str">
        <f>IF(B81="","",VLOOKUP($B81,用語!$B$6:$H$369,3,0))</f>
        <v/>
      </c>
      <c r="E81" s="31" t="str">
        <f>IF(B81="","",VLOOKUP($B81,用語!$B$6:$H$369,4,0))</f>
        <v/>
      </c>
      <c r="F81" s="31" t="str">
        <f>IF(E81="","",VLOOKUP($B81,用語!$B$6:$H$369,7,0))</f>
        <v/>
      </c>
      <c r="G81" s="39" t="str">
        <f>IF(B81="","",VLOOKUP($B81,用語!$B$6:$J$369,8,0))</f>
        <v/>
      </c>
      <c r="H81" s="39" t="str">
        <f>IF(B81="","",VLOOKUP($B81,用語!$B$6:$J$369,9,0))</f>
        <v/>
      </c>
    </row>
    <row r="82" spans="1:8" ht="90" customHeight="1" x14ac:dyDescent="0.15">
      <c r="A82" s="12">
        <v>80</v>
      </c>
      <c r="B82" s="13" t="str">
        <f>IF(A82&lt;=抽出!$T$1,VLOOKUP(A82,抽出!$S$3:$T$300,2),"")</f>
        <v/>
      </c>
      <c r="C82" s="67" t="str">
        <f>IF(B82="","",VLOOKUP($B82,用語!$B$6:$J$369,2,0))</f>
        <v/>
      </c>
      <c r="D82" s="28" t="str">
        <f>IF(B82="","",VLOOKUP($B82,用語!$B$6:$H$369,3,0))</f>
        <v/>
      </c>
      <c r="E82" s="31" t="str">
        <f>IF(B82="","",VLOOKUP($B82,用語!$B$6:$H$369,4,0))</f>
        <v/>
      </c>
      <c r="F82" s="31" t="str">
        <f>IF(E82="","",VLOOKUP($B82,用語!$B$6:$H$369,7,0))</f>
        <v/>
      </c>
      <c r="G82" s="39" t="str">
        <f>IF(B82="","",VLOOKUP($B82,用語!$B$6:$J$369,8,0))</f>
        <v/>
      </c>
      <c r="H82" s="39" t="str">
        <f>IF(B82="","",VLOOKUP($B82,用語!$B$6:$J$369,9,0))</f>
        <v/>
      </c>
    </row>
    <row r="83" spans="1:8" ht="90" customHeight="1" x14ac:dyDescent="0.15">
      <c r="A83" s="12">
        <v>81</v>
      </c>
      <c r="B83" s="13" t="str">
        <f>IF(A83&lt;=抽出!$T$1,VLOOKUP(A83,抽出!$S$3:$T$300,2),"")</f>
        <v/>
      </c>
      <c r="C83" s="67" t="str">
        <f>IF(B83="","",VLOOKUP($B83,用語!$B$6:$J$369,2,0))</f>
        <v/>
      </c>
      <c r="D83" s="28" t="str">
        <f>IF(B83="","",VLOOKUP($B83,用語!$B$6:$H$369,3,0))</f>
        <v/>
      </c>
      <c r="E83" s="31" t="str">
        <f>IF(B83="","",VLOOKUP($B83,用語!$B$6:$H$369,4,0))</f>
        <v/>
      </c>
      <c r="F83" s="31" t="str">
        <f>IF(E83="","",VLOOKUP($B83,用語!$B$6:$H$369,7,0))</f>
        <v/>
      </c>
      <c r="G83" s="39" t="str">
        <f>IF(B83="","",VLOOKUP($B83,用語!$B$6:$J$369,8,0))</f>
        <v/>
      </c>
      <c r="H83" s="39" t="str">
        <f>IF(B83="","",VLOOKUP($B83,用語!$B$6:$J$369,9,0))</f>
        <v/>
      </c>
    </row>
    <row r="84" spans="1:8" ht="90" customHeight="1" x14ac:dyDescent="0.15">
      <c r="A84" s="12">
        <v>82</v>
      </c>
      <c r="B84" s="13" t="str">
        <f>IF(A84&lt;=抽出!$T$1,VLOOKUP(A84,抽出!$S$3:$T$300,2),"")</f>
        <v/>
      </c>
      <c r="C84" s="67" t="str">
        <f>IF(B84="","",VLOOKUP($B84,用語!$B$6:$J$369,2,0))</f>
        <v/>
      </c>
      <c r="D84" s="28" t="str">
        <f>IF(B84="","",VLOOKUP($B84,用語!$B$6:$H$369,3,0))</f>
        <v/>
      </c>
      <c r="E84" s="31" t="str">
        <f>IF(B84="","",VLOOKUP($B84,用語!$B$6:$H$369,4,0))</f>
        <v/>
      </c>
      <c r="F84" s="31" t="str">
        <f>IF(E84="","",VLOOKUP($B84,用語!$B$6:$H$369,7,0))</f>
        <v/>
      </c>
      <c r="G84" s="39" t="str">
        <f>IF(B84="","",VLOOKUP($B84,用語!$B$6:$J$369,8,0))</f>
        <v/>
      </c>
      <c r="H84" s="39" t="str">
        <f>IF(B84="","",VLOOKUP($B84,用語!$B$6:$J$369,9,0))</f>
        <v/>
      </c>
    </row>
    <row r="85" spans="1:8" ht="90" customHeight="1" x14ac:dyDescent="0.15">
      <c r="A85" s="12">
        <v>83</v>
      </c>
      <c r="B85" s="13" t="str">
        <f>IF(A85&lt;=抽出!$T$1,VLOOKUP(A85,抽出!$S$3:$T$300,2),"")</f>
        <v/>
      </c>
      <c r="C85" s="67" t="str">
        <f>IF(B85="","",VLOOKUP($B85,用語!$B$6:$J$369,2,0))</f>
        <v/>
      </c>
      <c r="D85" s="28" t="str">
        <f>IF(B85="","",VLOOKUP($B85,用語!$B$6:$H$369,3,0))</f>
        <v/>
      </c>
      <c r="E85" s="31" t="str">
        <f>IF(B85="","",VLOOKUP($B85,用語!$B$6:$H$369,4,0))</f>
        <v/>
      </c>
      <c r="F85" s="31" t="str">
        <f>IF(E85="","",VLOOKUP($B85,用語!$B$6:$H$369,7,0))</f>
        <v/>
      </c>
      <c r="G85" s="39" t="str">
        <f>IF(B85="","",VLOOKUP($B85,用語!$B$6:$J$369,8,0))</f>
        <v/>
      </c>
      <c r="H85" s="39" t="str">
        <f>IF(B85="","",VLOOKUP($B85,用語!$B$6:$J$369,9,0))</f>
        <v/>
      </c>
    </row>
    <row r="86" spans="1:8" ht="90" customHeight="1" x14ac:dyDescent="0.15">
      <c r="A86" s="12">
        <v>84</v>
      </c>
      <c r="B86" s="13" t="str">
        <f>IF(A86&lt;=抽出!$T$1,VLOOKUP(A86,抽出!$S$3:$T$300,2),"")</f>
        <v/>
      </c>
      <c r="C86" s="67" t="str">
        <f>IF(B86="","",VLOOKUP($B86,用語!$B$6:$J$369,2,0))</f>
        <v/>
      </c>
      <c r="D86" s="28" t="str">
        <f>IF(B86="","",VLOOKUP($B86,用語!$B$6:$H$369,3,0))</f>
        <v/>
      </c>
      <c r="E86" s="31" t="str">
        <f>IF(B86="","",VLOOKUP($B86,用語!$B$6:$H$369,4,0))</f>
        <v/>
      </c>
      <c r="F86" s="31" t="str">
        <f>IF(E86="","",VLOOKUP($B86,用語!$B$6:$H$369,7,0))</f>
        <v/>
      </c>
      <c r="G86" s="39" t="str">
        <f>IF(B86="","",VLOOKUP($B86,用語!$B$6:$J$369,8,0))</f>
        <v/>
      </c>
      <c r="H86" s="39" t="str">
        <f>IF(B86="","",VLOOKUP($B86,用語!$B$6:$J$369,9,0))</f>
        <v/>
      </c>
    </row>
    <row r="87" spans="1:8" ht="90" customHeight="1" x14ac:dyDescent="0.15">
      <c r="A87" s="12">
        <v>85</v>
      </c>
      <c r="B87" s="13" t="str">
        <f>IF(A87&lt;=抽出!$T$1,VLOOKUP(A87,抽出!$S$3:$T$300,2),"")</f>
        <v/>
      </c>
      <c r="C87" s="67" t="str">
        <f>IF(B87="","",VLOOKUP($B87,用語!$B$6:$J$369,2,0))</f>
        <v/>
      </c>
      <c r="D87" s="28" t="str">
        <f>IF(B87="","",VLOOKUP($B87,用語!$B$6:$H$369,3,0))</f>
        <v/>
      </c>
      <c r="E87" s="31" t="str">
        <f>IF(B87="","",VLOOKUP($B87,用語!$B$6:$H$369,4,0))</f>
        <v/>
      </c>
      <c r="F87" s="31" t="str">
        <f>IF(E87="","",VLOOKUP($B87,用語!$B$6:$H$369,7,0))</f>
        <v/>
      </c>
      <c r="G87" s="39" t="str">
        <f>IF(B87="","",VLOOKUP($B87,用語!$B$6:$J$369,8,0))</f>
        <v/>
      </c>
      <c r="H87" s="39" t="str">
        <f>IF(B87="","",VLOOKUP($B87,用語!$B$6:$J$369,9,0))</f>
        <v/>
      </c>
    </row>
    <row r="88" spans="1:8" ht="90" customHeight="1" x14ac:dyDescent="0.15">
      <c r="A88" s="12">
        <v>86</v>
      </c>
      <c r="B88" s="13" t="str">
        <f>IF(A88&lt;=抽出!$T$1,VLOOKUP(A88,抽出!$S$3:$T$300,2),"")</f>
        <v/>
      </c>
      <c r="C88" s="67" t="str">
        <f>IF(B88="","",VLOOKUP($B88,用語!$B$6:$J$369,2,0))</f>
        <v/>
      </c>
      <c r="D88" s="28" t="str">
        <f>IF(B88="","",VLOOKUP($B88,用語!$B$6:$H$369,3,0))</f>
        <v/>
      </c>
      <c r="E88" s="31" t="str">
        <f>IF(B88="","",VLOOKUP($B88,用語!$B$6:$H$369,4,0))</f>
        <v/>
      </c>
      <c r="F88" s="31" t="str">
        <f>IF(E88="","",VLOOKUP($B88,用語!$B$6:$H$369,7,0))</f>
        <v/>
      </c>
      <c r="G88" s="39" t="str">
        <f>IF(B88="","",VLOOKUP($B88,用語!$B$6:$J$369,8,0))</f>
        <v/>
      </c>
      <c r="H88" s="39" t="str">
        <f>IF(B88="","",VLOOKUP($B88,用語!$B$6:$J$369,9,0))</f>
        <v/>
      </c>
    </row>
    <row r="89" spans="1:8" ht="90" customHeight="1" x14ac:dyDescent="0.15">
      <c r="A89" s="12">
        <v>87</v>
      </c>
      <c r="B89" s="13" t="str">
        <f>IF(A89&lt;=抽出!$T$1,VLOOKUP(A89,抽出!$S$3:$T$300,2),"")</f>
        <v/>
      </c>
      <c r="C89" s="67" t="str">
        <f>IF(B89="","",VLOOKUP($B89,用語!$B$6:$J$369,2,0))</f>
        <v/>
      </c>
      <c r="D89" s="28" t="str">
        <f>IF(B89="","",VLOOKUP($B89,用語!$B$6:$H$369,3,0))</f>
        <v/>
      </c>
      <c r="E89" s="31" t="str">
        <f>IF(B89="","",VLOOKUP($B89,用語!$B$6:$H$369,4,0))</f>
        <v/>
      </c>
      <c r="F89" s="31" t="str">
        <f>IF(E89="","",VLOOKUP($B89,用語!$B$6:$H$369,7,0))</f>
        <v/>
      </c>
      <c r="G89" s="39" t="str">
        <f>IF(B89="","",VLOOKUP($B89,用語!$B$6:$J$369,8,0))</f>
        <v/>
      </c>
      <c r="H89" s="39" t="str">
        <f>IF(B89="","",VLOOKUP($B89,用語!$B$6:$J$369,9,0))</f>
        <v/>
      </c>
    </row>
    <row r="90" spans="1:8" ht="90" customHeight="1" x14ac:dyDescent="0.15">
      <c r="A90" s="12">
        <v>88</v>
      </c>
      <c r="B90" s="13" t="str">
        <f>IF(A90&lt;=抽出!$T$1,VLOOKUP(A90,抽出!$S$3:$T$300,2),"")</f>
        <v/>
      </c>
      <c r="C90" s="67" t="str">
        <f>IF(B90="","",VLOOKUP($B90,用語!$B$6:$J$369,2,0))</f>
        <v/>
      </c>
      <c r="D90" s="28" t="str">
        <f>IF(B90="","",VLOOKUP($B90,用語!$B$6:$H$369,3,0))</f>
        <v/>
      </c>
      <c r="E90" s="31" t="str">
        <f>IF(B90="","",VLOOKUP($B90,用語!$B$6:$H$369,4,0))</f>
        <v/>
      </c>
      <c r="F90" s="31" t="str">
        <f>IF(E90="","",VLOOKUP($B90,用語!$B$6:$H$369,7,0))</f>
        <v/>
      </c>
      <c r="G90" s="39" t="str">
        <f>IF(B90="","",VLOOKUP($B90,用語!$B$6:$J$369,8,0))</f>
        <v/>
      </c>
      <c r="H90" s="39" t="str">
        <f>IF(B90="","",VLOOKUP($B90,用語!$B$6:$J$369,9,0))</f>
        <v/>
      </c>
    </row>
    <row r="91" spans="1:8" ht="90" customHeight="1" x14ac:dyDescent="0.15">
      <c r="A91" s="12">
        <v>89</v>
      </c>
      <c r="B91" s="13" t="str">
        <f>IF(A91&lt;=抽出!$T$1,VLOOKUP(A91,抽出!$S$3:$T$300,2),"")</f>
        <v/>
      </c>
      <c r="C91" s="67" t="str">
        <f>IF(B91="","",VLOOKUP($B91,用語!$B$6:$J$369,2,0))</f>
        <v/>
      </c>
      <c r="D91" s="28" t="str">
        <f>IF(B91="","",VLOOKUP($B91,用語!$B$6:$H$369,3,0))</f>
        <v/>
      </c>
      <c r="E91" s="31" t="str">
        <f>IF(B91="","",VLOOKUP($B91,用語!$B$6:$H$369,4,0))</f>
        <v/>
      </c>
      <c r="F91" s="31" t="str">
        <f>IF(E91="","",VLOOKUP($B91,用語!$B$6:$H$369,7,0))</f>
        <v/>
      </c>
      <c r="G91" s="39" t="str">
        <f>IF(B91="","",VLOOKUP($B91,用語!$B$6:$J$369,8,0))</f>
        <v/>
      </c>
      <c r="H91" s="39" t="str">
        <f>IF(B91="","",VLOOKUP($B91,用語!$B$6:$J$369,9,0))</f>
        <v/>
      </c>
    </row>
    <row r="92" spans="1:8" ht="90" customHeight="1" x14ac:dyDescent="0.15">
      <c r="A92" s="12">
        <v>90</v>
      </c>
      <c r="B92" s="13" t="str">
        <f>IF(A92&lt;=抽出!$T$1,VLOOKUP(A92,抽出!$S$3:$T$300,2),"")</f>
        <v/>
      </c>
      <c r="C92" s="67" t="str">
        <f>IF(B92="","",VLOOKUP($B92,用語!$B$6:$J$369,2,0))</f>
        <v/>
      </c>
      <c r="D92" s="28" t="str">
        <f>IF(B92="","",VLOOKUP($B92,用語!$B$6:$H$369,3,0))</f>
        <v/>
      </c>
      <c r="E92" s="31" t="str">
        <f>IF(B92="","",VLOOKUP($B92,用語!$B$6:$H$369,4,0))</f>
        <v/>
      </c>
      <c r="F92" s="31" t="str">
        <f>IF(E92="","",VLOOKUP($B92,用語!$B$6:$H$369,7,0))</f>
        <v/>
      </c>
      <c r="G92" s="39" t="str">
        <f>IF(B92="","",VLOOKUP($B92,用語!$B$6:$J$369,8,0))</f>
        <v/>
      </c>
      <c r="H92" s="39" t="str">
        <f>IF(B92="","",VLOOKUP($B92,用語!$B$6:$J$369,9,0))</f>
        <v/>
      </c>
    </row>
    <row r="93" spans="1:8" ht="90" customHeight="1" x14ac:dyDescent="0.15">
      <c r="A93" s="12">
        <v>91</v>
      </c>
      <c r="B93" s="13" t="str">
        <f>IF(A93&lt;=抽出!$T$1,VLOOKUP(A93,抽出!$S$3:$T$300,2),"")</f>
        <v/>
      </c>
      <c r="C93" s="67" t="str">
        <f>IF(B93="","",VLOOKUP($B93,用語!$B$6:$J$369,2,0))</f>
        <v/>
      </c>
      <c r="D93" s="28" t="str">
        <f>IF(B93="","",VLOOKUP($B93,用語!$B$6:$H$369,3,0))</f>
        <v/>
      </c>
      <c r="E93" s="31" t="str">
        <f>IF(B93="","",VLOOKUP($B93,用語!$B$6:$H$369,4,0))</f>
        <v/>
      </c>
      <c r="F93" s="31" t="str">
        <f>IF(E93="","",VLOOKUP($B93,用語!$B$6:$H$369,7,0))</f>
        <v/>
      </c>
      <c r="G93" s="39" t="str">
        <f>IF(B93="","",VLOOKUP($B93,用語!$B$6:$J$369,8,0))</f>
        <v/>
      </c>
      <c r="H93" s="39" t="str">
        <f>IF(B93="","",VLOOKUP($B93,用語!$B$6:$J$369,9,0))</f>
        <v/>
      </c>
    </row>
    <row r="94" spans="1:8" ht="90" customHeight="1" x14ac:dyDescent="0.15">
      <c r="A94" s="12">
        <v>92</v>
      </c>
      <c r="B94" s="13" t="str">
        <f>IF(A94&lt;=抽出!$T$1,VLOOKUP(A94,抽出!$S$3:$T$300,2),"")</f>
        <v/>
      </c>
      <c r="C94" s="67" t="str">
        <f>IF(B94="","",VLOOKUP($B94,用語!$B$6:$J$369,2,0))</f>
        <v/>
      </c>
      <c r="D94" s="28" t="str">
        <f>IF(B94="","",VLOOKUP($B94,用語!$B$6:$H$369,3,0))</f>
        <v/>
      </c>
      <c r="E94" s="31" t="str">
        <f>IF(B94="","",VLOOKUP($B94,用語!$B$6:$H$369,4,0))</f>
        <v/>
      </c>
      <c r="F94" s="31" t="str">
        <f>IF(E94="","",VLOOKUP($B94,用語!$B$6:$H$369,7,0))</f>
        <v/>
      </c>
      <c r="G94" s="39" t="str">
        <f>IF(B94="","",VLOOKUP($B94,用語!$B$6:$J$369,8,0))</f>
        <v/>
      </c>
      <c r="H94" s="39" t="str">
        <f>IF(B94="","",VLOOKUP($B94,用語!$B$6:$J$369,9,0))</f>
        <v/>
      </c>
    </row>
    <row r="95" spans="1:8" ht="90" customHeight="1" x14ac:dyDescent="0.15">
      <c r="A95" s="12">
        <v>93</v>
      </c>
      <c r="B95" s="13" t="str">
        <f>IF(A95&lt;=抽出!$T$1,VLOOKUP(A95,抽出!$S$3:$T$300,2),"")</f>
        <v/>
      </c>
      <c r="C95" s="67" t="str">
        <f>IF(B95="","",VLOOKUP($B95,用語!$B$6:$J$369,2,0))</f>
        <v/>
      </c>
      <c r="D95" s="28" t="str">
        <f>IF(B95="","",VLOOKUP($B95,用語!$B$6:$H$369,3,0))</f>
        <v/>
      </c>
      <c r="E95" s="31" t="str">
        <f>IF(B95="","",VLOOKUP($B95,用語!$B$6:$H$369,4,0))</f>
        <v/>
      </c>
      <c r="F95" s="31" t="str">
        <f>IF(E95="","",VLOOKUP($B95,用語!$B$6:$H$369,7,0))</f>
        <v/>
      </c>
      <c r="G95" s="39" t="str">
        <f>IF(B95="","",VLOOKUP($B95,用語!$B$6:$J$369,8,0))</f>
        <v/>
      </c>
      <c r="H95" s="39" t="str">
        <f>IF(B95="","",VLOOKUP($B95,用語!$B$6:$J$369,9,0))</f>
        <v/>
      </c>
    </row>
    <row r="96" spans="1:8" ht="90" customHeight="1" x14ac:dyDescent="0.15">
      <c r="A96" s="12">
        <v>94</v>
      </c>
      <c r="B96" s="13" t="str">
        <f>IF(A96&lt;=抽出!$T$1,VLOOKUP(A96,抽出!$S$3:$T$300,2),"")</f>
        <v/>
      </c>
      <c r="C96" s="67" t="str">
        <f>IF(B96="","",VLOOKUP($B96,用語!$B$6:$J$369,2,0))</f>
        <v/>
      </c>
      <c r="D96" s="28" t="str">
        <f>IF(B96="","",VLOOKUP($B96,用語!$B$6:$H$369,3,0))</f>
        <v/>
      </c>
      <c r="E96" s="31" t="str">
        <f>IF(B96="","",VLOOKUP($B96,用語!$B$6:$H$369,4,0))</f>
        <v/>
      </c>
      <c r="F96" s="31" t="str">
        <f>IF(E96="","",VLOOKUP($B96,用語!$B$6:$H$369,7,0))</f>
        <v/>
      </c>
      <c r="G96" s="39" t="str">
        <f>IF(B96="","",VLOOKUP($B96,用語!$B$6:$J$369,8,0))</f>
        <v/>
      </c>
      <c r="H96" s="39" t="str">
        <f>IF(B96="","",VLOOKUP($B96,用語!$B$6:$J$369,9,0))</f>
        <v/>
      </c>
    </row>
    <row r="97" spans="1:8" ht="90" customHeight="1" x14ac:dyDescent="0.15">
      <c r="A97" s="12">
        <v>95</v>
      </c>
      <c r="B97" s="13" t="str">
        <f>IF(A97&lt;=抽出!$T$1,VLOOKUP(A97,抽出!$S$3:$T$300,2),"")</f>
        <v/>
      </c>
      <c r="C97" s="67" t="str">
        <f>IF(B97="","",VLOOKUP($B97,用語!$B$6:$J$369,2,0))</f>
        <v/>
      </c>
      <c r="D97" s="28" t="str">
        <f>IF(B97="","",VLOOKUP($B97,用語!$B$6:$H$369,3,0))</f>
        <v/>
      </c>
      <c r="E97" s="31" t="str">
        <f>IF(B97="","",VLOOKUP($B97,用語!$B$6:$H$369,4,0))</f>
        <v/>
      </c>
      <c r="F97" s="31" t="str">
        <f>IF(E97="","",VLOOKUP($B97,用語!$B$6:$H$369,7,0))</f>
        <v/>
      </c>
      <c r="G97" s="39" t="str">
        <f>IF(B97="","",VLOOKUP($B97,用語!$B$6:$J$369,8,0))</f>
        <v/>
      </c>
      <c r="H97" s="39" t="str">
        <f>IF(B97="","",VLOOKUP($B97,用語!$B$6:$J$369,9,0))</f>
        <v/>
      </c>
    </row>
    <row r="98" spans="1:8" ht="90" customHeight="1" x14ac:dyDescent="0.15">
      <c r="A98" s="12">
        <v>96</v>
      </c>
      <c r="B98" s="13" t="str">
        <f>IF(A98&lt;=抽出!$T$1,VLOOKUP(A98,抽出!$S$3:$T$300,2),"")</f>
        <v/>
      </c>
      <c r="C98" s="67" t="str">
        <f>IF(B98="","",VLOOKUP($B98,用語!$B$6:$J$369,2,0))</f>
        <v/>
      </c>
      <c r="D98" s="28" t="str">
        <f>IF(B98="","",VLOOKUP($B98,用語!$B$6:$H$369,3,0))</f>
        <v/>
      </c>
      <c r="E98" s="31" t="str">
        <f>IF(B98="","",VLOOKUP($B98,用語!$B$6:$H$369,4,0))</f>
        <v/>
      </c>
      <c r="F98" s="31" t="str">
        <f>IF(E98="","",VLOOKUP($B98,用語!$B$6:$H$369,7,0))</f>
        <v/>
      </c>
      <c r="G98" s="39" t="str">
        <f>IF(B98="","",VLOOKUP($B98,用語!$B$6:$J$369,8,0))</f>
        <v/>
      </c>
      <c r="H98" s="39" t="str">
        <f>IF(B98="","",VLOOKUP($B98,用語!$B$6:$J$369,9,0))</f>
        <v/>
      </c>
    </row>
    <row r="99" spans="1:8" ht="90" customHeight="1" x14ac:dyDescent="0.15">
      <c r="A99" s="12">
        <v>97</v>
      </c>
      <c r="B99" s="13" t="str">
        <f>IF(A99&lt;=抽出!$T$1,VLOOKUP(A99,抽出!$S$3:$T$300,2),"")</f>
        <v/>
      </c>
      <c r="C99" s="67" t="str">
        <f>IF(B99="","",VLOOKUP($B99,用語!$B$6:$J$369,2,0))</f>
        <v/>
      </c>
      <c r="D99" s="28" t="str">
        <f>IF(B99="","",VLOOKUP($B99,用語!$B$6:$H$369,3,0))</f>
        <v/>
      </c>
      <c r="E99" s="31" t="str">
        <f>IF(B99="","",VLOOKUP($B99,用語!$B$6:$H$369,4,0))</f>
        <v/>
      </c>
      <c r="F99" s="31" t="str">
        <f>IF(E99="","",VLOOKUP($B99,用語!$B$6:$H$369,7,0))</f>
        <v/>
      </c>
      <c r="G99" s="39" t="str">
        <f>IF(B99="","",VLOOKUP($B99,用語!$B$6:$J$369,8,0))</f>
        <v/>
      </c>
      <c r="H99" s="39" t="str">
        <f>IF(B99="","",VLOOKUP($B99,用語!$B$6:$J$369,9,0))</f>
        <v/>
      </c>
    </row>
    <row r="100" spans="1:8" ht="90" customHeight="1" x14ac:dyDescent="0.15">
      <c r="A100" s="12">
        <v>98</v>
      </c>
      <c r="B100" s="13" t="str">
        <f>IF(A100&lt;=抽出!$T$1,VLOOKUP(A100,抽出!$S$3:$T$300,2),"")</f>
        <v/>
      </c>
      <c r="C100" s="67" t="str">
        <f>IF(B100="","",VLOOKUP($B100,用語!$B$6:$J$369,2,0))</f>
        <v/>
      </c>
      <c r="D100" s="28" t="str">
        <f>IF(B100="","",VLOOKUP($B100,用語!$B$6:$H$369,3,0))</f>
        <v/>
      </c>
      <c r="E100" s="31" t="str">
        <f>IF(B100="","",VLOOKUP($B100,用語!$B$6:$H$369,4,0))</f>
        <v/>
      </c>
      <c r="F100" s="31" t="str">
        <f>IF(E100="","",VLOOKUP($B100,用語!$B$6:$H$369,7,0))</f>
        <v/>
      </c>
      <c r="G100" s="39" t="str">
        <f>IF(B100="","",VLOOKUP($B100,用語!$B$6:$J$369,8,0))</f>
        <v/>
      </c>
      <c r="H100" s="39" t="str">
        <f>IF(B100="","",VLOOKUP($B100,用語!$B$6:$J$369,9,0))</f>
        <v/>
      </c>
    </row>
    <row r="101" spans="1:8" ht="90" customHeight="1" x14ac:dyDescent="0.15">
      <c r="A101" s="12">
        <v>99</v>
      </c>
      <c r="B101" s="13" t="str">
        <f>IF(A101&lt;=抽出!$T$1,VLOOKUP(A101,抽出!$S$3:$T$300,2),"")</f>
        <v/>
      </c>
      <c r="C101" s="67" t="str">
        <f>IF(B101="","",VLOOKUP($B101,用語!$B$6:$J$369,2,0))</f>
        <v/>
      </c>
      <c r="D101" s="28" t="str">
        <f>IF(B101="","",VLOOKUP($B101,用語!$B$6:$H$369,3,0))</f>
        <v/>
      </c>
      <c r="E101" s="31" t="str">
        <f>IF(B101="","",VLOOKUP($B101,用語!$B$6:$H$369,4,0))</f>
        <v/>
      </c>
      <c r="F101" s="31" t="str">
        <f>IF(E101="","",VLOOKUP($B101,用語!$B$6:$H$369,7,0))</f>
        <v/>
      </c>
      <c r="G101" s="39" t="str">
        <f>IF(B101="","",VLOOKUP($B101,用語!$B$6:$J$369,8,0))</f>
        <v/>
      </c>
      <c r="H101" s="39" t="str">
        <f>IF(B101="","",VLOOKUP($B101,用語!$B$6:$J$369,9,0))</f>
        <v/>
      </c>
    </row>
    <row r="102" spans="1:8" ht="90" customHeight="1" x14ac:dyDescent="0.15">
      <c r="A102" s="12">
        <v>100</v>
      </c>
      <c r="B102" s="13" t="str">
        <f>IF(A102&lt;=抽出!$T$1,VLOOKUP(A102,抽出!$S$3:$T$300,2),"")</f>
        <v/>
      </c>
      <c r="C102" s="67" t="str">
        <f>IF(B102="","",VLOOKUP($B102,用語!$B$6:$J$369,2,0))</f>
        <v/>
      </c>
      <c r="D102" s="28" t="str">
        <f>IF(B102="","",VLOOKUP($B102,用語!$B$6:$H$369,3,0))</f>
        <v/>
      </c>
      <c r="E102" s="31" t="str">
        <f>IF(B102="","",VLOOKUP($B102,用語!$B$6:$H$369,4,0))</f>
        <v/>
      </c>
      <c r="F102" s="31" t="str">
        <f>IF(E102="","",VLOOKUP($B102,用語!$B$6:$H$369,7,0))</f>
        <v/>
      </c>
      <c r="G102" s="39" t="str">
        <f>IF(B102="","",VLOOKUP($B102,用語!$B$6:$J$369,8,0))</f>
        <v/>
      </c>
      <c r="H102" s="39" t="str">
        <f>IF(B102="","",VLOOKUP($B102,用語!$B$6:$J$369,9,0))</f>
        <v/>
      </c>
    </row>
    <row r="103" spans="1:8" ht="18" customHeight="1" x14ac:dyDescent="0.15">
      <c r="A103" s="12"/>
    </row>
    <row r="104" spans="1:8" ht="18" customHeight="1" x14ac:dyDescent="0.15">
      <c r="A104" s="12"/>
    </row>
    <row r="105" spans="1:8" ht="18" customHeight="1" x14ac:dyDescent="0.15">
      <c r="A105" s="12"/>
    </row>
    <row r="106" spans="1:8" ht="18" customHeight="1" x14ac:dyDescent="0.15">
      <c r="A106" s="12"/>
    </row>
    <row r="107" spans="1:8" ht="18" customHeight="1" x14ac:dyDescent="0.15">
      <c r="A107" s="12"/>
    </row>
    <row r="108" spans="1:8" ht="18" customHeight="1" x14ac:dyDescent="0.15">
      <c r="A108" s="12"/>
    </row>
    <row r="109" spans="1:8" ht="18" customHeight="1" x14ac:dyDescent="0.15">
      <c r="A109" s="12"/>
    </row>
    <row r="110" spans="1:8" ht="18" customHeight="1" x14ac:dyDescent="0.15">
      <c r="A110" s="12"/>
    </row>
    <row r="111" spans="1:8" ht="18" customHeight="1" x14ac:dyDescent="0.15">
      <c r="A111" s="12"/>
    </row>
    <row r="112" spans="1:8" ht="18" customHeight="1" x14ac:dyDescent="0.15">
      <c r="A112" s="12"/>
    </row>
    <row r="113" spans="1:1" ht="18" customHeight="1" x14ac:dyDescent="0.15">
      <c r="A113" s="12"/>
    </row>
    <row r="114" spans="1:1" ht="18" customHeight="1" x14ac:dyDescent="0.15">
      <c r="A114" s="12"/>
    </row>
    <row r="115" spans="1:1" ht="18" customHeight="1" x14ac:dyDescent="0.15">
      <c r="A115" s="12"/>
    </row>
    <row r="116" spans="1:1" ht="18" customHeight="1" x14ac:dyDescent="0.15">
      <c r="A116" s="12"/>
    </row>
    <row r="117" spans="1:1" ht="18" customHeight="1" x14ac:dyDescent="0.15">
      <c r="A117" s="12"/>
    </row>
    <row r="118" spans="1:1" ht="18" customHeight="1" x14ac:dyDescent="0.15">
      <c r="A118" s="12"/>
    </row>
    <row r="119" spans="1:1" ht="18" customHeight="1" x14ac:dyDescent="0.15">
      <c r="A119" s="12"/>
    </row>
    <row r="120" spans="1:1" ht="18" customHeight="1" x14ac:dyDescent="0.15">
      <c r="A120" s="12"/>
    </row>
    <row r="121" spans="1:1" ht="18" customHeight="1" x14ac:dyDescent="0.15">
      <c r="A121" s="12"/>
    </row>
    <row r="122" spans="1:1" ht="18" customHeight="1" x14ac:dyDescent="0.15">
      <c r="A122" s="12"/>
    </row>
    <row r="123" spans="1:1" ht="18" customHeight="1" x14ac:dyDescent="0.15">
      <c r="A123" s="12"/>
    </row>
    <row r="124" spans="1:1" ht="18" customHeight="1" x14ac:dyDescent="0.15">
      <c r="A124" s="12"/>
    </row>
    <row r="125" spans="1:1" ht="18" customHeight="1" x14ac:dyDescent="0.15">
      <c r="A125" s="12"/>
    </row>
    <row r="126" spans="1:1" ht="18" customHeight="1" x14ac:dyDescent="0.15">
      <c r="A126" s="12"/>
    </row>
    <row r="127" spans="1:1" ht="18" customHeight="1" x14ac:dyDescent="0.15">
      <c r="A127" s="12"/>
    </row>
    <row r="128" spans="1:1" ht="18" customHeight="1" x14ac:dyDescent="0.15">
      <c r="A128" s="12"/>
    </row>
    <row r="129" spans="1:1" ht="18" customHeight="1" x14ac:dyDescent="0.15">
      <c r="A129" s="12"/>
    </row>
    <row r="130" spans="1:1" ht="18" customHeight="1" x14ac:dyDescent="0.15">
      <c r="A130" s="12"/>
    </row>
    <row r="131" spans="1:1" ht="18" customHeight="1" x14ac:dyDescent="0.15">
      <c r="A131" s="12"/>
    </row>
    <row r="132" spans="1:1" ht="18" customHeight="1" x14ac:dyDescent="0.15">
      <c r="A132" s="12"/>
    </row>
    <row r="133" spans="1:1" ht="18" customHeight="1" x14ac:dyDescent="0.15">
      <c r="A133" s="12"/>
    </row>
    <row r="134" spans="1:1" ht="18" customHeight="1" x14ac:dyDescent="0.15">
      <c r="A134" s="12"/>
    </row>
    <row r="135" spans="1:1" ht="18" customHeight="1" x14ac:dyDescent="0.15">
      <c r="A135" s="12"/>
    </row>
    <row r="136" spans="1:1" ht="18" customHeight="1" x14ac:dyDescent="0.15">
      <c r="A136" s="12"/>
    </row>
    <row r="137" spans="1:1" ht="18" customHeight="1" x14ac:dyDescent="0.15">
      <c r="A137" s="12"/>
    </row>
    <row r="138" spans="1:1" ht="18" customHeight="1" x14ac:dyDescent="0.15">
      <c r="A138" s="12"/>
    </row>
    <row r="139" spans="1:1" ht="18" customHeight="1" x14ac:dyDescent="0.15">
      <c r="A139" s="12"/>
    </row>
    <row r="140" spans="1:1" ht="18" customHeight="1" x14ac:dyDescent="0.15">
      <c r="A140" s="12"/>
    </row>
    <row r="141" spans="1:1" ht="18" customHeight="1" x14ac:dyDescent="0.15">
      <c r="A141" s="12"/>
    </row>
    <row r="142" spans="1:1" ht="18" customHeight="1" x14ac:dyDescent="0.15">
      <c r="A142" s="12"/>
    </row>
    <row r="143" spans="1:1" ht="18" customHeight="1" x14ac:dyDescent="0.15">
      <c r="A143" s="12"/>
    </row>
    <row r="144" spans="1:1" ht="18" customHeight="1" x14ac:dyDescent="0.15">
      <c r="A144" s="12"/>
    </row>
    <row r="145" spans="1:1" ht="18" customHeight="1" x14ac:dyDescent="0.15">
      <c r="A145" s="12"/>
    </row>
    <row r="146" spans="1:1" ht="18" customHeight="1" x14ac:dyDescent="0.15">
      <c r="A146" s="12"/>
    </row>
    <row r="147" spans="1:1" ht="18" customHeight="1" x14ac:dyDescent="0.15">
      <c r="A147" s="12"/>
    </row>
    <row r="148" spans="1:1" ht="18" customHeight="1" x14ac:dyDescent="0.15">
      <c r="A148" s="12"/>
    </row>
    <row r="149" spans="1:1" ht="18" customHeight="1" x14ac:dyDescent="0.15">
      <c r="A149" s="12"/>
    </row>
    <row r="150" spans="1:1" ht="18" customHeight="1" x14ac:dyDescent="0.15">
      <c r="A150" s="12"/>
    </row>
    <row r="151" spans="1:1" ht="18" customHeight="1" x14ac:dyDescent="0.15">
      <c r="A151" s="12"/>
    </row>
    <row r="152" spans="1:1" ht="18" customHeight="1" x14ac:dyDescent="0.15">
      <c r="A152" s="12"/>
    </row>
    <row r="153" spans="1:1" ht="18" customHeight="1" x14ac:dyDescent="0.15">
      <c r="A153" s="12"/>
    </row>
    <row r="154" spans="1:1" ht="18" customHeight="1" x14ac:dyDescent="0.15">
      <c r="A154" s="12"/>
    </row>
    <row r="155" spans="1:1" ht="18" customHeight="1" x14ac:dyDescent="0.15">
      <c r="A155" s="12"/>
    </row>
    <row r="156" spans="1:1" ht="18" customHeight="1" x14ac:dyDescent="0.15">
      <c r="A156" s="12"/>
    </row>
    <row r="157" spans="1:1" ht="18" customHeight="1" x14ac:dyDescent="0.15">
      <c r="A157" s="12"/>
    </row>
    <row r="158" spans="1:1" ht="18" customHeight="1" x14ac:dyDescent="0.15">
      <c r="A158" s="12"/>
    </row>
    <row r="159" spans="1:1" ht="18" customHeight="1" x14ac:dyDescent="0.15">
      <c r="A159" s="12"/>
    </row>
    <row r="160" spans="1:1" ht="18" customHeight="1" x14ac:dyDescent="0.15">
      <c r="A160" s="12"/>
    </row>
    <row r="161" spans="1:1" ht="18" customHeight="1" x14ac:dyDescent="0.15">
      <c r="A161" s="12"/>
    </row>
    <row r="162" spans="1:1" ht="18" customHeight="1" x14ac:dyDescent="0.15">
      <c r="A162" s="12"/>
    </row>
    <row r="163" spans="1:1" ht="18" customHeight="1" x14ac:dyDescent="0.15">
      <c r="A163" s="12"/>
    </row>
    <row r="164" spans="1:1" ht="18" customHeight="1" x14ac:dyDescent="0.15">
      <c r="A164" s="12"/>
    </row>
    <row r="165" spans="1:1" ht="18" customHeight="1" x14ac:dyDescent="0.15">
      <c r="A165" s="12"/>
    </row>
    <row r="166" spans="1:1" ht="18" customHeight="1" x14ac:dyDescent="0.15">
      <c r="A166" s="12"/>
    </row>
    <row r="167" spans="1:1" ht="18" customHeight="1" x14ac:dyDescent="0.15">
      <c r="A167" s="12"/>
    </row>
    <row r="168" spans="1:1" ht="18" customHeight="1" x14ac:dyDescent="0.15">
      <c r="A168" s="12"/>
    </row>
    <row r="169" spans="1:1" ht="18" customHeight="1" x14ac:dyDescent="0.15">
      <c r="A169" s="12"/>
    </row>
    <row r="170" spans="1:1" ht="18" customHeight="1" x14ac:dyDescent="0.15">
      <c r="A170" s="12"/>
    </row>
    <row r="171" spans="1:1" ht="18" customHeight="1" x14ac:dyDescent="0.15">
      <c r="A171" s="12"/>
    </row>
    <row r="172" spans="1:1" ht="18" customHeight="1" x14ac:dyDescent="0.15">
      <c r="A172" s="12"/>
    </row>
    <row r="173" spans="1:1" ht="18" customHeight="1" x14ac:dyDescent="0.15">
      <c r="A173" s="12"/>
    </row>
    <row r="174" spans="1:1" ht="18" customHeight="1" x14ac:dyDescent="0.15">
      <c r="A174" s="12"/>
    </row>
    <row r="175" spans="1:1" ht="18" customHeight="1" x14ac:dyDescent="0.15">
      <c r="A175" s="12"/>
    </row>
    <row r="176" spans="1:1" ht="18" customHeight="1" x14ac:dyDescent="0.15">
      <c r="A176" s="12"/>
    </row>
    <row r="177" spans="1:1" ht="18" customHeight="1" x14ac:dyDescent="0.15">
      <c r="A177" s="12"/>
    </row>
    <row r="178" spans="1:1" ht="18" customHeight="1" x14ac:dyDescent="0.15">
      <c r="A178" s="12"/>
    </row>
    <row r="179" spans="1:1" ht="18" customHeight="1" x14ac:dyDescent="0.15">
      <c r="A179" s="12"/>
    </row>
    <row r="180" spans="1:1" ht="18" customHeight="1" x14ac:dyDescent="0.15">
      <c r="A180" s="12"/>
    </row>
    <row r="181" spans="1:1" ht="18" customHeight="1" x14ac:dyDescent="0.15">
      <c r="A181" s="12"/>
    </row>
    <row r="182" spans="1:1" ht="18" customHeight="1" x14ac:dyDescent="0.15">
      <c r="A182" s="12"/>
    </row>
    <row r="183" spans="1:1" ht="18" customHeight="1" x14ac:dyDescent="0.15">
      <c r="A183" s="12"/>
    </row>
    <row r="184" spans="1:1" ht="18" customHeight="1" x14ac:dyDescent="0.15">
      <c r="A184" s="12"/>
    </row>
    <row r="185" spans="1:1" ht="18" customHeight="1" x14ac:dyDescent="0.15">
      <c r="A185" s="12"/>
    </row>
    <row r="186" spans="1:1" ht="18" customHeight="1" x14ac:dyDescent="0.15">
      <c r="A186" s="12"/>
    </row>
    <row r="187" spans="1:1" ht="18" customHeight="1" x14ac:dyDescent="0.15">
      <c r="A187" s="12"/>
    </row>
    <row r="188" spans="1:1" ht="18" customHeight="1" x14ac:dyDescent="0.15">
      <c r="A188" s="12"/>
    </row>
    <row r="189" spans="1:1" ht="18" customHeight="1" x14ac:dyDescent="0.15">
      <c r="A189" s="12"/>
    </row>
    <row r="190" spans="1:1" ht="18" customHeight="1" x14ac:dyDescent="0.15">
      <c r="A190" s="12"/>
    </row>
    <row r="191" spans="1:1" ht="18" customHeight="1" x14ac:dyDescent="0.15">
      <c r="A191" s="12"/>
    </row>
    <row r="192" spans="1:1" ht="18" customHeight="1" x14ac:dyDescent="0.15">
      <c r="A192" s="12"/>
    </row>
    <row r="193" spans="1:1" ht="18" customHeight="1" x14ac:dyDescent="0.15">
      <c r="A193" s="12"/>
    </row>
    <row r="194" spans="1:1" ht="18" customHeight="1" x14ac:dyDescent="0.15">
      <c r="A194" s="12"/>
    </row>
    <row r="195" spans="1:1" ht="18" customHeight="1" x14ac:dyDescent="0.15">
      <c r="A195" s="12"/>
    </row>
    <row r="196" spans="1:1" ht="18" customHeight="1" x14ac:dyDescent="0.15">
      <c r="A196" s="12"/>
    </row>
    <row r="197" spans="1:1" ht="18" customHeight="1" x14ac:dyDescent="0.15">
      <c r="A197" s="12"/>
    </row>
    <row r="198" spans="1:1" ht="18" customHeight="1" x14ac:dyDescent="0.15">
      <c r="A198" s="12"/>
    </row>
    <row r="199" spans="1:1" ht="18" customHeight="1" x14ac:dyDescent="0.15">
      <c r="A199" s="12"/>
    </row>
    <row r="200" spans="1:1" ht="18" customHeight="1" x14ac:dyDescent="0.15">
      <c r="A200" s="12"/>
    </row>
    <row r="201" spans="1:1" ht="18" customHeight="1" x14ac:dyDescent="0.15">
      <c r="A201" s="12"/>
    </row>
    <row r="202" spans="1:1" ht="18" customHeight="1" x14ac:dyDescent="0.15">
      <c r="A202" s="12"/>
    </row>
    <row r="203" spans="1:1" ht="18" customHeight="1" x14ac:dyDescent="0.15">
      <c r="A203" s="12"/>
    </row>
    <row r="204" spans="1:1" ht="18" customHeight="1" x14ac:dyDescent="0.15">
      <c r="A204" s="12"/>
    </row>
  </sheetData>
  <mergeCells count="1">
    <mergeCell ref="B1:D1"/>
  </mergeCells>
  <phoneticPr fontId="1"/>
  <conditionalFormatting sqref="D2 E3:E231 F3:H102">
    <cfRule type="cellIs" dxfId="2" priority="1" stopIfTrue="1" operator="between">
      <formula>1</formula>
      <formula>2</formula>
    </cfRule>
  </conditionalFormatting>
  <dataValidations count="2">
    <dataValidation imeMode="off" allowBlank="1" showInputMessage="1" showErrorMessage="1" sqref="F2:H2"/>
    <dataValidation allowBlank="1" showErrorMessage="1" sqref="E1 A1:A1048576 B3:E65536 B1:C1 F3:H102"/>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51"/>
  </sheetPr>
  <dimension ref="A1:I204"/>
  <sheetViews>
    <sheetView zoomScaleNormal="100" workbookViewId="0">
      <selection activeCell="F7" sqref="F7"/>
    </sheetView>
  </sheetViews>
  <sheetFormatPr defaultColWidth="9" defaultRowHeight="18" customHeight="1" x14ac:dyDescent="0.15"/>
  <cols>
    <col min="1" max="1" width="3.75" style="3" customWidth="1"/>
    <col min="2" max="2" width="4.5" style="2" bestFit="1" customWidth="1"/>
    <col min="3" max="3" width="3.375" style="2" bestFit="1" customWidth="1"/>
    <col min="4" max="4" width="12.5" style="66" customWidth="1"/>
    <col min="5" max="5" width="12.5" style="2" customWidth="1"/>
    <col min="6" max="6" width="75" style="11" customWidth="1"/>
    <col min="7" max="16384" width="9" style="11"/>
  </cols>
  <sheetData>
    <row r="1" spans="1:9" ht="30" customHeight="1" x14ac:dyDescent="0.15">
      <c r="A1" s="12"/>
      <c r="B1" s="139" t="str">
        <f>リスト!C13</f>
        <v>文書</v>
      </c>
      <c r="C1" s="139"/>
      <c r="D1" s="139"/>
      <c r="G1" s="35">
        <f>COUNT($B$3:$B$102)</f>
        <v>2</v>
      </c>
      <c r="H1" s="36" t="s">
        <v>5</v>
      </c>
      <c r="I1" s="11" t="s">
        <v>37</v>
      </c>
    </row>
    <row r="2" spans="1:9" ht="23.25" customHeight="1" x14ac:dyDescent="0.15">
      <c r="A2" s="12"/>
      <c r="B2" s="37" t="s">
        <v>6</v>
      </c>
      <c r="C2" s="37"/>
      <c r="D2" s="65" t="s">
        <v>26</v>
      </c>
      <c r="E2" s="30" t="s">
        <v>27</v>
      </c>
      <c r="F2" s="4" t="s">
        <v>30</v>
      </c>
      <c r="G2" s="34" t="s">
        <v>0</v>
      </c>
      <c r="H2" s="34" t="s">
        <v>1</v>
      </c>
    </row>
    <row r="3" spans="1:9" ht="90" customHeight="1" x14ac:dyDescent="0.15">
      <c r="A3" s="12">
        <v>1</v>
      </c>
      <c r="B3" s="13">
        <f>IF(A3&lt;=抽出!$V$1,VLOOKUP(A3,抽出!$U$3:$V$300,2),"")</f>
        <v>163</v>
      </c>
      <c r="C3" s="67" t="str">
        <f>IF(B3="","",VLOOKUP($B3,用語!$B$6:$J$369,2,0))</f>
        <v>ほ</v>
      </c>
      <c r="D3" s="28" t="str">
        <f>IF(B3="","",VLOOKUP($B3,用語!$B$6:$J$369,3,0))</f>
        <v>簿冊</v>
      </c>
      <c r="E3" s="31" t="str">
        <f>IF(B3="","",VLOOKUP($B3,用語!$B$6:$J$369,4,0))</f>
        <v>ぼさつ</v>
      </c>
      <c r="F3" s="31" t="str">
        <f>IF(B3="","",VLOOKUP($B3,用語!$B$6:$J$369,7,0))</f>
        <v>とじてある本。帳面。帳簿。</v>
      </c>
      <c r="G3" s="39" t="str">
        <f>IF(F3="","",VLOOKUP($B3,用語!$B$6:$J$369,8,0))</f>
        <v>.</v>
      </c>
      <c r="H3" s="39" t="str">
        <f>IF(B3="","",VLOOKUP($B3,用語!$B$6:$J$369,9,0))</f>
        <v>.</v>
      </c>
    </row>
    <row r="4" spans="1:9" ht="90" customHeight="1" x14ac:dyDescent="0.15">
      <c r="A4" s="12">
        <v>2</v>
      </c>
      <c r="B4" s="13">
        <f>IF(A4&lt;=抽出!$V$1,VLOOKUP(A4,抽出!$U$3:$V$300,2),"")</f>
        <v>164</v>
      </c>
      <c r="C4" s="67" t="str">
        <f>IF(B4="","",VLOOKUP($B4,用語!$B$6:$J$369,2,0))</f>
        <v>ほ</v>
      </c>
      <c r="D4" s="28" t="str">
        <f>IF(B4="","",VLOOKUP($B4,用語!$B$6:$H$369,3,0))</f>
        <v>保存年限</v>
      </c>
      <c r="E4" s="31" t="str">
        <f>IF(B4="","",VLOOKUP($B4,用語!$B$6:$H$369,4,0))</f>
        <v>ほぞんねんげん</v>
      </c>
      <c r="F4" s="31" t="str">
        <f>IF(E4="","",VLOOKUP($B4,用語!$B$6:$H$369,7,0))</f>
        <v>文書の作成年度が完結してから廃棄するまでの期間。
その間は監査や調査の対象となることがあるため、保管整備が必要な期間となる。</v>
      </c>
      <c r="G4" s="39" t="str">
        <f>IF(B4="","",VLOOKUP($B4,用語!$B$6:$J$369,8,0))</f>
        <v>.</v>
      </c>
      <c r="H4" s="39" t="str">
        <f>IF(B4="","",VLOOKUP($B4,用語!$B$6:$J$369,9,0))</f>
        <v>.</v>
      </c>
    </row>
    <row r="5" spans="1:9" ht="90" customHeight="1" x14ac:dyDescent="0.15">
      <c r="A5" s="12">
        <v>3</v>
      </c>
      <c r="B5" s="13" t="str">
        <f>IF(A5&lt;=抽出!$V$1,VLOOKUP(A5,抽出!$U$3:$V$300,2),"")</f>
        <v/>
      </c>
      <c r="C5" s="67" t="str">
        <f>IF(B5="","",VLOOKUP($B5,用語!$B$6:$J$369,2,0))</f>
        <v/>
      </c>
      <c r="D5" s="28" t="str">
        <f>IF(B5="","",VLOOKUP($B5,用語!$B$6:$H$369,3,0))</f>
        <v/>
      </c>
      <c r="E5" s="31" t="str">
        <f>IF(B5="","",VLOOKUP($B5,用語!$B$6:$H$369,4,0))</f>
        <v/>
      </c>
      <c r="F5" s="31" t="str">
        <f>IF(E5="","",VLOOKUP($B5,用語!$B$6:$H$369,7,0))</f>
        <v/>
      </c>
      <c r="G5" s="39" t="str">
        <f>IF(B5="","",VLOOKUP($B5,用語!$B$6:$J$369,8,0))</f>
        <v/>
      </c>
      <c r="H5" s="39" t="str">
        <f>IF(B5="","",VLOOKUP($B5,用語!$B$6:$J$369,9,0))</f>
        <v/>
      </c>
    </row>
    <row r="6" spans="1:9" ht="90" customHeight="1" x14ac:dyDescent="0.15">
      <c r="A6" s="12">
        <v>4</v>
      </c>
      <c r="B6" s="13" t="str">
        <f>IF(A6&lt;=抽出!$V$1,VLOOKUP(A6,抽出!$U$3:$V$300,2),"")</f>
        <v/>
      </c>
      <c r="C6" s="67" t="str">
        <f>IF(B6="","",VLOOKUP($B6,用語!$B$6:$J$369,2,0))</f>
        <v/>
      </c>
      <c r="D6" s="28" t="str">
        <f>IF(B6="","",VLOOKUP($B6,用語!$B$6:$H$369,3,0))</f>
        <v/>
      </c>
      <c r="E6" s="31" t="str">
        <f>IF(B6="","",VLOOKUP($B6,用語!$B$6:$H$369,4,0))</f>
        <v/>
      </c>
      <c r="F6" s="31" t="str">
        <f>IF(E6="","",VLOOKUP($B6,用語!$B$6:$H$369,7,0))</f>
        <v/>
      </c>
      <c r="G6" s="39" t="str">
        <f>IF(B6="","",VLOOKUP($B6,用語!$B$6:$J$369,8,0))</f>
        <v/>
      </c>
      <c r="H6" s="39" t="str">
        <f>IF(B6="","",VLOOKUP($B6,用語!$B$6:$J$369,9,0))</f>
        <v/>
      </c>
    </row>
    <row r="7" spans="1:9" ht="90" customHeight="1" x14ac:dyDescent="0.15">
      <c r="A7" s="12">
        <v>5</v>
      </c>
      <c r="B7" s="13" t="str">
        <f>IF(A7&lt;=抽出!$V$1,VLOOKUP(A7,抽出!$U$3:$V$300,2),"")</f>
        <v/>
      </c>
      <c r="C7" s="67" t="str">
        <f>IF(B7="","",VLOOKUP($B7,用語!$B$6:$J$369,2,0))</f>
        <v/>
      </c>
      <c r="D7" s="28" t="str">
        <f>IF(B7="","",VLOOKUP($B7,用語!$B$6:$H$369,3,0))</f>
        <v/>
      </c>
      <c r="E7" s="31" t="str">
        <f>IF(B7="","",VLOOKUP($B7,用語!$B$6:$H$369,4,0))</f>
        <v/>
      </c>
      <c r="F7" s="31" t="str">
        <f>IF(E7="","",VLOOKUP($B7,用語!$B$6:$H$369,7,0))</f>
        <v/>
      </c>
      <c r="G7" s="39" t="str">
        <f>IF(B7="","",VLOOKUP($B7,用語!$B$6:$J$369,8,0))</f>
        <v/>
      </c>
      <c r="H7" s="39" t="str">
        <f>IF(B7="","",VLOOKUP($B7,用語!$B$6:$J$369,9,0))</f>
        <v/>
      </c>
    </row>
    <row r="8" spans="1:9" ht="90" customHeight="1" x14ac:dyDescent="0.15">
      <c r="A8" s="12">
        <v>6</v>
      </c>
      <c r="B8" s="13" t="str">
        <f>IF(A8&lt;=抽出!$V$1,VLOOKUP(A8,抽出!$U$3:$V$300,2),"")</f>
        <v/>
      </c>
      <c r="C8" s="67" t="str">
        <f>IF(B8="","",VLOOKUP($B8,用語!$B$6:$J$369,2,0))</f>
        <v/>
      </c>
      <c r="D8" s="28" t="str">
        <f>IF(B8="","",VLOOKUP($B8,用語!$B$6:$H$369,3,0))</f>
        <v/>
      </c>
      <c r="E8" s="31" t="str">
        <f>IF(B8="","",VLOOKUP($B8,用語!$B$6:$H$369,4,0))</f>
        <v/>
      </c>
      <c r="F8" s="31" t="str">
        <f>IF(E8="","",VLOOKUP($B8,用語!$B$6:$H$369,7,0))</f>
        <v/>
      </c>
      <c r="G8" s="39" t="str">
        <f>IF(B8="","",VLOOKUP($B8,用語!$B$6:$J$369,8,0))</f>
        <v/>
      </c>
      <c r="H8" s="39" t="str">
        <f>IF(B8="","",VLOOKUP($B8,用語!$B$6:$J$369,9,0))</f>
        <v/>
      </c>
    </row>
    <row r="9" spans="1:9" ht="90" customHeight="1" x14ac:dyDescent="0.15">
      <c r="A9" s="12">
        <v>7</v>
      </c>
      <c r="B9" s="13" t="str">
        <f>IF(A9&lt;=抽出!$V$1,VLOOKUP(A9,抽出!$U$3:$V$300,2),"")</f>
        <v/>
      </c>
      <c r="C9" s="67" t="str">
        <f>IF(B9="","",VLOOKUP($B9,用語!$B$6:$J$369,2,0))</f>
        <v/>
      </c>
      <c r="D9" s="28" t="str">
        <f>IF(B9="","",VLOOKUP($B9,用語!$B$6:$H$369,3,0))</f>
        <v/>
      </c>
      <c r="E9" s="31" t="str">
        <f>IF(B9="","",VLOOKUP($B9,用語!$B$6:$H$369,4,0))</f>
        <v/>
      </c>
      <c r="F9" s="31" t="str">
        <f>IF(E9="","",VLOOKUP($B9,用語!$B$6:$H$369,7,0))</f>
        <v/>
      </c>
      <c r="G9" s="39" t="str">
        <f>IF(B9="","",VLOOKUP($B9,用語!$B$6:$J$369,8,0))</f>
        <v/>
      </c>
      <c r="H9" s="39" t="str">
        <f>IF(B9="","",VLOOKUP($B9,用語!$B$6:$J$369,9,0))</f>
        <v/>
      </c>
    </row>
    <row r="10" spans="1:9" ht="90" customHeight="1" x14ac:dyDescent="0.15">
      <c r="A10" s="12">
        <v>8</v>
      </c>
      <c r="B10" s="13" t="str">
        <f>IF(A10&lt;=抽出!$V$1,VLOOKUP(A10,抽出!$U$3:$V$300,2),"")</f>
        <v/>
      </c>
      <c r="C10" s="67" t="str">
        <f>IF(B10="","",VLOOKUP($B10,用語!$B$6:$J$369,2,0))</f>
        <v/>
      </c>
      <c r="D10" s="28" t="str">
        <f>IF(B10="","",VLOOKUP($B10,用語!$B$6:$H$369,3,0))</f>
        <v/>
      </c>
      <c r="E10" s="31" t="str">
        <f>IF(B10="","",VLOOKUP($B10,用語!$B$6:$H$369,4,0))</f>
        <v/>
      </c>
      <c r="F10" s="31" t="str">
        <f>IF(E10="","",VLOOKUP($B10,用語!$B$6:$H$369,7,0))</f>
        <v/>
      </c>
      <c r="G10" s="39" t="str">
        <f>IF(B10="","",VLOOKUP($B10,用語!$B$6:$J$369,8,0))</f>
        <v/>
      </c>
      <c r="H10" s="39" t="str">
        <f>IF(B10="","",VLOOKUP($B10,用語!$B$6:$J$369,9,0))</f>
        <v/>
      </c>
    </row>
    <row r="11" spans="1:9" ht="90" customHeight="1" x14ac:dyDescent="0.15">
      <c r="A11" s="12">
        <v>9</v>
      </c>
      <c r="B11" s="13" t="str">
        <f>IF(A11&lt;=抽出!$V$1,VLOOKUP(A11,抽出!$U$3:$V$300,2),"")</f>
        <v/>
      </c>
      <c r="C11" s="67" t="str">
        <f>IF(B11="","",VLOOKUP($B11,用語!$B$6:$J$369,2,0))</f>
        <v/>
      </c>
      <c r="D11" s="28" t="str">
        <f>IF(B11="","",VLOOKUP($B11,用語!$B$6:$H$369,3,0))</f>
        <v/>
      </c>
      <c r="E11" s="31" t="str">
        <f>IF(B11="","",VLOOKUP($B11,用語!$B$6:$H$369,4,0))</f>
        <v/>
      </c>
      <c r="F11" s="31" t="str">
        <f>IF(E11="","",VLOOKUP($B11,用語!$B$6:$H$369,7,0))</f>
        <v/>
      </c>
      <c r="G11" s="39" t="str">
        <f>IF(B11="","",VLOOKUP($B11,用語!$B$6:$J$369,8,0))</f>
        <v/>
      </c>
      <c r="H11" s="39" t="str">
        <f>IF(B11="","",VLOOKUP($B11,用語!$B$6:$J$369,9,0))</f>
        <v/>
      </c>
    </row>
    <row r="12" spans="1:9" ht="90" customHeight="1" x14ac:dyDescent="0.15">
      <c r="A12" s="12">
        <v>10</v>
      </c>
      <c r="B12" s="13" t="str">
        <f>IF(A12&lt;=抽出!$V$1,VLOOKUP(A12,抽出!$U$3:$V$300,2),"")</f>
        <v/>
      </c>
      <c r="C12" s="67" t="str">
        <f>IF(B12="","",VLOOKUP($B12,用語!$B$6:$J$369,2,0))</f>
        <v/>
      </c>
      <c r="D12" s="28" t="str">
        <f>IF(B12="","",VLOOKUP($B12,用語!$B$6:$H$369,3,0))</f>
        <v/>
      </c>
      <c r="E12" s="31" t="str">
        <f>IF(B12="","",VLOOKUP($B12,用語!$B$6:$H$369,4,0))</f>
        <v/>
      </c>
      <c r="F12" s="31" t="str">
        <f>IF(E12="","",VLOOKUP($B12,用語!$B$6:$H$369,7,0))</f>
        <v/>
      </c>
      <c r="G12" s="39" t="str">
        <f>IF(B12="","",VLOOKUP($B12,用語!$B$6:$J$369,8,0))</f>
        <v/>
      </c>
      <c r="H12" s="39" t="str">
        <f>IF(B12="","",VLOOKUP($B12,用語!$B$6:$J$369,9,0))</f>
        <v/>
      </c>
    </row>
    <row r="13" spans="1:9" ht="90" customHeight="1" x14ac:dyDescent="0.15">
      <c r="A13" s="12">
        <v>11</v>
      </c>
      <c r="B13" s="13" t="str">
        <f>IF(A13&lt;=抽出!$V$1,VLOOKUP(A13,抽出!$U$3:$V$300,2),"")</f>
        <v/>
      </c>
      <c r="C13" s="67" t="str">
        <f>IF(B13="","",VLOOKUP($B13,用語!$B$6:$J$369,2,0))</f>
        <v/>
      </c>
      <c r="D13" s="28" t="str">
        <f>IF(B13="","",VLOOKUP($B13,用語!$B$6:$H$369,3,0))</f>
        <v/>
      </c>
      <c r="E13" s="31" t="str">
        <f>IF(B13="","",VLOOKUP($B13,用語!$B$6:$H$369,4,0))</f>
        <v/>
      </c>
      <c r="F13" s="31" t="str">
        <f>IF(E13="","",VLOOKUP($B13,用語!$B$6:$H$369,7,0))</f>
        <v/>
      </c>
      <c r="G13" s="39" t="str">
        <f>IF(B13="","",VLOOKUP($B13,用語!$B$6:$J$369,8,0))</f>
        <v/>
      </c>
      <c r="H13" s="39" t="str">
        <f>IF(B13="","",VLOOKUP($B13,用語!$B$6:$J$369,9,0))</f>
        <v/>
      </c>
    </row>
    <row r="14" spans="1:9" ht="90" customHeight="1" x14ac:dyDescent="0.15">
      <c r="A14" s="12">
        <v>12</v>
      </c>
      <c r="B14" s="13" t="str">
        <f>IF(A14&lt;=抽出!$V$1,VLOOKUP(A14,抽出!$U$3:$V$300,2),"")</f>
        <v/>
      </c>
      <c r="C14" s="67" t="str">
        <f>IF(B14="","",VLOOKUP($B14,用語!$B$6:$J$369,2,0))</f>
        <v/>
      </c>
      <c r="D14" s="28" t="str">
        <f>IF(B14="","",VLOOKUP($B14,用語!$B$6:$H$369,3,0))</f>
        <v/>
      </c>
      <c r="E14" s="31" t="str">
        <f>IF(B14="","",VLOOKUP($B14,用語!$B$6:$H$369,4,0))</f>
        <v/>
      </c>
      <c r="F14" s="31" t="str">
        <f>IF(E14="","",VLOOKUP($B14,用語!$B$6:$H$369,7,0))</f>
        <v/>
      </c>
      <c r="G14" s="39" t="str">
        <f>IF(B14="","",VLOOKUP($B14,用語!$B$6:$J$369,8,0))</f>
        <v/>
      </c>
      <c r="H14" s="39" t="str">
        <f>IF(B14="","",VLOOKUP($B14,用語!$B$6:$J$369,9,0))</f>
        <v/>
      </c>
    </row>
    <row r="15" spans="1:9" ht="90" customHeight="1" x14ac:dyDescent="0.15">
      <c r="A15" s="12">
        <v>13</v>
      </c>
      <c r="B15" s="13" t="str">
        <f>IF(A15&lt;=抽出!$V$1,VLOOKUP(A15,抽出!$U$3:$V$300,2),"")</f>
        <v/>
      </c>
      <c r="C15" s="67" t="str">
        <f>IF(B15="","",VLOOKUP($B15,用語!$B$6:$J$369,2,0))</f>
        <v/>
      </c>
      <c r="D15" s="28" t="str">
        <f>IF(B15="","",VLOOKUP($B15,用語!$B$6:$H$369,3,0))</f>
        <v/>
      </c>
      <c r="E15" s="31" t="str">
        <f>IF(B15="","",VLOOKUP($B15,用語!$B$6:$H$369,4,0))</f>
        <v/>
      </c>
      <c r="F15" s="31" t="str">
        <f>IF(E15="","",VLOOKUP($B15,用語!$B$6:$H$369,7,0))</f>
        <v/>
      </c>
      <c r="G15" s="39" t="str">
        <f>IF(B15="","",VLOOKUP($B15,用語!$B$6:$J$369,8,0))</f>
        <v/>
      </c>
      <c r="H15" s="39" t="str">
        <f>IF(B15="","",VLOOKUP($B15,用語!$B$6:$J$369,9,0))</f>
        <v/>
      </c>
    </row>
    <row r="16" spans="1:9" ht="90" customHeight="1" x14ac:dyDescent="0.15">
      <c r="A16" s="12">
        <v>14</v>
      </c>
      <c r="B16" s="13" t="str">
        <f>IF(A16&lt;=抽出!$V$1,VLOOKUP(A16,抽出!$U$3:$V$300,2),"")</f>
        <v/>
      </c>
      <c r="C16" s="67" t="str">
        <f>IF(B16="","",VLOOKUP($B16,用語!$B$6:$J$369,2,0))</f>
        <v/>
      </c>
      <c r="D16" s="28" t="str">
        <f>IF(B16="","",VLOOKUP($B16,用語!$B$6:$H$369,3,0))</f>
        <v/>
      </c>
      <c r="E16" s="31" t="str">
        <f>IF(B16="","",VLOOKUP($B16,用語!$B$6:$H$369,4,0))</f>
        <v/>
      </c>
      <c r="F16" s="31" t="str">
        <f>IF(E16="","",VLOOKUP($B16,用語!$B$6:$H$369,7,0))</f>
        <v/>
      </c>
      <c r="G16" s="39" t="str">
        <f>IF(B16="","",VLOOKUP($B16,用語!$B$6:$J$369,8,0))</f>
        <v/>
      </c>
      <c r="H16" s="39" t="str">
        <f>IF(B16="","",VLOOKUP($B16,用語!$B$6:$J$369,9,0))</f>
        <v/>
      </c>
    </row>
    <row r="17" spans="1:8" ht="90" customHeight="1" x14ac:dyDescent="0.15">
      <c r="A17" s="12">
        <v>15</v>
      </c>
      <c r="B17" s="13" t="str">
        <f>IF(A17&lt;=抽出!$V$1,VLOOKUP(A17,抽出!$U$3:$V$300,2),"")</f>
        <v/>
      </c>
      <c r="C17" s="67" t="str">
        <f>IF(B17="","",VLOOKUP($B17,用語!$B$6:$J$369,2,0))</f>
        <v/>
      </c>
      <c r="D17" s="28" t="str">
        <f>IF(B17="","",VLOOKUP($B17,用語!$B$6:$H$369,3,0))</f>
        <v/>
      </c>
      <c r="E17" s="31" t="str">
        <f>IF(B17="","",VLOOKUP($B17,用語!$B$6:$H$369,4,0))</f>
        <v/>
      </c>
      <c r="F17" s="31" t="str">
        <f>IF(E17="","",VLOOKUP($B17,用語!$B$6:$H$369,7,0))</f>
        <v/>
      </c>
      <c r="G17" s="39" t="str">
        <f>IF(B17="","",VLOOKUP($B17,用語!$B$6:$J$369,8,0))</f>
        <v/>
      </c>
      <c r="H17" s="39" t="str">
        <f>IF(B17="","",VLOOKUP($B17,用語!$B$6:$J$369,9,0))</f>
        <v/>
      </c>
    </row>
    <row r="18" spans="1:8" ht="90" customHeight="1" x14ac:dyDescent="0.15">
      <c r="A18" s="12">
        <v>16</v>
      </c>
      <c r="B18" s="13" t="str">
        <f>IF(A18&lt;=抽出!$V$1,VLOOKUP(A18,抽出!$U$3:$V$300,2),"")</f>
        <v/>
      </c>
      <c r="C18" s="67" t="str">
        <f>IF(B18="","",VLOOKUP($B18,用語!$B$6:$J$369,2,0))</f>
        <v/>
      </c>
      <c r="D18" s="28" t="str">
        <f>IF(B18="","",VLOOKUP($B18,用語!$B$6:$H$369,3,0))</f>
        <v/>
      </c>
      <c r="E18" s="31" t="str">
        <f>IF(B18="","",VLOOKUP($B18,用語!$B$6:$H$369,4,0))</f>
        <v/>
      </c>
      <c r="F18" s="31" t="str">
        <f>IF(E18="","",VLOOKUP($B18,用語!$B$6:$H$369,7,0))</f>
        <v/>
      </c>
      <c r="G18" s="39" t="str">
        <f>IF(B18="","",VLOOKUP($B18,用語!$B$6:$J$369,8,0))</f>
        <v/>
      </c>
      <c r="H18" s="39" t="str">
        <f>IF(B18="","",VLOOKUP($B18,用語!$B$6:$J$369,9,0))</f>
        <v/>
      </c>
    </row>
    <row r="19" spans="1:8" ht="90" customHeight="1" x14ac:dyDescent="0.15">
      <c r="A19" s="12">
        <v>17</v>
      </c>
      <c r="B19" s="13" t="str">
        <f>IF(A19&lt;=抽出!$V$1,VLOOKUP(A19,抽出!$U$3:$V$300,2),"")</f>
        <v/>
      </c>
      <c r="C19" s="67" t="str">
        <f>IF(B19="","",VLOOKUP($B19,用語!$B$6:$J$369,2,0))</f>
        <v/>
      </c>
      <c r="D19" s="28" t="str">
        <f>IF(B19="","",VLOOKUP($B19,用語!$B$6:$H$369,3,0))</f>
        <v/>
      </c>
      <c r="E19" s="31" t="str">
        <f>IF(B19="","",VLOOKUP($B19,用語!$B$6:$H$369,4,0))</f>
        <v/>
      </c>
      <c r="F19" s="31" t="str">
        <f>IF(E19="","",VLOOKUP($B19,用語!$B$6:$H$369,7,0))</f>
        <v/>
      </c>
      <c r="G19" s="39" t="str">
        <f>IF(B19="","",VLOOKUP($B19,用語!$B$6:$J$369,8,0))</f>
        <v/>
      </c>
      <c r="H19" s="39" t="str">
        <f>IF(B19="","",VLOOKUP($B19,用語!$B$6:$J$369,9,0))</f>
        <v/>
      </c>
    </row>
    <row r="20" spans="1:8" ht="90" customHeight="1" x14ac:dyDescent="0.15">
      <c r="A20" s="12">
        <v>18</v>
      </c>
      <c r="B20" s="13" t="str">
        <f>IF(A20&lt;=抽出!$V$1,VLOOKUP(A20,抽出!$U$3:$V$300,2),"")</f>
        <v/>
      </c>
      <c r="C20" s="67" t="str">
        <f>IF(B20="","",VLOOKUP($B20,用語!$B$6:$J$369,2,0))</f>
        <v/>
      </c>
      <c r="D20" s="28" t="str">
        <f>IF(B20="","",VLOOKUP($B20,用語!$B$6:$H$369,3,0))</f>
        <v/>
      </c>
      <c r="E20" s="31" t="str">
        <f>IF(B20="","",VLOOKUP($B20,用語!$B$6:$H$369,4,0))</f>
        <v/>
      </c>
      <c r="F20" s="31" t="str">
        <f>IF(E20="","",VLOOKUP($B20,用語!$B$6:$H$369,7,0))</f>
        <v/>
      </c>
      <c r="G20" s="39" t="str">
        <f>IF(B20="","",VLOOKUP($B20,用語!$B$6:$J$369,8,0))</f>
        <v/>
      </c>
      <c r="H20" s="39" t="str">
        <f>IF(B20="","",VLOOKUP($B20,用語!$B$6:$J$369,9,0))</f>
        <v/>
      </c>
    </row>
    <row r="21" spans="1:8" ht="90" customHeight="1" x14ac:dyDescent="0.15">
      <c r="A21" s="12">
        <v>19</v>
      </c>
      <c r="B21" s="13" t="str">
        <f>IF(A21&lt;=抽出!$V$1,VLOOKUP(A21,抽出!$U$3:$V$300,2),"")</f>
        <v/>
      </c>
      <c r="C21" s="67" t="str">
        <f>IF(B21="","",VLOOKUP($B21,用語!$B$6:$J$369,2,0))</f>
        <v/>
      </c>
      <c r="D21" s="28" t="str">
        <f>IF(B21="","",VLOOKUP($B21,用語!$B$6:$H$369,3,0))</f>
        <v/>
      </c>
      <c r="E21" s="31" t="str">
        <f>IF(B21="","",VLOOKUP($B21,用語!$B$6:$H$369,4,0))</f>
        <v/>
      </c>
      <c r="F21" s="31" t="str">
        <f>IF(E21="","",VLOOKUP($B21,用語!$B$6:$H$369,7,0))</f>
        <v/>
      </c>
      <c r="G21" s="39" t="str">
        <f>IF(B21="","",VLOOKUP($B21,用語!$B$6:$J$369,8,0))</f>
        <v/>
      </c>
      <c r="H21" s="39" t="str">
        <f>IF(B21="","",VLOOKUP($B21,用語!$B$6:$J$369,9,0))</f>
        <v/>
      </c>
    </row>
    <row r="22" spans="1:8" ht="90" customHeight="1" x14ac:dyDescent="0.15">
      <c r="A22" s="12">
        <v>20</v>
      </c>
      <c r="B22" s="13" t="str">
        <f>IF(A22&lt;=抽出!$V$1,VLOOKUP(A22,抽出!$U$3:$V$300,2),"")</f>
        <v/>
      </c>
      <c r="C22" s="67" t="str">
        <f>IF(B22="","",VLOOKUP($B22,用語!$B$6:$J$369,2,0))</f>
        <v/>
      </c>
      <c r="D22" s="28" t="str">
        <f>IF(B22="","",VLOOKUP($B22,用語!$B$6:$H$369,3,0))</f>
        <v/>
      </c>
      <c r="E22" s="31" t="str">
        <f>IF(B22="","",VLOOKUP($B22,用語!$B$6:$H$369,4,0))</f>
        <v/>
      </c>
      <c r="F22" s="31" t="str">
        <f>IF(E22="","",VLOOKUP($B22,用語!$B$6:$H$369,7,0))</f>
        <v/>
      </c>
      <c r="G22" s="39" t="str">
        <f>IF(B22="","",VLOOKUP($B22,用語!$B$6:$J$369,8,0))</f>
        <v/>
      </c>
      <c r="H22" s="39" t="str">
        <f>IF(B22="","",VLOOKUP($B22,用語!$B$6:$J$369,9,0))</f>
        <v/>
      </c>
    </row>
    <row r="23" spans="1:8" ht="90" customHeight="1" x14ac:dyDescent="0.15">
      <c r="A23" s="12">
        <v>21</v>
      </c>
      <c r="B23" s="13" t="str">
        <f>IF(A23&lt;=抽出!$V$1,VLOOKUP(A23,抽出!$U$3:$V$300,2),"")</f>
        <v/>
      </c>
      <c r="C23" s="67" t="str">
        <f>IF(B23="","",VLOOKUP($B23,用語!$B$6:$J$369,2,0))</f>
        <v/>
      </c>
      <c r="D23" s="28" t="str">
        <f>IF(B23="","",VLOOKUP($B23,用語!$B$6:$H$369,3,0))</f>
        <v/>
      </c>
      <c r="E23" s="31" t="str">
        <f>IF(B23="","",VLOOKUP($B23,用語!$B$6:$H$369,4,0))</f>
        <v/>
      </c>
      <c r="F23" s="31" t="str">
        <f>IF(E23="","",VLOOKUP($B23,用語!$B$6:$H$369,7,0))</f>
        <v/>
      </c>
      <c r="G23" s="39" t="str">
        <f>IF(B23="","",VLOOKUP($B23,用語!$B$6:$J$369,8,0))</f>
        <v/>
      </c>
      <c r="H23" s="39" t="str">
        <f>IF(B23="","",VLOOKUP($B23,用語!$B$6:$J$369,9,0))</f>
        <v/>
      </c>
    </row>
    <row r="24" spans="1:8" ht="90" customHeight="1" x14ac:dyDescent="0.15">
      <c r="A24" s="12">
        <v>22</v>
      </c>
      <c r="B24" s="13" t="str">
        <f>IF(A24&lt;=抽出!$V$1,VLOOKUP(A24,抽出!$U$3:$V$300,2),"")</f>
        <v/>
      </c>
      <c r="C24" s="67" t="str">
        <f>IF(B24="","",VLOOKUP($B24,用語!$B$6:$J$369,2,0))</f>
        <v/>
      </c>
      <c r="D24" s="28" t="str">
        <f>IF(B24="","",VLOOKUP($B24,用語!$B$6:$H$369,3,0))</f>
        <v/>
      </c>
      <c r="E24" s="31" t="str">
        <f>IF(B24="","",VLOOKUP($B24,用語!$B$6:$H$369,4,0))</f>
        <v/>
      </c>
      <c r="F24" s="31" t="str">
        <f>IF(E24="","",VLOOKUP($B24,用語!$B$6:$H$369,7,0))</f>
        <v/>
      </c>
      <c r="G24" s="39" t="str">
        <f>IF(B24="","",VLOOKUP($B24,用語!$B$6:$J$369,8,0))</f>
        <v/>
      </c>
      <c r="H24" s="39" t="str">
        <f>IF(B24="","",VLOOKUP($B24,用語!$B$6:$J$369,9,0))</f>
        <v/>
      </c>
    </row>
    <row r="25" spans="1:8" ht="90" customHeight="1" x14ac:dyDescent="0.15">
      <c r="A25" s="12">
        <v>23</v>
      </c>
      <c r="B25" s="13" t="str">
        <f>IF(A25&lt;=抽出!$V$1,VLOOKUP(A25,抽出!$U$3:$V$300,2),"")</f>
        <v/>
      </c>
      <c r="C25" s="67" t="str">
        <f>IF(B25="","",VLOOKUP($B25,用語!$B$6:$J$369,2,0))</f>
        <v/>
      </c>
      <c r="D25" s="28" t="str">
        <f>IF(B25="","",VLOOKUP($B25,用語!$B$6:$H$369,3,0))</f>
        <v/>
      </c>
      <c r="E25" s="31" t="str">
        <f>IF(B25="","",VLOOKUP($B25,用語!$B$6:$H$369,4,0))</f>
        <v/>
      </c>
      <c r="F25" s="31" t="str">
        <f>IF(E25="","",VLOOKUP($B25,用語!$B$6:$H$369,7,0))</f>
        <v/>
      </c>
      <c r="G25" s="39" t="str">
        <f>IF(B25="","",VLOOKUP($B25,用語!$B$6:$J$369,8,0))</f>
        <v/>
      </c>
      <c r="H25" s="39" t="str">
        <f>IF(B25="","",VLOOKUP($B25,用語!$B$6:$J$369,9,0))</f>
        <v/>
      </c>
    </row>
    <row r="26" spans="1:8" ht="90" customHeight="1" x14ac:dyDescent="0.15">
      <c r="A26" s="12">
        <v>24</v>
      </c>
      <c r="B26" s="13" t="str">
        <f>IF(A26&lt;=抽出!$V$1,VLOOKUP(A26,抽出!$U$3:$V$300,2),"")</f>
        <v/>
      </c>
      <c r="C26" s="67" t="str">
        <f>IF(B26="","",VLOOKUP($B26,用語!$B$6:$J$369,2,0))</f>
        <v/>
      </c>
      <c r="D26" s="28" t="str">
        <f>IF(B26="","",VLOOKUP($B26,用語!$B$6:$H$369,3,0))</f>
        <v/>
      </c>
      <c r="E26" s="31" t="str">
        <f>IF(B26="","",VLOOKUP($B26,用語!$B$6:$H$369,4,0))</f>
        <v/>
      </c>
      <c r="F26" s="31" t="str">
        <f>IF(E26="","",VLOOKUP($B26,用語!$B$6:$H$369,7,0))</f>
        <v/>
      </c>
      <c r="G26" s="39" t="str">
        <f>IF(B26="","",VLOOKUP($B26,用語!$B$6:$J$369,8,0))</f>
        <v/>
      </c>
      <c r="H26" s="39" t="str">
        <f>IF(B26="","",VLOOKUP($B26,用語!$B$6:$J$369,9,0))</f>
        <v/>
      </c>
    </row>
    <row r="27" spans="1:8" ht="90" customHeight="1" x14ac:dyDescent="0.15">
      <c r="A27" s="12">
        <v>25</v>
      </c>
      <c r="B27" s="13" t="str">
        <f>IF(A27&lt;=抽出!$V$1,VLOOKUP(A27,抽出!$U$3:$V$300,2),"")</f>
        <v/>
      </c>
      <c r="C27" s="67" t="str">
        <f>IF(B27="","",VLOOKUP($B27,用語!$B$6:$J$369,2,0))</f>
        <v/>
      </c>
      <c r="D27" s="28" t="str">
        <f>IF(B27="","",VLOOKUP($B27,用語!$B$6:$H$369,3,0))</f>
        <v/>
      </c>
      <c r="E27" s="31" t="str">
        <f>IF(B27="","",VLOOKUP($B27,用語!$B$6:$H$369,4,0))</f>
        <v/>
      </c>
      <c r="F27" s="31" t="str">
        <f>IF(E27="","",VLOOKUP($B27,用語!$B$6:$H$369,7,0))</f>
        <v/>
      </c>
      <c r="G27" s="39" t="str">
        <f>IF(B27="","",VLOOKUP($B27,用語!$B$6:$J$369,8,0))</f>
        <v/>
      </c>
      <c r="H27" s="39" t="str">
        <f>IF(B27="","",VLOOKUP($B27,用語!$B$6:$J$369,9,0))</f>
        <v/>
      </c>
    </row>
    <row r="28" spans="1:8" ht="90" customHeight="1" x14ac:dyDescent="0.15">
      <c r="A28" s="12">
        <v>26</v>
      </c>
      <c r="B28" s="13" t="str">
        <f>IF(A28&lt;=抽出!$V$1,VLOOKUP(A28,抽出!$U$3:$V$300,2),"")</f>
        <v/>
      </c>
      <c r="C28" s="67" t="str">
        <f>IF(B28="","",VLOOKUP($B28,用語!$B$6:$J$369,2,0))</f>
        <v/>
      </c>
      <c r="D28" s="28" t="str">
        <f>IF(B28="","",VLOOKUP($B28,用語!$B$6:$H$369,3,0))</f>
        <v/>
      </c>
      <c r="E28" s="31" t="str">
        <f>IF(B28="","",VLOOKUP($B28,用語!$B$6:$H$369,4,0))</f>
        <v/>
      </c>
      <c r="F28" s="31" t="str">
        <f>IF(E28="","",VLOOKUP($B28,用語!$B$6:$H$369,7,0))</f>
        <v/>
      </c>
      <c r="G28" s="39" t="str">
        <f>IF(B28="","",VLOOKUP($B28,用語!$B$6:$J$369,8,0))</f>
        <v/>
      </c>
      <c r="H28" s="39" t="str">
        <f>IF(B28="","",VLOOKUP($B28,用語!$B$6:$J$369,9,0))</f>
        <v/>
      </c>
    </row>
    <row r="29" spans="1:8" ht="90" customHeight="1" x14ac:dyDescent="0.15">
      <c r="A29" s="12">
        <v>27</v>
      </c>
      <c r="B29" s="13" t="str">
        <f>IF(A29&lt;=抽出!$V$1,VLOOKUP(A29,抽出!$U$3:$V$300,2),"")</f>
        <v/>
      </c>
      <c r="C29" s="67" t="str">
        <f>IF(B29="","",VLOOKUP($B29,用語!$B$6:$J$369,2,0))</f>
        <v/>
      </c>
      <c r="D29" s="28" t="str">
        <f>IF(B29="","",VLOOKUP($B29,用語!$B$6:$H$369,3,0))</f>
        <v/>
      </c>
      <c r="E29" s="31" t="str">
        <f>IF(B29="","",VLOOKUP($B29,用語!$B$6:$H$369,4,0))</f>
        <v/>
      </c>
      <c r="F29" s="31" t="str">
        <f>IF(E29="","",VLOOKUP($B29,用語!$B$6:$H$369,7,0))</f>
        <v/>
      </c>
      <c r="G29" s="39" t="str">
        <f>IF(B29="","",VLOOKUP($B29,用語!$B$6:$J$369,8,0))</f>
        <v/>
      </c>
      <c r="H29" s="39" t="str">
        <f>IF(B29="","",VLOOKUP($B29,用語!$B$6:$J$369,9,0))</f>
        <v/>
      </c>
    </row>
    <row r="30" spans="1:8" ht="90" customHeight="1" x14ac:dyDescent="0.15">
      <c r="A30" s="12">
        <v>28</v>
      </c>
      <c r="B30" s="13" t="str">
        <f>IF(A30&lt;=抽出!$V$1,VLOOKUP(A30,抽出!$U$3:$V$300,2),"")</f>
        <v/>
      </c>
      <c r="C30" s="67" t="str">
        <f>IF(B30="","",VLOOKUP($B30,用語!$B$6:$J$369,2,0))</f>
        <v/>
      </c>
      <c r="D30" s="28" t="str">
        <f>IF(B30="","",VLOOKUP($B30,用語!$B$6:$H$369,3,0))</f>
        <v/>
      </c>
      <c r="E30" s="31" t="str">
        <f>IF(B30="","",VLOOKUP($B30,用語!$B$6:$H$369,4,0))</f>
        <v/>
      </c>
      <c r="F30" s="31" t="str">
        <f>IF(E30="","",VLOOKUP($B30,用語!$B$6:$H$369,7,0))</f>
        <v/>
      </c>
      <c r="G30" s="39" t="str">
        <f>IF(B30="","",VLOOKUP($B30,用語!$B$6:$J$369,8,0))</f>
        <v/>
      </c>
      <c r="H30" s="39" t="str">
        <f>IF(B30="","",VLOOKUP($B30,用語!$B$6:$J$369,9,0))</f>
        <v/>
      </c>
    </row>
    <row r="31" spans="1:8" ht="90" customHeight="1" x14ac:dyDescent="0.15">
      <c r="A31" s="12">
        <v>29</v>
      </c>
      <c r="B31" s="13" t="str">
        <f>IF(A31&lt;=抽出!$V$1,VLOOKUP(A31,抽出!$U$3:$V$300,2),"")</f>
        <v/>
      </c>
      <c r="C31" s="67" t="str">
        <f>IF(B31="","",VLOOKUP($B31,用語!$B$6:$J$369,2,0))</f>
        <v/>
      </c>
      <c r="D31" s="28" t="str">
        <f>IF(B31="","",VLOOKUP($B31,用語!$B$6:$H$369,3,0))</f>
        <v/>
      </c>
      <c r="E31" s="31" t="str">
        <f>IF(B31="","",VLOOKUP($B31,用語!$B$6:$H$369,4,0))</f>
        <v/>
      </c>
      <c r="F31" s="31" t="str">
        <f>IF(E31="","",VLOOKUP($B31,用語!$B$6:$H$369,7,0))</f>
        <v/>
      </c>
      <c r="G31" s="39" t="str">
        <f>IF(B31="","",VLOOKUP($B31,用語!$B$6:$J$369,8,0))</f>
        <v/>
      </c>
      <c r="H31" s="39" t="str">
        <f>IF(B31="","",VLOOKUP($B31,用語!$B$6:$J$369,9,0))</f>
        <v/>
      </c>
    </row>
    <row r="32" spans="1:8" ht="90" customHeight="1" x14ac:dyDescent="0.15">
      <c r="A32" s="12">
        <v>30</v>
      </c>
      <c r="B32" s="13" t="str">
        <f>IF(A32&lt;=抽出!$V$1,VLOOKUP(A32,抽出!$U$3:$V$300,2),"")</f>
        <v/>
      </c>
      <c r="C32" s="67" t="str">
        <f>IF(B32="","",VLOOKUP($B32,用語!$B$6:$J$369,2,0))</f>
        <v/>
      </c>
      <c r="D32" s="28" t="str">
        <f>IF(B32="","",VLOOKUP($B32,用語!$B$6:$H$369,3,0))</f>
        <v/>
      </c>
      <c r="E32" s="31" t="str">
        <f>IF(B32="","",VLOOKUP($B32,用語!$B$6:$H$369,4,0))</f>
        <v/>
      </c>
      <c r="F32" s="31" t="str">
        <f>IF(E32="","",VLOOKUP($B32,用語!$B$6:$H$369,7,0))</f>
        <v/>
      </c>
      <c r="G32" s="39" t="str">
        <f>IF(B32="","",VLOOKUP($B32,用語!$B$6:$J$369,8,0))</f>
        <v/>
      </c>
      <c r="H32" s="39" t="str">
        <f>IF(B32="","",VLOOKUP($B32,用語!$B$6:$J$369,9,0))</f>
        <v/>
      </c>
    </row>
    <row r="33" spans="1:8" ht="90" customHeight="1" x14ac:dyDescent="0.15">
      <c r="A33" s="12">
        <v>31</v>
      </c>
      <c r="B33" s="13" t="str">
        <f>IF(A33&lt;=抽出!$V$1,VLOOKUP(A33,抽出!$U$3:$V$300,2),"")</f>
        <v/>
      </c>
      <c r="C33" s="67" t="str">
        <f>IF(B33="","",VLOOKUP($B33,用語!$B$6:$J$369,2,0))</f>
        <v/>
      </c>
      <c r="D33" s="28" t="str">
        <f>IF(B33="","",VLOOKUP($B33,用語!$B$6:$H$369,3,0))</f>
        <v/>
      </c>
      <c r="E33" s="31" t="str">
        <f>IF(B33="","",VLOOKUP($B33,用語!$B$6:$H$369,4,0))</f>
        <v/>
      </c>
      <c r="F33" s="31" t="str">
        <f>IF(E33="","",VLOOKUP($B33,用語!$B$6:$H$369,7,0))</f>
        <v/>
      </c>
      <c r="G33" s="39" t="str">
        <f>IF(B33="","",VLOOKUP($B33,用語!$B$6:$J$369,8,0))</f>
        <v/>
      </c>
      <c r="H33" s="39" t="str">
        <f>IF(B33="","",VLOOKUP($B33,用語!$B$6:$J$369,9,0))</f>
        <v/>
      </c>
    </row>
    <row r="34" spans="1:8" ht="90" customHeight="1" x14ac:dyDescent="0.15">
      <c r="A34" s="12">
        <v>32</v>
      </c>
      <c r="B34" s="13" t="str">
        <f>IF(A34&lt;=抽出!$V$1,VLOOKUP(A34,抽出!$U$3:$V$300,2),"")</f>
        <v/>
      </c>
      <c r="C34" s="67" t="str">
        <f>IF(B34="","",VLOOKUP($B34,用語!$B$6:$J$369,2,0))</f>
        <v/>
      </c>
      <c r="D34" s="28" t="str">
        <f>IF(B34="","",VLOOKUP($B34,用語!$B$6:$H$369,3,0))</f>
        <v/>
      </c>
      <c r="E34" s="31" t="str">
        <f>IF(B34="","",VLOOKUP($B34,用語!$B$6:$H$369,4,0))</f>
        <v/>
      </c>
      <c r="F34" s="31" t="str">
        <f>IF(E34="","",VLOOKUP($B34,用語!$B$6:$H$369,7,0))</f>
        <v/>
      </c>
      <c r="G34" s="39" t="str">
        <f>IF(B34="","",VLOOKUP($B34,用語!$B$6:$J$369,8,0))</f>
        <v/>
      </c>
      <c r="H34" s="39" t="str">
        <f>IF(B34="","",VLOOKUP($B34,用語!$B$6:$J$369,9,0))</f>
        <v/>
      </c>
    </row>
    <row r="35" spans="1:8" ht="90" customHeight="1" x14ac:dyDescent="0.15">
      <c r="A35" s="12">
        <v>33</v>
      </c>
      <c r="B35" s="13" t="str">
        <f>IF(A35&lt;=抽出!$V$1,VLOOKUP(A35,抽出!$U$3:$V$300,2),"")</f>
        <v/>
      </c>
      <c r="C35" s="67" t="str">
        <f>IF(B35="","",VLOOKUP($B35,用語!$B$6:$J$369,2,0))</f>
        <v/>
      </c>
      <c r="D35" s="28" t="str">
        <f>IF(B35="","",VLOOKUP($B35,用語!$B$6:$H$369,3,0))</f>
        <v/>
      </c>
      <c r="E35" s="31" t="str">
        <f>IF(B35="","",VLOOKUP($B35,用語!$B$6:$H$369,4,0))</f>
        <v/>
      </c>
      <c r="F35" s="31" t="str">
        <f>IF(E35="","",VLOOKUP($B35,用語!$B$6:$H$369,7,0))</f>
        <v/>
      </c>
      <c r="G35" s="39" t="str">
        <f>IF(B35="","",VLOOKUP($B35,用語!$B$6:$J$369,8,0))</f>
        <v/>
      </c>
      <c r="H35" s="39" t="str">
        <f>IF(B35="","",VLOOKUP($B35,用語!$B$6:$J$369,9,0))</f>
        <v/>
      </c>
    </row>
    <row r="36" spans="1:8" ht="90" customHeight="1" x14ac:dyDescent="0.15">
      <c r="A36" s="12">
        <v>34</v>
      </c>
      <c r="B36" s="13" t="str">
        <f>IF(A36&lt;=抽出!$V$1,VLOOKUP(A36,抽出!$U$3:$V$300,2),"")</f>
        <v/>
      </c>
      <c r="C36" s="67" t="str">
        <f>IF(B36="","",VLOOKUP($B36,用語!$B$6:$J$369,2,0))</f>
        <v/>
      </c>
      <c r="D36" s="28" t="str">
        <f>IF(B36="","",VLOOKUP($B36,用語!$B$6:$H$369,3,0))</f>
        <v/>
      </c>
      <c r="E36" s="31" t="str">
        <f>IF(B36="","",VLOOKUP($B36,用語!$B$6:$H$369,4,0))</f>
        <v/>
      </c>
      <c r="F36" s="31" t="str">
        <f>IF(E36="","",VLOOKUP($B36,用語!$B$6:$H$369,7,0))</f>
        <v/>
      </c>
      <c r="G36" s="39" t="str">
        <f>IF(B36="","",VLOOKUP($B36,用語!$B$6:$J$369,8,0))</f>
        <v/>
      </c>
      <c r="H36" s="39" t="str">
        <f>IF(B36="","",VLOOKUP($B36,用語!$B$6:$J$369,9,0))</f>
        <v/>
      </c>
    </row>
    <row r="37" spans="1:8" ht="90" customHeight="1" x14ac:dyDescent="0.15">
      <c r="A37" s="12">
        <v>35</v>
      </c>
      <c r="B37" s="13" t="str">
        <f>IF(A37&lt;=抽出!$V$1,VLOOKUP(A37,抽出!$U$3:$V$300,2),"")</f>
        <v/>
      </c>
      <c r="C37" s="67" t="str">
        <f>IF(B37="","",VLOOKUP($B37,用語!$B$6:$J$369,2,0))</f>
        <v/>
      </c>
      <c r="D37" s="28" t="str">
        <f>IF(B37="","",VLOOKUP($B37,用語!$B$6:$H$369,3,0))</f>
        <v/>
      </c>
      <c r="E37" s="31" t="str">
        <f>IF(B37="","",VLOOKUP($B37,用語!$B$6:$H$369,4,0))</f>
        <v/>
      </c>
      <c r="F37" s="31" t="str">
        <f>IF(E37="","",VLOOKUP($B37,用語!$B$6:$H$369,7,0))</f>
        <v/>
      </c>
      <c r="G37" s="39" t="str">
        <f>IF(B37="","",VLOOKUP($B37,用語!$B$6:$J$369,8,0))</f>
        <v/>
      </c>
      <c r="H37" s="39" t="str">
        <f>IF(B37="","",VLOOKUP($B37,用語!$B$6:$J$369,9,0))</f>
        <v/>
      </c>
    </row>
    <row r="38" spans="1:8" ht="90" customHeight="1" x14ac:dyDescent="0.15">
      <c r="A38" s="12">
        <v>36</v>
      </c>
      <c r="B38" s="13" t="str">
        <f>IF(A38&lt;=抽出!$V$1,VLOOKUP(A38,抽出!$U$3:$V$300,2),"")</f>
        <v/>
      </c>
      <c r="C38" s="67" t="str">
        <f>IF(B38="","",VLOOKUP($B38,用語!$B$6:$J$369,2,0))</f>
        <v/>
      </c>
      <c r="D38" s="28" t="str">
        <f>IF(B38="","",VLOOKUP($B38,用語!$B$6:$H$369,3,0))</f>
        <v/>
      </c>
      <c r="E38" s="31" t="str">
        <f>IF(B38="","",VLOOKUP($B38,用語!$B$6:$H$369,4,0))</f>
        <v/>
      </c>
      <c r="F38" s="31" t="str">
        <f>IF(E38="","",VLOOKUP($B38,用語!$B$6:$H$369,7,0))</f>
        <v/>
      </c>
      <c r="G38" s="39" t="str">
        <f>IF(B38="","",VLOOKUP($B38,用語!$B$6:$J$369,8,0))</f>
        <v/>
      </c>
      <c r="H38" s="39" t="str">
        <f>IF(B38="","",VLOOKUP($B38,用語!$B$6:$J$369,9,0))</f>
        <v/>
      </c>
    </row>
    <row r="39" spans="1:8" ht="90" customHeight="1" x14ac:dyDescent="0.15">
      <c r="A39" s="12">
        <v>37</v>
      </c>
      <c r="B39" s="13" t="str">
        <f>IF(A39&lt;=抽出!$V$1,VLOOKUP(A39,抽出!$U$3:$V$300,2),"")</f>
        <v/>
      </c>
      <c r="C39" s="67" t="str">
        <f>IF(B39="","",VLOOKUP($B39,用語!$B$6:$J$369,2,0))</f>
        <v/>
      </c>
      <c r="D39" s="28" t="str">
        <f>IF(B39="","",VLOOKUP($B39,用語!$B$6:$H$369,3,0))</f>
        <v/>
      </c>
      <c r="E39" s="31" t="str">
        <f>IF(B39="","",VLOOKUP($B39,用語!$B$6:$H$369,4,0))</f>
        <v/>
      </c>
      <c r="F39" s="31" t="str">
        <f>IF(E39="","",VLOOKUP($B39,用語!$B$6:$H$369,7,0))</f>
        <v/>
      </c>
      <c r="G39" s="39" t="str">
        <f>IF(B39="","",VLOOKUP($B39,用語!$B$6:$J$369,8,0))</f>
        <v/>
      </c>
      <c r="H39" s="39" t="str">
        <f>IF(B39="","",VLOOKUP($B39,用語!$B$6:$J$369,9,0))</f>
        <v/>
      </c>
    </row>
    <row r="40" spans="1:8" ht="90" customHeight="1" x14ac:dyDescent="0.15">
      <c r="A40" s="12">
        <v>38</v>
      </c>
      <c r="B40" s="13" t="str">
        <f>IF(A40&lt;=抽出!$V$1,VLOOKUP(A40,抽出!$U$3:$V$300,2),"")</f>
        <v/>
      </c>
      <c r="C40" s="67" t="str">
        <f>IF(B40="","",VLOOKUP($B40,用語!$B$6:$J$369,2,0))</f>
        <v/>
      </c>
      <c r="D40" s="28" t="str">
        <f>IF(B40="","",VLOOKUP($B40,用語!$B$6:$H$369,3,0))</f>
        <v/>
      </c>
      <c r="E40" s="31" t="str">
        <f>IF(B40="","",VLOOKUP($B40,用語!$B$6:$H$369,4,0))</f>
        <v/>
      </c>
      <c r="F40" s="31" t="str">
        <f>IF(E40="","",VLOOKUP($B40,用語!$B$6:$H$369,7,0))</f>
        <v/>
      </c>
      <c r="G40" s="39" t="str">
        <f>IF(B40="","",VLOOKUP($B40,用語!$B$6:$J$369,8,0))</f>
        <v/>
      </c>
      <c r="H40" s="39" t="str">
        <f>IF(B40="","",VLOOKUP($B40,用語!$B$6:$J$369,9,0))</f>
        <v/>
      </c>
    </row>
    <row r="41" spans="1:8" ht="90" customHeight="1" x14ac:dyDescent="0.15">
      <c r="A41" s="12">
        <v>39</v>
      </c>
      <c r="B41" s="13" t="str">
        <f>IF(A41&lt;=抽出!$V$1,VLOOKUP(A41,抽出!$U$3:$V$300,2),"")</f>
        <v/>
      </c>
      <c r="C41" s="67" t="str">
        <f>IF(B41="","",VLOOKUP($B41,用語!$B$6:$J$369,2,0))</f>
        <v/>
      </c>
      <c r="D41" s="28" t="str">
        <f>IF(B41="","",VLOOKUP($B41,用語!$B$6:$H$369,3,0))</f>
        <v/>
      </c>
      <c r="E41" s="31" t="str">
        <f>IF(B41="","",VLOOKUP($B41,用語!$B$6:$H$369,4,0))</f>
        <v/>
      </c>
      <c r="F41" s="31" t="str">
        <f>IF(E41="","",VLOOKUP($B41,用語!$B$6:$H$369,7,0))</f>
        <v/>
      </c>
      <c r="G41" s="39" t="str">
        <f>IF(B41="","",VLOOKUP($B41,用語!$B$6:$J$369,8,0))</f>
        <v/>
      </c>
      <c r="H41" s="39" t="str">
        <f>IF(B41="","",VLOOKUP($B41,用語!$B$6:$J$369,9,0))</f>
        <v/>
      </c>
    </row>
    <row r="42" spans="1:8" ht="90" customHeight="1" x14ac:dyDescent="0.15">
      <c r="A42" s="12">
        <v>40</v>
      </c>
      <c r="B42" s="13" t="str">
        <f>IF(A42&lt;=抽出!$V$1,VLOOKUP(A42,抽出!$U$3:$V$300,2),"")</f>
        <v/>
      </c>
      <c r="C42" s="67" t="str">
        <f>IF(B42="","",VLOOKUP($B42,用語!$B$6:$J$369,2,0))</f>
        <v/>
      </c>
      <c r="D42" s="28" t="str">
        <f>IF(B42="","",VLOOKUP($B42,用語!$B$6:$H$369,3,0))</f>
        <v/>
      </c>
      <c r="E42" s="31" t="str">
        <f>IF(B42="","",VLOOKUP($B42,用語!$B$6:$H$369,4,0))</f>
        <v/>
      </c>
      <c r="F42" s="31" t="str">
        <f>IF(E42="","",VLOOKUP($B42,用語!$B$6:$H$369,7,0))</f>
        <v/>
      </c>
      <c r="G42" s="39" t="str">
        <f>IF(B42="","",VLOOKUP($B42,用語!$B$6:$J$369,8,0))</f>
        <v/>
      </c>
      <c r="H42" s="39" t="str">
        <f>IF(B42="","",VLOOKUP($B42,用語!$B$6:$J$369,9,0))</f>
        <v/>
      </c>
    </row>
    <row r="43" spans="1:8" ht="90" customHeight="1" x14ac:dyDescent="0.15">
      <c r="A43" s="12">
        <v>41</v>
      </c>
      <c r="B43" s="13" t="str">
        <f>IF(A43&lt;=抽出!$V$1,VLOOKUP(A43,抽出!$U$3:$V$300,2),"")</f>
        <v/>
      </c>
      <c r="C43" s="67" t="str">
        <f>IF(B43="","",VLOOKUP($B43,用語!$B$6:$J$369,2,0))</f>
        <v/>
      </c>
      <c r="D43" s="28" t="str">
        <f>IF(B43="","",VLOOKUP($B43,用語!$B$6:$H$369,3,0))</f>
        <v/>
      </c>
      <c r="E43" s="31" t="str">
        <f>IF(B43="","",VLOOKUP($B43,用語!$B$6:$H$369,4,0))</f>
        <v/>
      </c>
      <c r="F43" s="31" t="str">
        <f>IF(E43="","",VLOOKUP($B43,用語!$B$6:$H$369,7,0))</f>
        <v/>
      </c>
      <c r="G43" s="39" t="str">
        <f>IF(B43="","",VLOOKUP($B43,用語!$B$6:$J$369,8,0))</f>
        <v/>
      </c>
      <c r="H43" s="39" t="str">
        <f>IF(B43="","",VLOOKUP($B43,用語!$B$6:$J$369,9,0))</f>
        <v/>
      </c>
    </row>
    <row r="44" spans="1:8" ht="90" customHeight="1" x14ac:dyDescent="0.15">
      <c r="A44" s="12">
        <v>42</v>
      </c>
      <c r="B44" s="13" t="str">
        <f>IF(A44&lt;=抽出!$V$1,VLOOKUP(A44,抽出!$U$3:$V$300,2),"")</f>
        <v/>
      </c>
      <c r="C44" s="67" t="str">
        <f>IF(B44="","",VLOOKUP($B44,用語!$B$6:$J$369,2,0))</f>
        <v/>
      </c>
      <c r="D44" s="28" t="str">
        <f>IF(B44="","",VLOOKUP($B44,用語!$B$6:$H$369,3,0))</f>
        <v/>
      </c>
      <c r="E44" s="31" t="str">
        <f>IF(B44="","",VLOOKUP($B44,用語!$B$6:$H$369,4,0))</f>
        <v/>
      </c>
      <c r="F44" s="31" t="str">
        <f>IF(E44="","",VLOOKUP($B44,用語!$B$6:$H$369,7,0))</f>
        <v/>
      </c>
      <c r="G44" s="39" t="str">
        <f>IF(B44="","",VLOOKUP($B44,用語!$B$6:$J$369,8,0))</f>
        <v/>
      </c>
      <c r="H44" s="39" t="str">
        <f>IF(B44="","",VLOOKUP($B44,用語!$B$6:$J$369,9,0))</f>
        <v/>
      </c>
    </row>
    <row r="45" spans="1:8" ht="90" customHeight="1" x14ac:dyDescent="0.15">
      <c r="A45" s="12">
        <v>43</v>
      </c>
      <c r="B45" s="13" t="str">
        <f>IF(A45&lt;=抽出!$V$1,VLOOKUP(A45,抽出!$U$3:$V$300,2),"")</f>
        <v/>
      </c>
      <c r="C45" s="67" t="str">
        <f>IF(B45="","",VLOOKUP($B45,用語!$B$6:$J$369,2,0))</f>
        <v/>
      </c>
      <c r="D45" s="28" t="str">
        <f>IF(B45="","",VLOOKUP($B45,用語!$B$6:$H$369,3,0))</f>
        <v/>
      </c>
      <c r="E45" s="31" t="str">
        <f>IF(B45="","",VLOOKUP($B45,用語!$B$6:$H$369,4,0))</f>
        <v/>
      </c>
      <c r="F45" s="31" t="str">
        <f>IF(E45="","",VLOOKUP($B45,用語!$B$6:$H$369,7,0))</f>
        <v/>
      </c>
      <c r="G45" s="39" t="str">
        <f>IF(B45="","",VLOOKUP($B45,用語!$B$6:$J$369,8,0))</f>
        <v/>
      </c>
      <c r="H45" s="39" t="str">
        <f>IF(B45="","",VLOOKUP($B45,用語!$B$6:$J$369,9,0))</f>
        <v/>
      </c>
    </row>
    <row r="46" spans="1:8" ht="90" customHeight="1" x14ac:dyDescent="0.15">
      <c r="A46" s="12">
        <v>44</v>
      </c>
      <c r="B46" s="13" t="str">
        <f>IF(A46&lt;=抽出!$V$1,VLOOKUP(A46,抽出!$U$3:$V$300,2),"")</f>
        <v/>
      </c>
      <c r="C46" s="67" t="str">
        <f>IF(B46="","",VLOOKUP($B46,用語!$B$6:$J$369,2,0))</f>
        <v/>
      </c>
      <c r="D46" s="28" t="str">
        <f>IF(B46="","",VLOOKUP($B46,用語!$B$6:$H$369,3,0))</f>
        <v/>
      </c>
      <c r="E46" s="31" t="str">
        <f>IF(B46="","",VLOOKUP($B46,用語!$B$6:$H$369,4,0))</f>
        <v/>
      </c>
      <c r="F46" s="31" t="str">
        <f>IF(E46="","",VLOOKUP($B46,用語!$B$6:$H$369,7,0))</f>
        <v/>
      </c>
      <c r="G46" s="39" t="str">
        <f>IF(B46="","",VLOOKUP($B46,用語!$B$6:$J$369,8,0))</f>
        <v/>
      </c>
      <c r="H46" s="39" t="str">
        <f>IF(B46="","",VLOOKUP($B46,用語!$B$6:$J$369,9,0))</f>
        <v/>
      </c>
    </row>
    <row r="47" spans="1:8" ht="90" customHeight="1" x14ac:dyDescent="0.15">
      <c r="A47" s="12">
        <v>45</v>
      </c>
      <c r="B47" s="13" t="str">
        <f>IF(A47&lt;=抽出!$V$1,VLOOKUP(A47,抽出!$U$3:$V$300,2),"")</f>
        <v/>
      </c>
      <c r="C47" s="67" t="str">
        <f>IF(B47="","",VLOOKUP($B47,用語!$B$6:$J$369,2,0))</f>
        <v/>
      </c>
      <c r="D47" s="28" t="str">
        <f>IF(B47="","",VLOOKUP($B47,用語!$B$6:$H$369,3,0))</f>
        <v/>
      </c>
      <c r="E47" s="31" t="str">
        <f>IF(B47="","",VLOOKUP($B47,用語!$B$6:$H$369,4,0))</f>
        <v/>
      </c>
      <c r="F47" s="31" t="str">
        <f>IF(E47="","",VLOOKUP($B47,用語!$B$6:$H$369,7,0))</f>
        <v/>
      </c>
      <c r="G47" s="39" t="str">
        <f>IF(B47="","",VLOOKUP($B47,用語!$B$6:$J$369,8,0))</f>
        <v/>
      </c>
      <c r="H47" s="39" t="str">
        <f>IF(B47="","",VLOOKUP($B47,用語!$B$6:$J$369,9,0))</f>
        <v/>
      </c>
    </row>
    <row r="48" spans="1:8" ht="90" customHeight="1" x14ac:dyDescent="0.15">
      <c r="A48" s="12">
        <v>46</v>
      </c>
      <c r="B48" s="13" t="str">
        <f>IF(A48&lt;=抽出!$V$1,VLOOKUP(A48,抽出!$U$3:$V$300,2),"")</f>
        <v/>
      </c>
      <c r="C48" s="67" t="str">
        <f>IF(B48="","",VLOOKUP($B48,用語!$B$6:$J$369,2,0))</f>
        <v/>
      </c>
      <c r="D48" s="28" t="str">
        <f>IF(B48="","",VLOOKUP($B48,用語!$B$6:$H$369,3,0))</f>
        <v/>
      </c>
      <c r="E48" s="31" t="str">
        <f>IF(B48="","",VLOOKUP($B48,用語!$B$6:$H$369,4,0))</f>
        <v/>
      </c>
      <c r="F48" s="31" t="str">
        <f>IF(E48="","",VLOOKUP($B48,用語!$B$6:$H$369,7,0))</f>
        <v/>
      </c>
      <c r="G48" s="39" t="str">
        <f>IF(B48="","",VLOOKUP($B48,用語!$B$6:$J$369,8,0))</f>
        <v/>
      </c>
      <c r="H48" s="39" t="str">
        <f>IF(B48="","",VLOOKUP($B48,用語!$B$6:$J$369,9,0))</f>
        <v/>
      </c>
    </row>
    <row r="49" spans="1:8" ht="90" customHeight="1" x14ac:dyDescent="0.15">
      <c r="A49" s="12">
        <v>47</v>
      </c>
      <c r="B49" s="13" t="str">
        <f>IF(A49&lt;=抽出!$V$1,VLOOKUP(A49,抽出!$U$3:$V$300,2),"")</f>
        <v/>
      </c>
      <c r="C49" s="67" t="str">
        <f>IF(B49="","",VLOOKUP($B49,用語!$B$6:$J$369,2,0))</f>
        <v/>
      </c>
      <c r="D49" s="28" t="str">
        <f>IF(B49="","",VLOOKUP($B49,用語!$B$6:$H$369,3,0))</f>
        <v/>
      </c>
      <c r="E49" s="31" t="str">
        <f>IF(B49="","",VLOOKUP($B49,用語!$B$6:$H$369,4,0))</f>
        <v/>
      </c>
      <c r="F49" s="31" t="str">
        <f>IF(E49="","",VLOOKUP($B49,用語!$B$6:$H$369,7,0))</f>
        <v/>
      </c>
      <c r="G49" s="39" t="str">
        <f>IF(B49="","",VLOOKUP($B49,用語!$B$6:$J$369,8,0))</f>
        <v/>
      </c>
      <c r="H49" s="39" t="str">
        <f>IF(B49="","",VLOOKUP($B49,用語!$B$6:$J$369,9,0))</f>
        <v/>
      </c>
    </row>
    <row r="50" spans="1:8" ht="90" customHeight="1" x14ac:dyDescent="0.15">
      <c r="A50" s="12">
        <v>48</v>
      </c>
      <c r="B50" s="13" t="str">
        <f>IF(A50&lt;=抽出!$V$1,VLOOKUP(A50,抽出!$U$3:$V$300,2),"")</f>
        <v/>
      </c>
      <c r="C50" s="67" t="str">
        <f>IF(B50="","",VLOOKUP($B50,用語!$B$6:$J$369,2,0))</f>
        <v/>
      </c>
      <c r="D50" s="28" t="str">
        <f>IF(B50="","",VLOOKUP($B50,用語!$B$6:$H$369,3,0))</f>
        <v/>
      </c>
      <c r="E50" s="31" t="str">
        <f>IF(B50="","",VLOOKUP($B50,用語!$B$6:$H$369,4,0))</f>
        <v/>
      </c>
      <c r="F50" s="31" t="str">
        <f>IF(E50="","",VLOOKUP($B50,用語!$B$6:$H$369,7,0))</f>
        <v/>
      </c>
      <c r="G50" s="39" t="str">
        <f>IF(B50="","",VLOOKUP($B50,用語!$B$6:$J$369,8,0))</f>
        <v/>
      </c>
      <c r="H50" s="39" t="str">
        <f>IF(B50="","",VLOOKUP($B50,用語!$B$6:$J$369,9,0))</f>
        <v/>
      </c>
    </row>
    <row r="51" spans="1:8" ht="90" customHeight="1" x14ac:dyDescent="0.15">
      <c r="A51" s="12">
        <v>49</v>
      </c>
      <c r="B51" s="13" t="str">
        <f>IF(A51&lt;=抽出!$V$1,VLOOKUP(A51,抽出!$U$3:$V$300,2),"")</f>
        <v/>
      </c>
      <c r="C51" s="67" t="str">
        <f>IF(B51="","",VLOOKUP($B51,用語!$B$6:$J$369,2,0))</f>
        <v/>
      </c>
      <c r="D51" s="28" t="str">
        <f>IF(B51="","",VLOOKUP($B51,用語!$B$6:$H$369,3,0))</f>
        <v/>
      </c>
      <c r="E51" s="31" t="str">
        <f>IF(B51="","",VLOOKUP($B51,用語!$B$6:$H$369,4,0))</f>
        <v/>
      </c>
      <c r="F51" s="31" t="str">
        <f>IF(E51="","",VLOOKUP($B51,用語!$B$6:$H$369,7,0))</f>
        <v/>
      </c>
      <c r="G51" s="39" t="str">
        <f>IF(B51="","",VLOOKUP($B51,用語!$B$6:$J$369,8,0))</f>
        <v/>
      </c>
      <c r="H51" s="39" t="str">
        <f>IF(B51="","",VLOOKUP($B51,用語!$B$6:$J$369,9,0))</f>
        <v/>
      </c>
    </row>
    <row r="52" spans="1:8" ht="90" customHeight="1" x14ac:dyDescent="0.15">
      <c r="A52" s="12">
        <v>50</v>
      </c>
      <c r="B52" s="13" t="str">
        <f>IF(A52&lt;=抽出!$V$1,VLOOKUP(A52,抽出!$U$3:$V$300,2),"")</f>
        <v/>
      </c>
      <c r="C52" s="67" t="str">
        <f>IF(B52="","",VLOOKUP($B52,用語!$B$6:$J$369,2,0))</f>
        <v/>
      </c>
      <c r="D52" s="28" t="str">
        <f>IF(B52="","",VLOOKUP($B52,用語!$B$6:$H$369,3,0))</f>
        <v/>
      </c>
      <c r="E52" s="31" t="str">
        <f>IF(B52="","",VLOOKUP($B52,用語!$B$6:$H$369,4,0))</f>
        <v/>
      </c>
      <c r="F52" s="31" t="str">
        <f>IF(E52="","",VLOOKUP($B52,用語!$B$6:$H$369,7,0))</f>
        <v/>
      </c>
      <c r="G52" s="39" t="str">
        <f>IF(B52="","",VLOOKUP($B52,用語!$B$6:$J$369,8,0))</f>
        <v/>
      </c>
      <c r="H52" s="39" t="str">
        <f>IF(B52="","",VLOOKUP($B52,用語!$B$6:$J$369,9,0))</f>
        <v/>
      </c>
    </row>
    <row r="53" spans="1:8" ht="90" customHeight="1" x14ac:dyDescent="0.15">
      <c r="A53" s="12">
        <v>51</v>
      </c>
      <c r="B53" s="13" t="str">
        <f>IF(A53&lt;=抽出!$V$1,VLOOKUP(A53,抽出!$U$3:$V$300,2),"")</f>
        <v/>
      </c>
      <c r="C53" s="67" t="str">
        <f>IF(B53="","",VLOOKUP($B53,用語!$B$6:$J$369,2,0))</f>
        <v/>
      </c>
      <c r="D53" s="28" t="str">
        <f>IF(B53="","",VLOOKUP($B53,用語!$B$6:$H$369,3,0))</f>
        <v/>
      </c>
      <c r="E53" s="31" t="str">
        <f>IF(B53="","",VLOOKUP($B53,用語!$B$6:$H$369,4,0))</f>
        <v/>
      </c>
      <c r="F53" s="31" t="str">
        <f>IF(E53="","",VLOOKUP($B53,用語!$B$6:$H$369,7,0))</f>
        <v/>
      </c>
      <c r="G53" s="39" t="str">
        <f>IF(B53="","",VLOOKUP($B53,用語!$B$6:$J$369,8,0))</f>
        <v/>
      </c>
      <c r="H53" s="39" t="str">
        <f>IF(B53="","",VLOOKUP($B53,用語!$B$6:$J$369,9,0))</f>
        <v/>
      </c>
    </row>
    <row r="54" spans="1:8" ht="90" customHeight="1" x14ac:dyDescent="0.15">
      <c r="A54" s="12">
        <v>52</v>
      </c>
      <c r="B54" s="13" t="str">
        <f>IF(A54&lt;=抽出!$V$1,VLOOKUP(A54,抽出!$U$3:$V$300,2),"")</f>
        <v/>
      </c>
      <c r="C54" s="67" t="str">
        <f>IF(B54="","",VLOOKUP($B54,用語!$B$6:$J$369,2,0))</f>
        <v/>
      </c>
      <c r="D54" s="28" t="str">
        <f>IF(B54="","",VLOOKUP($B54,用語!$B$6:$H$369,3,0))</f>
        <v/>
      </c>
      <c r="E54" s="31" t="str">
        <f>IF(B54="","",VLOOKUP($B54,用語!$B$6:$H$369,4,0))</f>
        <v/>
      </c>
      <c r="F54" s="31" t="str">
        <f>IF(E54="","",VLOOKUP($B54,用語!$B$6:$H$369,7,0))</f>
        <v/>
      </c>
      <c r="G54" s="39" t="str">
        <f>IF(B54="","",VLOOKUP($B54,用語!$B$6:$J$369,8,0))</f>
        <v/>
      </c>
      <c r="H54" s="39" t="str">
        <f>IF(B54="","",VLOOKUP($B54,用語!$B$6:$J$369,9,0))</f>
        <v/>
      </c>
    </row>
    <row r="55" spans="1:8" ht="90" customHeight="1" x14ac:dyDescent="0.15">
      <c r="A55" s="12">
        <v>53</v>
      </c>
      <c r="B55" s="13" t="str">
        <f>IF(A55&lt;=抽出!$V$1,VLOOKUP(A55,抽出!$U$3:$V$300,2),"")</f>
        <v/>
      </c>
      <c r="C55" s="67" t="str">
        <f>IF(B55="","",VLOOKUP($B55,用語!$B$6:$J$369,2,0))</f>
        <v/>
      </c>
      <c r="D55" s="28" t="str">
        <f>IF(B55="","",VLOOKUP($B55,用語!$B$6:$H$369,3,0))</f>
        <v/>
      </c>
      <c r="E55" s="31" t="str">
        <f>IF(B55="","",VLOOKUP($B55,用語!$B$6:$H$369,4,0))</f>
        <v/>
      </c>
      <c r="F55" s="31" t="str">
        <f>IF(E55="","",VLOOKUP($B55,用語!$B$6:$H$369,7,0))</f>
        <v/>
      </c>
      <c r="G55" s="39" t="str">
        <f>IF(B55="","",VLOOKUP($B55,用語!$B$6:$J$369,8,0))</f>
        <v/>
      </c>
      <c r="H55" s="39" t="str">
        <f>IF(B55="","",VLOOKUP($B55,用語!$B$6:$J$369,9,0))</f>
        <v/>
      </c>
    </row>
    <row r="56" spans="1:8" ht="90" customHeight="1" x14ac:dyDescent="0.15">
      <c r="A56" s="12">
        <v>54</v>
      </c>
      <c r="B56" s="13" t="str">
        <f>IF(A56&lt;=抽出!$V$1,VLOOKUP(A56,抽出!$U$3:$V$300,2),"")</f>
        <v/>
      </c>
      <c r="C56" s="67" t="str">
        <f>IF(B56="","",VLOOKUP($B56,用語!$B$6:$J$369,2,0))</f>
        <v/>
      </c>
      <c r="D56" s="28" t="str">
        <f>IF(B56="","",VLOOKUP($B56,用語!$B$6:$H$369,3,0))</f>
        <v/>
      </c>
      <c r="E56" s="31" t="str">
        <f>IF(B56="","",VLOOKUP($B56,用語!$B$6:$H$369,4,0))</f>
        <v/>
      </c>
      <c r="F56" s="31" t="str">
        <f>IF(E56="","",VLOOKUP($B56,用語!$B$6:$H$369,7,0))</f>
        <v/>
      </c>
      <c r="G56" s="39" t="str">
        <f>IF(B56="","",VLOOKUP($B56,用語!$B$6:$J$369,8,0))</f>
        <v/>
      </c>
      <c r="H56" s="39" t="str">
        <f>IF(B56="","",VLOOKUP($B56,用語!$B$6:$J$369,9,0))</f>
        <v/>
      </c>
    </row>
    <row r="57" spans="1:8" ht="90" customHeight="1" x14ac:dyDescent="0.15">
      <c r="A57" s="12">
        <v>55</v>
      </c>
      <c r="B57" s="13" t="str">
        <f>IF(A57&lt;=抽出!$V$1,VLOOKUP(A57,抽出!$U$3:$V$300,2),"")</f>
        <v/>
      </c>
      <c r="C57" s="67" t="str">
        <f>IF(B57="","",VLOOKUP($B57,用語!$B$6:$J$369,2,0))</f>
        <v/>
      </c>
      <c r="D57" s="28" t="str">
        <f>IF(B57="","",VLOOKUP($B57,用語!$B$6:$H$369,3,0))</f>
        <v/>
      </c>
      <c r="E57" s="31" t="str">
        <f>IF(B57="","",VLOOKUP($B57,用語!$B$6:$H$369,4,0))</f>
        <v/>
      </c>
      <c r="F57" s="31" t="str">
        <f>IF(E57="","",VLOOKUP($B57,用語!$B$6:$H$369,7,0))</f>
        <v/>
      </c>
      <c r="G57" s="39" t="str">
        <f>IF(B57="","",VLOOKUP($B57,用語!$B$6:$J$369,8,0))</f>
        <v/>
      </c>
      <c r="H57" s="39" t="str">
        <f>IF(B57="","",VLOOKUP($B57,用語!$B$6:$J$369,9,0))</f>
        <v/>
      </c>
    </row>
    <row r="58" spans="1:8" ht="90" customHeight="1" x14ac:dyDescent="0.15">
      <c r="A58" s="12">
        <v>56</v>
      </c>
      <c r="B58" s="13" t="str">
        <f>IF(A58&lt;=抽出!$V$1,VLOOKUP(A58,抽出!$U$3:$V$300,2),"")</f>
        <v/>
      </c>
      <c r="C58" s="67" t="str">
        <f>IF(B58="","",VLOOKUP($B58,用語!$B$6:$J$369,2,0))</f>
        <v/>
      </c>
      <c r="D58" s="28" t="str">
        <f>IF(B58="","",VLOOKUP($B58,用語!$B$6:$H$369,3,0))</f>
        <v/>
      </c>
      <c r="E58" s="31" t="str">
        <f>IF(B58="","",VLOOKUP($B58,用語!$B$6:$H$369,4,0))</f>
        <v/>
      </c>
      <c r="F58" s="31" t="str">
        <f>IF(E58="","",VLOOKUP($B58,用語!$B$6:$H$369,7,0))</f>
        <v/>
      </c>
      <c r="G58" s="39" t="str">
        <f>IF(B58="","",VLOOKUP($B58,用語!$B$6:$J$369,8,0))</f>
        <v/>
      </c>
      <c r="H58" s="39" t="str">
        <f>IF(B58="","",VLOOKUP($B58,用語!$B$6:$J$369,9,0))</f>
        <v/>
      </c>
    </row>
    <row r="59" spans="1:8" ht="90" customHeight="1" x14ac:dyDescent="0.15">
      <c r="A59" s="12">
        <v>57</v>
      </c>
      <c r="B59" s="13" t="str">
        <f>IF(A59&lt;=抽出!$V$1,VLOOKUP(A59,抽出!$U$3:$V$300,2),"")</f>
        <v/>
      </c>
      <c r="C59" s="67" t="str">
        <f>IF(B59="","",VLOOKUP($B59,用語!$B$6:$J$369,2,0))</f>
        <v/>
      </c>
      <c r="D59" s="28" t="str">
        <f>IF(B59="","",VLOOKUP($B59,用語!$B$6:$H$369,3,0))</f>
        <v/>
      </c>
      <c r="E59" s="31" t="str">
        <f>IF(B59="","",VLOOKUP($B59,用語!$B$6:$H$369,4,0))</f>
        <v/>
      </c>
      <c r="F59" s="31" t="str">
        <f>IF(E59="","",VLOOKUP($B59,用語!$B$6:$H$369,7,0))</f>
        <v/>
      </c>
      <c r="G59" s="39" t="str">
        <f>IF(B59="","",VLOOKUP($B59,用語!$B$6:$J$369,8,0))</f>
        <v/>
      </c>
      <c r="H59" s="39" t="str">
        <f>IF(B59="","",VLOOKUP($B59,用語!$B$6:$J$369,9,0))</f>
        <v/>
      </c>
    </row>
    <row r="60" spans="1:8" ht="90" customHeight="1" x14ac:dyDescent="0.15">
      <c r="A60" s="12">
        <v>58</v>
      </c>
      <c r="B60" s="13" t="str">
        <f>IF(A60&lt;=抽出!$V$1,VLOOKUP(A60,抽出!$U$3:$V$300,2),"")</f>
        <v/>
      </c>
      <c r="C60" s="67" t="str">
        <f>IF(B60="","",VLOOKUP($B60,用語!$B$6:$J$369,2,0))</f>
        <v/>
      </c>
      <c r="D60" s="28" t="str">
        <f>IF(B60="","",VLOOKUP($B60,用語!$B$6:$H$369,3,0))</f>
        <v/>
      </c>
      <c r="E60" s="31" t="str">
        <f>IF(B60="","",VLOOKUP($B60,用語!$B$6:$H$369,4,0))</f>
        <v/>
      </c>
      <c r="F60" s="31" t="str">
        <f>IF(E60="","",VLOOKUP($B60,用語!$B$6:$H$369,7,0))</f>
        <v/>
      </c>
      <c r="G60" s="39" t="str">
        <f>IF(B60="","",VLOOKUP($B60,用語!$B$6:$J$369,8,0))</f>
        <v/>
      </c>
      <c r="H60" s="39" t="str">
        <f>IF(B60="","",VLOOKUP($B60,用語!$B$6:$J$369,9,0))</f>
        <v/>
      </c>
    </row>
    <row r="61" spans="1:8" ht="90" customHeight="1" x14ac:dyDescent="0.15">
      <c r="A61" s="12">
        <v>59</v>
      </c>
      <c r="B61" s="13" t="str">
        <f>IF(A61&lt;=抽出!$V$1,VLOOKUP(A61,抽出!$U$3:$V$300,2),"")</f>
        <v/>
      </c>
      <c r="C61" s="67" t="str">
        <f>IF(B61="","",VLOOKUP($B61,用語!$B$6:$J$369,2,0))</f>
        <v/>
      </c>
      <c r="D61" s="28" t="str">
        <f>IF(B61="","",VLOOKUP($B61,用語!$B$6:$H$369,3,0))</f>
        <v/>
      </c>
      <c r="E61" s="31" t="str">
        <f>IF(B61="","",VLOOKUP($B61,用語!$B$6:$H$369,4,0))</f>
        <v/>
      </c>
      <c r="F61" s="31" t="str">
        <f>IF(E61="","",VLOOKUP($B61,用語!$B$6:$H$369,7,0))</f>
        <v/>
      </c>
      <c r="G61" s="39" t="str">
        <f>IF(B61="","",VLOOKUP($B61,用語!$B$6:$J$369,8,0))</f>
        <v/>
      </c>
      <c r="H61" s="39" t="str">
        <f>IF(B61="","",VLOOKUP($B61,用語!$B$6:$J$369,9,0))</f>
        <v/>
      </c>
    </row>
    <row r="62" spans="1:8" ht="90" customHeight="1" x14ac:dyDescent="0.15">
      <c r="A62" s="12">
        <v>60</v>
      </c>
      <c r="B62" s="13" t="str">
        <f>IF(A62&lt;=抽出!$V$1,VLOOKUP(A62,抽出!$U$3:$V$300,2),"")</f>
        <v/>
      </c>
      <c r="C62" s="67" t="str">
        <f>IF(B62="","",VLOOKUP($B62,用語!$B$6:$J$369,2,0))</f>
        <v/>
      </c>
      <c r="D62" s="28" t="str">
        <f>IF(B62="","",VLOOKUP($B62,用語!$B$6:$H$369,3,0))</f>
        <v/>
      </c>
      <c r="E62" s="31" t="str">
        <f>IF(B62="","",VLOOKUP($B62,用語!$B$6:$H$369,4,0))</f>
        <v/>
      </c>
      <c r="F62" s="31" t="str">
        <f>IF(E62="","",VLOOKUP($B62,用語!$B$6:$H$369,7,0))</f>
        <v/>
      </c>
      <c r="G62" s="39" t="str">
        <f>IF(B62="","",VLOOKUP($B62,用語!$B$6:$J$369,8,0))</f>
        <v/>
      </c>
      <c r="H62" s="39" t="str">
        <f>IF(B62="","",VLOOKUP($B62,用語!$B$6:$J$369,9,0))</f>
        <v/>
      </c>
    </row>
    <row r="63" spans="1:8" ht="90" customHeight="1" x14ac:dyDescent="0.15">
      <c r="A63" s="12">
        <v>61</v>
      </c>
      <c r="B63" s="13" t="str">
        <f>IF(A63&lt;=抽出!$V$1,VLOOKUP(A63,抽出!$U$3:$V$300,2),"")</f>
        <v/>
      </c>
      <c r="C63" s="67" t="str">
        <f>IF(B63="","",VLOOKUP($B63,用語!$B$6:$J$369,2,0))</f>
        <v/>
      </c>
      <c r="D63" s="28" t="str">
        <f>IF(B63="","",VLOOKUP($B63,用語!$B$6:$H$369,3,0))</f>
        <v/>
      </c>
      <c r="E63" s="31" t="str">
        <f>IF(B63="","",VLOOKUP($B63,用語!$B$6:$H$369,4,0))</f>
        <v/>
      </c>
      <c r="F63" s="31" t="str">
        <f>IF(E63="","",VLOOKUP($B63,用語!$B$6:$H$369,7,0))</f>
        <v/>
      </c>
      <c r="G63" s="39" t="str">
        <f>IF(B63="","",VLOOKUP($B63,用語!$B$6:$J$369,8,0))</f>
        <v/>
      </c>
      <c r="H63" s="39" t="str">
        <f>IF(B63="","",VLOOKUP($B63,用語!$B$6:$J$369,9,0))</f>
        <v/>
      </c>
    </row>
    <row r="64" spans="1:8" ht="90" customHeight="1" x14ac:dyDescent="0.15">
      <c r="A64" s="12">
        <v>62</v>
      </c>
      <c r="B64" s="13" t="str">
        <f>IF(A64&lt;=抽出!$V$1,VLOOKUP(A64,抽出!$U$3:$V$300,2),"")</f>
        <v/>
      </c>
      <c r="C64" s="67" t="str">
        <f>IF(B64="","",VLOOKUP($B64,用語!$B$6:$J$369,2,0))</f>
        <v/>
      </c>
      <c r="D64" s="28" t="str">
        <f>IF(B64="","",VLOOKUP($B64,用語!$B$6:$H$369,3,0))</f>
        <v/>
      </c>
      <c r="E64" s="31" t="str">
        <f>IF(B64="","",VLOOKUP($B64,用語!$B$6:$H$369,4,0))</f>
        <v/>
      </c>
      <c r="F64" s="31" t="str">
        <f>IF(E64="","",VLOOKUP($B64,用語!$B$6:$H$369,7,0))</f>
        <v/>
      </c>
      <c r="G64" s="39" t="str">
        <f>IF(B64="","",VLOOKUP($B64,用語!$B$6:$J$369,8,0))</f>
        <v/>
      </c>
      <c r="H64" s="39" t="str">
        <f>IF(B64="","",VLOOKUP($B64,用語!$B$6:$J$369,9,0))</f>
        <v/>
      </c>
    </row>
    <row r="65" spans="1:8" ht="90" customHeight="1" x14ac:dyDescent="0.15">
      <c r="A65" s="12">
        <v>63</v>
      </c>
      <c r="B65" s="13" t="str">
        <f>IF(A65&lt;=抽出!$V$1,VLOOKUP(A65,抽出!$U$3:$V$300,2),"")</f>
        <v/>
      </c>
      <c r="C65" s="67" t="str">
        <f>IF(B65="","",VLOOKUP($B65,用語!$B$6:$J$369,2,0))</f>
        <v/>
      </c>
      <c r="D65" s="28" t="str">
        <f>IF(B65="","",VLOOKUP($B65,用語!$B$6:$H$369,3,0))</f>
        <v/>
      </c>
      <c r="E65" s="31" t="str">
        <f>IF(B65="","",VLOOKUP($B65,用語!$B$6:$H$369,4,0))</f>
        <v/>
      </c>
      <c r="F65" s="31" t="str">
        <f>IF(E65="","",VLOOKUP($B65,用語!$B$6:$H$369,7,0))</f>
        <v/>
      </c>
      <c r="G65" s="39" t="str">
        <f>IF(B65="","",VLOOKUP($B65,用語!$B$6:$J$369,8,0))</f>
        <v/>
      </c>
      <c r="H65" s="39" t="str">
        <f>IF(B65="","",VLOOKUP($B65,用語!$B$6:$J$369,9,0))</f>
        <v/>
      </c>
    </row>
    <row r="66" spans="1:8" ht="90" customHeight="1" x14ac:dyDescent="0.15">
      <c r="A66" s="12">
        <v>64</v>
      </c>
      <c r="B66" s="13" t="str">
        <f>IF(A66&lt;=抽出!$V$1,VLOOKUP(A66,抽出!$U$3:$V$300,2),"")</f>
        <v/>
      </c>
      <c r="C66" s="67" t="str">
        <f>IF(B66="","",VLOOKUP($B66,用語!$B$6:$J$369,2,0))</f>
        <v/>
      </c>
      <c r="D66" s="28" t="str">
        <f>IF(B66="","",VLOOKUP($B66,用語!$B$6:$H$369,3,0))</f>
        <v/>
      </c>
      <c r="E66" s="31" t="str">
        <f>IF(B66="","",VLOOKUP($B66,用語!$B$6:$H$369,4,0))</f>
        <v/>
      </c>
      <c r="F66" s="31" t="str">
        <f>IF(E66="","",VLOOKUP($B66,用語!$B$6:$H$369,7,0))</f>
        <v/>
      </c>
      <c r="G66" s="39" t="str">
        <f>IF(B66="","",VLOOKUP($B66,用語!$B$6:$J$369,8,0))</f>
        <v/>
      </c>
      <c r="H66" s="39" t="str">
        <f>IF(B66="","",VLOOKUP($B66,用語!$B$6:$J$369,9,0))</f>
        <v/>
      </c>
    </row>
    <row r="67" spans="1:8" ht="90" customHeight="1" x14ac:dyDescent="0.15">
      <c r="A67" s="12">
        <v>65</v>
      </c>
      <c r="B67" s="13" t="str">
        <f>IF(A67&lt;=抽出!$V$1,VLOOKUP(A67,抽出!$U$3:$V$300,2),"")</f>
        <v/>
      </c>
      <c r="C67" s="67" t="str">
        <f>IF(B67="","",VLOOKUP($B67,用語!$B$6:$J$369,2,0))</f>
        <v/>
      </c>
      <c r="D67" s="28" t="str">
        <f>IF(B67="","",VLOOKUP($B67,用語!$B$6:$H$369,3,0))</f>
        <v/>
      </c>
      <c r="E67" s="31" t="str">
        <f>IF(B67="","",VLOOKUP($B67,用語!$B$6:$H$369,4,0))</f>
        <v/>
      </c>
      <c r="F67" s="31" t="str">
        <f>IF(E67="","",VLOOKUP($B67,用語!$B$6:$H$369,7,0))</f>
        <v/>
      </c>
      <c r="G67" s="39" t="str">
        <f>IF(B67="","",VLOOKUP($B67,用語!$B$6:$J$369,8,0))</f>
        <v/>
      </c>
      <c r="H67" s="39" t="str">
        <f>IF(B67="","",VLOOKUP($B67,用語!$B$6:$J$369,9,0))</f>
        <v/>
      </c>
    </row>
    <row r="68" spans="1:8" ht="90" customHeight="1" x14ac:dyDescent="0.15">
      <c r="A68" s="12">
        <v>66</v>
      </c>
      <c r="B68" s="13" t="str">
        <f>IF(A68&lt;=抽出!$V$1,VLOOKUP(A68,抽出!$U$3:$V$300,2),"")</f>
        <v/>
      </c>
      <c r="C68" s="67" t="str">
        <f>IF(B68="","",VLOOKUP($B68,用語!$B$6:$J$369,2,0))</f>
        <v/>
      </c>
      <c r="D68" s="28" t="str">
        <f>IF(B68="","",VLOOKUP($B68,用語!$B$6:$H$369,3,0))</f>
        <v/>
      </c>
      <c r="E68" s="31" t="str">
        <f>IF(B68="","",VLOOKUP($B68,用語!$B$6:$H$369,4,0))</f>
        <v/>
      </c>
      <c r="F68" s="31" t="str">
        <f>IF(E68="","",VLOOKUP($B68,用語!$B$6:$H$369,7,0))</f>
        <v/>
      </c>
      <c r="G68" s="39" t="str">
        <f>IF(B68="","",VLOOKUP($B68,用語!$B$6:$J$369,8,0))</f>
        <v/>
      </c>
      <c r="H68" s="39" t="str">
        <f>IF(B68="","",VLOOKUP($B68,用語!$B$6:$J$369,9,0))</f>
        <v/>
      </c>
    </row>
    <row r="69" spans="1:8" ht="90" customHeight="1" x14ac:dyDescent="0.15">
      <c r="A69" s="12">
        <v>67</v>
      </c>
      <c r="B69" s="13" t="str">
        <f>IF(A69&lt;=抽出!$V$1,VLOOKUP(A69,抽出!$U$3:$V$300,2),"")</f>
        <v/>
      </c>
      <c r="C69" s="67" t="str">
        <f>IF(B69="","",VLOOKUP($B69,用語!$B$6:$J$369,2,0))</f>
        <v/>
      </c>
      <c r="D69" s="28" t="str">
        <f>IF(B69="","",VLOOKUP($B69,用語!$B$6:$H$369,3,0))</f>
        <v/>
      </c>
      <c r="E69" s="31" t="str">
        <f>IF(B69="","",VLOOKUP($B69,用語!$B$6:$H$369,4,0))</f>
        <v/>
      </c>
      <c r="F69" s="31" t="str">
        <f>IF(E69="","",VLOOKUP($B69,用語!$B$6:$H$369,7,0))</f>
        <v/>
      </c>
      <c r="G69" s="39" t="str">
        <f>IF(B69="","",VLOOKUP($B69,用語!$B$6:$J$369,8,0))</f>
        <v/>
      </c>
      <c r="H69" s="39" t="str">
        <f>IF(B69="","",VLOOKUP($B69,用語!$B$6:$J$369,9,0))</f>
        <v/>
      </c>
    </row>
    <row r="70" spans="1:8" ht="90" customHeight="1" x14ac:dyDescent="0.15">
      <c r="A70" s="12">
        <v>68</v>
      </c>
      <c r="B70" s="13" t="str">
        <f>IF(A70&lt;=抽出!$V$1,VLOOKUP(A70,抽出!$U$3:$V$300,2),"")</f>
        <v/>
      </c>
      <c r="C70" s="67" t="str">
        <f>IF(B70="","",VLOOKUP($B70,用語!$B$6:$J$369,2,0))</f>
        <v/>
      </c>
      <c r="D70" s="28" t="str">
        <f>IF(B70="","",VLOOKUP($B70,用語!$B$6:$H$369,3,0))</f>
        <v/>
      </c>
      <c r="E70" s="31" t="str">
        <f>IF(B70="","",VLOOKUP($B70,用語!$B$6:$H$369,4,0))</f>
        <v/>
      </c>
      <c r="F70" s="31" t="str">
        <f>IF(E70="","",VLOOKUP($B70,用語!$B$6:$H$369,7,0))</f>
        <v/>
      </c>
      <c r="G70" s="39" t="str">
        <f>IF(B70="","",VLOOKUP($B70,用語!$B$6:$J$369,8,0))</f>
        <v/>
      </c>
      <c r="H70" s="39" t="str">
        <f>IF(B70="","",VLOOKUP($B70,用語!$B$6:$J$369,9,0))</f>
        <v/>
      </c>
    </row>
    <row r="71" spans="1:8" ht="90" customHeight="1" x14ac:dyDescent="0.15">
      <c r="A71" s="12">
        <v>69</v>
      </c>
      <c r="B71" s="13" t="str">
        <f>IF(A71&lt;=抽出!$V$1,VLOOKUP(A71,抽出!$U$3:$V$300,2),"")</f>
        <v/>
      </c>
      <c r="C71" s="67" t="str">
        <f>IF(B71="","",VLOOKUP($B71,用語!$B$6:$J$369,2,0))</f>
        <v/>
      </c>
      <c r="D71" s="28" t="str">
        <f>IF(B71="","",VLOOKUP($B71,用語!$B$6:$H$369,3,0))</f>
        <v/>
      </c>
      <c r="E71" s="31" t="str">
        <f>IF(B71="","",VLOOKUP($B71,用語!$B$6:$H$369,4,0))</f>
        <v/>
      </c>
      <c r="F71" s="31" t="str">
        <f>IF(E71="","",VLOOKUP($B71,用語!$B$6:$H$369,7,0))</f>
        <v/>
      </c>
      <c r="G71" s="39" t="str">
        <f>IF(B71="","",VLOOKUP($B71,用語!$B$6:$J$369,8,0))</f>
        <v/>
      </c>
      <c r="H71" s="39" t="str">
        <f>IF(B71="","",VLOOKUP($B71,用語!$B$6:$J$369,9,0))</f>
        <v/>
      </c>
    </row>
    <row r="72" spans="1:8" ht="90" customHeight="1" x14ac:dyDescent="0.15">
      <c r="A72" s="12">
        <v>70</v>
      </c>
      <c r="B72" s="13" t="str">
        <f>IF(A72&lt;=抽出!$V$1,VLOOKUP(A72,抽出!$U$3:$V$300,2),"")</f>
        <v/>
      </c>
      <c r="C72" s="67" t="str">
        <f>IF(B72="","",VLOOKUP($B72,用語!$B$6:$J$369,2,0))</f>
        <v/>
      </c>
      <c r="D72" s="28" t="str">
        <f>IF(B72="","",VLOOKUP($B72,用語!$B$6:$H$369,3,0))</f>
        <v/>
      </c>
      <c r="E72" s="31" t="str">
        <f>IF(B72="","",VLOOKUP($B72,用語!$B$6:$H$369,4,0))</f>
        <v/>
      </c>
      <c r="F72" s="31" t="str">
        <f>IF(E72="","",VLOOKUP($B72,用語!$B$6:$H$369,7,0))</f>
        <v/>
      </c>
      <c r="G72" s="39" t="str">
        <f>IF(B72="","",VLOOKUP($B72,用語!$B$6:$J$369,8,0))</f>
        <v/>
      </c>
      <c r="H72" s="39" t="str">
        <f>IF(B72="","",VLOOKUP($B72,用語!$B$6:$J$369,9,0))</f>
        <v/>
      </c>
    </row>
    <row r="73" spans="1:8" ht="90" customHeight="1" x14ac:dyDescent="0.15">
      <c r="A73" s="12">
        <v>71</v>
      </c>
      <c r="B73" s="13" t="str">
        <f>IF(A73&lt;=抽出!$V$1,VLOOKUP(A73,抽出!$U$3:$V$300,2),"")</f>
        <v/>
      </c>
      <c r="C73" s="67" t="str">
        <f>IF(B73="","",VLOOKUP($B73,用語!$B$6:$J$369,2,0))</f>
        <v/>
      </c>
      <c r="D73" s="28" t="str">
        <f>IF(B73="","",VLOOKUP($B73,用語!$B$6:$H$369,3,0))</f>
        <v/>
      </c>
      <c r="E73" s="31" t="str">
        <f>IF(B73="","",VLOOKUP($B73,用語!$B$6:$H$369,4,0))</f>
        <v/>
      </c>
      <c r="F73" s="31" t="str">
        <f>IF(E73="","",VLOOKUP($B73,用語!$B$6:$H$369,7,0))</f>
        <v/>
      </c>
      <c r="G73" s="39" t="str">
        <f>IF(B73="","",VLOOKUP($B73,用語!$B$6:$J$369,8,0))</f>
        <v/>
      </c>
      <c r="H73" s="39" t="str">
        <f>IF(B73="","",VLOOKUP($B73,用語!$B$6:$J$369,9,0))</f>
        <v/>
      </c>
    </row>
    <row r="74" spans="1:8" ht="90" customHeight="1" x14ac:dyDescent="0.15">
      <c r="A74" s="12">
        <v>72</v>
      </c>
      <c r="B74" s="13" t="str">
        <f>IF(A74&lt;=抽出!$V$1,VLOOKUP(A74,抽出!$U$3:$V$300,2),"")</f>
        <v/>
      </c>
      <c r="C74" s="67" t="str">
        <f>IF(B74="","",VLOOKUP($B74,用語!$B$6:$J$369,2,0))</f>
        <v/>
      </c>
      <c r="D74" s="28" t="str">
        <f>IF(B74="","",VLOOKUP($B74,用語!$B$6:$H$369,3,0))</f>
        <v/>
      </c>
      <c r="E74" s="31" t="str">
        <f>IF(B74="","",VLOOKUP($B74,用語!$B$6:$H$369,4,0))</f>
        <v/>
      </c>
      <c r="F74" s="31" t="str">
        <f>IF(E74="","",VLOOKUP($B74,用語!$B$6:$H$369,7,0))</f>
        <v/>
      </c>
      <c r="G74" s="39" t="str">
        <f>IF(B74="","",VLOOKUP($B74,用語!$B$6:$J$369,8,0))</f>
        <v/>
      </c>
      <c r="H74" s="39" t="str">
        <f>IF(B74="","",VLOOKUP($B74,用語!$B$6:$J$369,9,0))</f>
        <v/>
      </c>
    </row>
    <row r="75" spans="1:8" ht="90" customHeight="1" x14ac:dyDescent="0.15">
      <c r="A75" s="12">
        <v>73</v>
      </c>
      <c r="B75" s="13" t="str">
        <f>IF(A75&lt;=抽出!$V$1,VLOOKUP(A75,抽出!$U$3:$V$300,2),"")</f>
        <v/>
      </c>
      <c r="C75" s="67" t="str">
        <f>IF(B75="","",VLOOKUP($B75,用語!$B$6:$J$369,2,0))</f>
        <v/>
      </c>
      <c r="D75" s="28" t="str">
        <f>IF(B75="","",VLOOKUP($B75,用語!$B$6:$H$369,3,0))</f>
        <v/>
      </c>
      <c r="E75" s="31" t="str">
        <f>IF(B75="","",VLOOKUP($B75,用語!$B$6:$H$369,4,0))</f>
        <v/>
      </c>
      <c r="F75" s="31" t="str">
        <f>IF(E75="","",VLOOKUP($B75,用語!$B$6:$H$369,7,0))</f>
        <v/>
      </c>
      <c r="G75" s="39" t="str">
        <f>IF(B75="","",VLOOKUP($B75,用語!$B$6:$J$369,8,0))</f>
        <v/>
      </c>
      <c r="H75" s="39" t="str">
        <f>IF(B75="","",VLOOKUP($B75,用語!$B$6:$J$369,9,0))</f>
        <v/>
      </c>
    </row>
    <row r="76" spans="1:8" ht="90" customHeight="1" x14ac:dyDescent="0.15">
      <c r="A76" s="12">
        <v>74</v>
      </c>
      <c r="B76" s="13" t="str">
        <f>IF(A76&lt;=抽出!$V$1,VLOOKUP(A76,抽出!$U$3:$V$300,2),"")</f>
        <v/>
      </c>
      <c r="C76" s="67" t="str">
        <f>IF(B76="","",VLOOKUP($B76,用語!$B$6:$J$369,2,0))</f>
        <v/>
      </c>
      <c r="D76" s="28" t="str">
        <f>IF(B76="","",VLOOKUP($B76,用語!$B$6:$H$369,3,0))</f>
        <v/>
      </c>
      <c r="E76" s="31" t="str">
        <f>IF(B76="","",VLOOKUP($B76,用語!$B$6:$H$369,4,0))</f>
        <v/>
      </c>
      <c r="F76" s="31" t="str">
        <f>IF(E76="","",VLOOKUP($B76,用語!$B$6:$H$369,7,0))</f>
        <v/>
      </c>
      <c r="G76" s="39" t="str">
        <f>IF(B76="","",VLOOKUP($B76,用語!$B$6:$J$369,8,0))</f>
        <v/>
      </c>
      <c r="H76" s="39" t="str">
        <f>IF(B76="","",VLOOKUP($B76,用語!$B$6:$J$369,9,0))</f>
        <v/>
      </c>
    </row>
    <row r="77" spans="1:8" ht="90" customHeight="1" x14ac:dyDescent="0.15">
      <c r="A77" s="12">
        <v>75</v>
      </c>
      <c r="B77" s="13" t="str">
        <f>IF(A77&lt;=抽出!$V$1,VLOOKUP(A77,抽出!$U$3:$V$300,2),"")</f>
        <v/>
      </c>
      <c r="C77" s="67" t="str">
        <f>IF(B77="","",VLOOKUP($B77,用語!$B$6:$J$369,2,0))</f>
        <v/>
      </c>
      <c r="D77" s="28" t="str">
        <f>IF(B77="","",VLOOKUP($B77,用語!$B$6:$H$369,3,0))</f>
        <v/>
      </c>
      <c r="E77" s="31" t="str">
        <f>IF(B77="","",VLOOKUP($B77,用語!$B$6:$H$369,4,0))</f>
        <v/>
      </c>
      <c r="F77" s="31" t="str">
        <f>IF(E77="","",VLOOKUP($B77,用語!$B$6:$H$369,7,0))</f>
        <v/>
      </c>
      <c r="G77" s="39" t="str">
        <f>IF(B77="","",VLOOKUP($B77,用語!$B$6:$J$369,8,0))</f>
        <v/>
      </c>
      <c r="H77" s="39" t="str">
        <f>IF(B77="","",VLOOKUP($B77,用語!$B$6:$J$369,9,0))</f>
        <v/>
      </c>
    </row>
    <row r="78" spans="1:8" ht="90" customHeight="1" x14ac:dyDescent="0.15">
      <c r="A78" s="12">
        <v>76</v>
      </c>
      <c r="B78" s="13" t="str">
        <f>IF(A78&lt;=抽出!$V$1,VLOOKUP(A78,抽出!$U$3:$V$300,2),"")</f>
        <v/>
      </c>
      <c r="C78" s="67" t="str">
        <f>IF(B78="","",VLOOKUP($B78,用語!$B$6:$J$369,2,0))</f>
        <v/>
      </c>
      <c r="D78" s="28" t="str">
        <f>IF(B78="","",VLOOKUP($B78,用語!$B$6:$H$369,3,0))</f>
        <v/>
      </c>
      <c r="E78" s="31" t="str">
        <f>IF(B78="","",VLOOKUP($B78,用語!$B$6:$H$369,4,0))</f>
        <v/>
      </c>
      <c r="F78" s="31" t="str">
        <f>IF(E78="","",VLOOKUP($B78,用語!$B$6:$H$369,7,0))</f>
        <v/>
      </c>
      <c r="G78" s="39" t="str">
        <f>IF(B78="","",VLOOKUP($B78,用語!$B$6:$J$369,8,0))</f>
        <v/>
      </c>
      <c r="H78" s="39" t="str">
        <f>IF(B78="","",VLOOKUP($B78,用語!$B$6:$J$369,9,0))</f>
        <v/>
      </c>
    </row>
    <row r="79" spans="1:8" ht="90" customHeight="1" x14ac:dyDescent="0.15">
      <c r="A79" s="12">
        <v>77</v>
      </c>
      <c r="B79" s="13" t="str">
        <f>IF(A79&lt;=抽出!$V$1,VLOOKUP(A79,抽出!$U$3:$V$300,2),"")</f>
        <v/>
      </c>
      <c r="C79" s="67" t="str">
        <f>IF(B79="","",VLOOKUP($B79,用語!$B$6:$J$369,2,0))</f>
        <v/>
      </c>
      <c r="D79" s="28" t="str">
        <f>IF(B79="","",VLOOKUP($B79,用語!$B$6:$H$369,3,0))</f>
        <v/>
      </c>
      <c r="E79" s="31" t="str">
        <f>IF(B79="","",VLOOKUP($B79,用語!$B$6:$H$369,4,0))</f>
        <v/>
      </c>
      <c r="F79" s="31" t="str">
        <f>IF(E79="","",VLOOKUP($B79,用語!$B$6:$H$369,7,0))</f>
        <v/>
      </c>
      <c r="G79" s="39" t="str">
        <f>IF(B79="","",VLOOKUP($B79,用語!$B$6:$J$369,8,0))</f>
        <v/>
      </c>
      <c r="H79" s="39" t="str">
        <f>IF(B79="","",VLOOKUP($B79,用語!$B$6:$J$369,9,0))</f>
        <v/>
      </c>
    </row>
    <row r="80" spans="1:8" ht="90" customHeight="1" x14ac:dyDescent="0.15">
      <c r="A80" s="12">
        <v>78</v>
      </c>
      <c r="B80" s="13" t="str">
        <f>IF(A80&lt;=抽出!$V$1,VLOOKUP(A80,抽出!$U$3:$V$300,2),"")</f>
        <v/>
      </c>
      <c r="C80" s="67" t="str">
        <f>IF(B80="","",VLOOKUP($B80,用語!$B$6:$J$369,2,0))</f>
        <v/>
      </c>
      <c r="D80" s="28" t="str">
        <f>IF(B80="","",VLOOKUP($B80,用語!$B$6:$H$369,3,0))</f>
        <v/>
      </c>
      <c r="E80" s="31" t="str">
        <f>IF(B80="","",VLOOKUP($B80,用語!$B$6:$H$369,4,0))</f>
        <v/>
      </c>
      <c r="F80" s="31" t="str">
        <f>IF(E80="","",VLOOKUP($B80,用語!$B$6:$H$369,7,0))</f>
        <v/>
      </c>
      <c r="G80" s="39" t="str">
        <f>IF(B80="","",VLOOKUP($B80,用語!$B$6:$J$369,8,0))</f>
        <v/>
      </c>
      <c r="H80" s="39" t="str">
        <f>IF(B80="","",VLOOKUP($B80,用語!$B$6:$J$369,9,0))</f>
        <v/>
      </c>
    </row>
    <row r="81" spans="1:8" ht="90" customHeight="1" x14ac:dyDescent="0.15">
      <c r="A81" s="12">
        <v>79</v>
      </c>
      <c r="B81" s="13" t="str">
        <f>IF(A81&lt;=抽出!$V$1,VLOOKUP(A81,抽出!$U$3:$V$300,2),"")</f>
        <v/>
      </c>
      <c r="C81" s="67" t="str">
        <f>IF(B81="","",VLOOKUP($B81,用語!$B$6:$J$369,2,0))</f>
        <v/>
      </c>
      <c r="D81" s="28" t="str">
        <f>IF(B81="","",VLOOKUP($B81,用語!$B$6:$H$369,3,0))</f>
        <v/>
      </c>
      <c r="E81" s="31" t="str">
        <f>IF(B81="","",VLOOKUP($B81,用語!$B$6:$H$369,4,0))</f>
        <v/>
      </c>
      <c r="F81" s="31" t="str">
        <f>IF(E81="","",VLOOKUP($B81,用語!$B$6:$H$369,7,0))</f>
        <v/>
      </c>
      <c r="G81" s="39" t="str">
        <f>IF(B81="","",VLOOKUP($B81,用語!$B$6:$J$369,8,0))</f>
        <v/>
      </c>
      <c r="H81" s="39" t="str">
        <f>IF(B81="","",VLOOKUP($B81,用語!$B$6:$J$369,9,0))</f>
        <v/>
      </c>
    </row>
    <row r="82" spans="1:8" ht="90" customHeight="1" x14ac:dyDescent="0.15">
      <c r="A82" s="12">
        <v>80</v>
      </c>
      <c r="B82" s="13" t="str">
        <f>IF(A82&lt;=抽出!$V$1,VLOOKUP(A82,抽出!$U$3:$V$300,2),"")</f>
        <v/>
      </c>
      <c r="C82" s="67" t="str">
        <f>IF(B82="","",VLOOKUP($B82,用語!$B$6:$J$369,2,0))</f>
        <v/>
      </c>
      <c r="D82" s="28" t="str">
        <f>IF(B82="","",VLOOKUP($B82,用語!$B$6:$H$369,3,0))</f>
        <v/>
      </c>
      <c r="E82" s="31" t="str">
        <f>IF(B82="","",VLOOKUP($B82,用語!$B$6:$H$369,4,0))</f>
        <v/>
      </c>
      <c r="F82" s="31" t="str">
        <f>IF(E82="","",VLOOKUP($B82,用語!$B$6:$H$369,7,0))</f>
        <v/>
      </c>
      <c r="G82" s="39" t="str">
        <f>IF(B82="","",VLOOKUP($B82,用語!$B$6:$J$369,8,0))</f>
        <v/>
      </c>
      <c r="H82" s="39" t="str">
        <f>IF(B82="","",VLOOKUP($B82,用語!$B$6:$J$369,9,0))</f>
        <v/>
      </c>
    </row>
    <row r="83" spans="1:8" ht="90" customHeight="1" x14ac:dyDescent="0.15">
      <c r="A83" s="12">
        <v>81</v>
      </c>
      <c r="B83" s="13" t="str">
        <f>IF(A83&lt;=抽出!$V$1,VLOOKUP(A83,抽出!$U$3:$V$300,2),"")</f>
        <v/>
      </c>
      <c r="C83" s="67" t="str">
        <f>IF(B83="","",VLOOKUP($B83,用語!$B$6:$J$369,2,0))</f>
        <v/>
      </c>
      <c r="D83" s="28" t="str">
        <f>IF(B83="","",VLOOKUP($B83,用語!$B$6:$H$369,3,0))</f>
        <v/>
      </c>
      <c r="E83" s="31" t="str">
        <f>IF(B83="","",VLOOKUP($B83,用語!$B$6:$H$369,4,0))</f>
        <v/>
      </c>
      <c r="F83" s="31" t="str">
        <f>IF(E83="","",VLOOKUP($B83,用語!$B$6:$H$369,7,0))</f>
        <v/>
      </c>
      <c r="G83" s="39" t="str">
        <f>IF(B83="","",VLOOKUP($B83,用語!$B$6:$J$369,8,0))</f>
        <v/>
      </c>
      <c r="H83" s="39" t="str">
        <f>IF(B83="","",VLOOKUP($B83,用語!$B$6:$J$369,9,0))</f>
        <v/>
      </c>
    </row>
    <row r="84" spans="1:8" ht="90" customHeight="1" x14ac:dyDescent="0.15">
      <c r="A84" s="12">
        <v>82</v>
      </c>
      <c r="B84" s="13" t="str">
        <f>IF(A84&lt;=抽出!$V$1,VLOOKUP(A84,抽出!$U$3:$V$300,2),"")</f>
        <v/>
      </c>
      <c r="C84" s="67" t="str">
        <f>IF(B84="","",VLOOKUP($B84,用語!$B$6:$J$369,2,0))</f>
        <v/>
      </c>
      <c r="D84" s="28" t="str">
        <f>IF(B84="","",VLOOKUP($B84,用語!$B$6:$H$369,3,0))</f>
        <v/>
      </c>
      <c r="E84" s="31" t="str">
        <f>IF(B84="","",VLOOKUP($B84,用語!$B$6:$H$369,4,0))</f>
        <v/>
      </c>
      <c r="F84" s="31" t="str">
        <f>IF(E84="","",VLOOKUP($B84,用語!$B$6:$H$369,7,0))</f>
        <v/>
      </c>
      <c r="G84" s="39" t="str">
        <f>IF(B84="","",VLOOKUP($B84,用語!$B$6:$J$369,8,0))</f>
        <v/>
      </c>
      <c r="H84" s="39" t="str">
        <f>IF(B84="","",VLOOKUP($B84,用語!$B$6:$J$369,9,0))</f>
        <v/>
      </c>
    </row>
    <row r="85" spans="1:8" ht="90" customHeight="1" x14ac:dyDescent="0.15">
      <c r="A85" s="12">
        <v>83</v>
      </c>
      <c r="B85" s="13" t="str">
        <f>IF(A85&lt;=抽出!$V$1,VLOOKUP(A85,抽出!$U$3:$V$300,2),"")</f>
        <v/>
      </c>
      <c r="C85" s="67" t="str">
        <f>IF(B85="","",VLOOKUP($B85,用語!$B$6:$J$369,2,0))</f>
        <v/>
      </c>
      <c r="D85" s="28" t="str">
        <f>IF(B85="","",VLOOKUP($B85,用語!$B$6:$H$369,3,0))</f>
        <v/>
      </c>
      <c r="E85" s="31" t="str">
        <f>IF(B85="","",VLOOKUP($B85,用語!$B$6:$H$369,4,0))</f>
        <v/>
      </c>
      <c r="F85" s="31" t="str">
        <f>IF(E85="","",VLOOKUP($B85,用語!$B$6:$H$369,7,0))</f>
        <v/>
      </c>
      <c r="G85" s="39" t="str">
        <f>IF(B85="","",VLOOKUP($B85,用語!$B$6:$J$369,8,0))</f>
        <v/>
      </c>
      <c r="H85" s="39" t="str">
        <f>IF(B85="","",VLOOKUP($B85,用語!$B$6:$J$369,9,0))</f>
        <v/>
      </c>
    </row>
    <row r="86" spans="1:8" ht="90" customHeight="1" x14ac:dyDescent="0.15">
      <c r="A86" s="12">
        <v>84</v>
      </c>
      <c r="B86" s="13" t="str">
        <f>IF(A86&lt;=抽出!$V$1,VLOOKUP(A86,抽出!$U$3:$V$300,2),"")</f>
        <v/>
      </c>
      <c r="C86" s="67" t="str">
        <f>IF(B86="","",VLOOKUP($B86,用語!$B$6:$J$369,2,0))</f>
        <v/>
      </c>
      <c r="D86" s="28" t="str">
        <f>IF(B86="","",VLOOKUP($B86,用語!$B$6:$H$369,3,0))</f>
        <v/>
      </c>
      <c r="E86" s="31" t="str">
        <f>IF(B86="","",VLOOKUP($B86,用語!$B$6:$H$369,4,0))</f>
        <v/>
      </c>
      <c r="F86" s="31" t="str">
        <f>IF(E86="","",VLOOKUP($B86,用語!$B$6:$H$369,7,0))</f>
        <v/>
      </c>
      <c r="G86" s="39" t="str">
        <f>IF(B86="","",VLOOKUP($B86,用語!$B$6:$J$369,8,0))</f>
        <v/>
      </c>
      <c r="H86" s="39" t="str">
        <f>IF(B86="","",VLOOKUP($B86,用語!$B$6:$J$369,9,0))</f>
        <v/>
      </c>
    </row>
    <row r="87" spans="1:8" ht="90" customHeight="1" x14ac:dyDescent="0.15">
      <c r="A87" s="12">
        <v>85</v>
      </c>
      <c r="B87" s="13" t="str">
        <f>IF(A87&lt;=抽出!$V$1,VLOOKUP(A87,抽出!$U$3:$V$300,2),"")</f>
        <v/>
      </c>
      <c r="C87" s="67" t="str">
        <f>IF(B87="","",VLOOKUP($B87,用語!$B$6:$J$369,2,0))</f>
        <v/>
      </c>
      <c r="D87" s="28" t="str">
        <f>IF(B87="","",VLOOKUP($B87,用語!$B$6:$H$369,3,0))</f>
        <v/>
      </c>
      <c r="E87" s="31" t="str">
        <f>IF(B87="","",VLOOKUP($B87,用語!$B$6:$H$369,4,0))</f>
        <v/>
      </c>
      <c r="F87" s="31" t="str">
        <f>IF(E87="","",VLOOKUP($B87,用語!$B$6:$H$369,7,0))</f>
        <v/>
      </c>
      <c r="G87" s="39" t="str">
        <f>IF(B87="","",VLOOKUP($B87,用語!$B$6:$J$369,8,0))</f>
        <v/>
      </c>
      <c r="H87" s="39" t="str">
        <f>IF(B87="","",VLOOKUP($B87,用語!$B$6:$J$369,9,0))</f>
        <v/>
      </c>
    </row>
    <row r="88" spans="1:8" ht="90" customHeight="1" x14ac:dyDescent="0.15">
      <c r="A88" s="12">
        <v>86</v>
      </c>
      <c r="B88" s="13" t="str">
        <f>IF(A88&lt;=抽出!$V$1,VLOOKUP(A88,抽出!$U$3:$V$300,2),"")</f>
        <v/>
      </c>
      <c r="C88" s="67" t="str">
        <f>IF(B88="","",VLOOKUP($B88,用語!$B$6:$J$369,2,0))</f>
        <v/>
      </c>
      <c r="D88" s="28" t="str">
        <f>IF(B88="","",VLOOKUP($B88,用語!$B$6:$H$369,3,0))</f>
        <v/>
      </c>
      <c r="E88" s="31" t="str">
        <f>IF(B88="","",VLOOKUP($B88,用語!$B$6:$H$369,4,0))</f>
        <v/>
      </c>
      <c r="F88" s="31" t="str">
        <f>IF(E88="","",VLOOKUP($B88,用語!$B$6:$H$369,7,0))</f>
        <v/>
      </c>
      <c r="G88" s="39" t="str">
        <f>IF(B88="","",VLOOKUP($B88,用語!$B$6:$J$369,8,0))</f>
        <v/>
      </c>
      <c r="H88" s="39" t="str">
        <f>IF(B88="","",VLOOKUP($B88,用語!$B$6:$J$369,9,0))</f>
        <v/>
      </c>
    </row>
    <row r="89" spans="1:8" ht="90" customHeight="1" x14ac:dyDescent="0.15">
      <c r="A89" s="12">
        <v>87</v>
      </c>
      <c r="B89" s="13" t="str">
        <f>IF(A89&lt;=抽出!$V$1,VLOOKUP(A89,抽出!$U$3:$V$300,2),"")</f>
        <v/>
      </c>
      <c r="C89" s="67" t="str">
        <f>IF(B89="","",VLOOKUP($B89,用語!$B$6:$J$369,2,0))</f>
        <v/>
      </c>
      <c r="D89" s="28" t="str">
        <f>IF(B89="","",VLOOKUP($B89,用語!$B$6:$H$369,3,0))</f>
        <v/>
      </c>
      <c r="E89" s="31" t="str">
        <f>IF(B89="","",VLOOKUP($B89,用語!$B$6:$H$369,4,0))</f>
        <v/>
      </c>
      <c r="F89" s="31" t="str">
        <f>IF(E89="","",VLOOKUP($B89,用語!$B$6:$H$369,7,0))</f>
        <v/>
      </c>
      <c r="G89" s="39" t="str">
        <f>IF(B89="","",VLOOKUP($B89,用語!$B$6:$J$369,8,0))</f>
        <v/>
      </c>
      <c r="H89" s="39" t="str">
        <f>IF(B89="","",VLOOKUP($B89,用語!$B$6:$J$369,9,0))</f>
        <v/>
      </c>
    </row>
    <row r="90" spans="1:8" ht="90" customHeight="1" x14ac:dyDescent="0.15">
      <c r="A90" s="12">
        <v>88</v>
      </c>
      <c r="B90" s="13" t="str">
        <f>IF(A90&lt;=抽出!$V$1,VLOOKUP(A90,抽出!$U$3:$V$300,2),"")</f>
        <v/>
      </c>
      <c r="C90" s="67" t="str">
        <f>IF(B90="","",VLOOKUP($B90,用語!$B$6:$J$369,2,0))</f>
        <v/>
      </c>
      <c r="D90" s="28" t="str">
        <f>IF(B90="","",VLOOKUP($B90,用語!$B$6:$H$369,3,0))</f>
        <v/>
      </c>
      <c r="E90" s="31" t="str">
        <f>IF(B90="","",VLOOKUP($B90,用語!$B$6:$H$369,4,0))</f>
        <v/>
      </c>
      <c r="F90" s="31" t="str">
        <f>IF(E90="","",VLOOKUP($B90,用語!$B$6:$H$369,7,0))</f>
        <v/>
      </c>
      <c r="G90" s="39" t="str">
        <f>IF(B90="","",VLOOKUP($B90,用語!$B$6:$J$369,8,0))</f>
        <v/>
      </c>
      <c r="H90" s="39" t="str">
        <f>IF(B90="","",VLOOKUP($B90,用語!$B$6:$J$369,9,0))</f>
        <v/>
      </c>
    </row>
    <row r="91" spans="1:8" ht="90" customHeight="1" x14ac:dyDescent="0.15">
      <c r="A91" s="12">
        <v>89</v>
      </c>
      <c r="B91" s="13" t="str">
        <f>IF(A91&lt;=抽出!$V$1,VLOOKUP(A91,抽出!$U$3:$V$300,2),"")</f>
        <v/>
      </c>
      <c r="C91" s="67" t="str">
        <f>IF(B91="","",VLOOKUP($B91,用語!$B$6:$J$369,2,0))</f>
        <v/>
      </c>
      <c r="D91" s="28" t="str">
        <f>IF(B91="","",VLOOKUP($B91,用語!$B$6:$H$369,3,0))</f>
        <v/>
      </c>
      <c r="E91" s="31" t="str">
        <f>IF(B91="","",VLOOKUP($B91,用語!$B$6:$H$369,4,0))</f>
        <v/>
      </c>
      <c r="F91" s="31" t="str">
        <f>IF(E91="","",VLOOKUP($B91,用語!$B$6:$H$369,7,0))</f>
        <v/>
      </c>
      <c r="G91" s="39" t="str">
        <f>IF(B91="","",VLOOKUP($B91,用語!$B$6:$J$369,8,0))</f>
        <v/>
      </c>
      <c r="H91" s="39" t="str">
        <f>IF(B91="","",VLOOKUP($B91,用語!$B$6:$J$369,9,0))</f>
        <v/>
      </c>
    </row>
    <row r="92" spans="1:8" ht="90" customHeight="1" x14ac:dyDescent="0.15">
      <c r="A92" s="12">
        <v>90</v>
      </c>
      <c r="B92" s="13" t="str">
        <f>IF(A92&lt;=抽出!$V$1,VLOOKUP(A92,抽出!$U$3:$V$300,2),"")</f>
        <v/>
      </c>
      <c r="C92" s="67" t="str">
        <f>IF(B92="","",VLOOKUP($B92,用語!$B$6:$J$369,2,0))</f>
        <v/>
      </c>
      <c r="D92" s="28" t="str">
        <f>IF(B92="","",VLOOKUP($B92,用語!$B$6:$H$369,3,0))</f>
        <v/>
      </c>
      <c r="E92" s="31" t="str">
        <f>IF(B92="","",VLOOKUP($B92,用語!$B$6:$H$369,4,0))</f>
        <v/>
      </c>
      <c r="F92" s="31" t="str">
        <f>IF(E92="","",VLOOKUP($B92,用語!$B$6:$H$369,7,0))</f>
        <v/>
      </c>
      <c r="G92" s="39" t="str">
        <f>IF(B92="","",VLOOKUP($B92,用語!$B$6:$J$369,8,0))</f>
        <v/>
      </c>
      <c r="H92" s="39" t="str">
        <f>IF(B92="","",VLOOKUP($B92,用語!$B$6:$J$369,9,0))</f>
        <v/>
      </c>
    </row>
    <row r="93" spans="1:8" ht="90" customHeight="1" x14ac:dyDescent="0.15">
      <c r="A93" s="12">
        <v>91</v>
      </c>
      <c r="B93" s="13" t="str">
        <f>IF(A93&lt;=抽出!$V$1,VLOOKUP(A93,抽出!$U$3:$V$300,2),"")</f>
        <v/>
      </c>
      <c r="C93" s="67" t="str">
        <f>IF(B93="","",VLOOKUP($B93,用語!$B$6:$J$369,2,0))</f>
        <v/>
      </c>
      <c r="D93" s="28" t="str">
        <f>IF(B93="","",VLOOKUP($B93,用語!$B$6:$H$369,3,0))</f>
        <v/>
      </c>
      <c r="E93" s="31" t="str">
        <f>IF(B93="","",VLOOKUP($B93,用語!$B$6:$H$369,4,0))</f>
        <v/>
      </c>
      <c r="F93" s="31" t="str">
        <f>IF(E93="","",VLOOKUP($B93,用語!$B$6:$H$369,7,0))</f>
        <v/>
      </c>
      <c r="G93" s="39" t="str">
        <f>IF(B93="","",VLOOKUP($B93,用語!$B$6:$J$369,8,0))</f>
        <v/>
      </c>
      <c r="H93" s="39" t="str">
        <f>IF(B93="","",VLOOKUP($B93,用語!$B$6:$J$369,9,0))</f>
        <v/>
      </c>
    </row>
    <row r="94" spans="1:8" ht="90" customHeight="1" x14ac:dyDescent="0.15">
      <c r="A94" s="12">
        <v>92</v>
      </c>
      <c r="B94" s="13" t="str">
        <f>IF(A94&lt;=抽出!$V$1,VLOOKUP(A94,抽出!$U$3:$V$300,2),"")</f>
        <v/>
      </c>
      <c r="C94" s="67" t="str">
        <f>IF(B94="","",VLOOKUP($B94,用語!$B$6:$J$369,2,0))</f>
        <v/>
      </c>
      <c r="D94" s="28" t="str">
        <f>IF(B94="","",VLOOKUP($B94,用語!$B$6:$H$369,3,0))</f>
        <v/>
      </c>
      <c r="E94" s="31" t="str">
        <f>IF(B94="","",VLOOKUP($B94,用語!$B$6:$H$369,4,0))</f>
        <v/>
      </c>
      <c r="F94" s="31" t="str">
        <f>IF(E94="","",VLOOKUP($B94,用語!$B$6:$H$369,7,0))</f>
        <v/>
      </c>
      <c r="G94" s="39" t="str">
        <f>IF(B94="","",VLOOKUP($B94,用語!$B$6:$J$369,8,0))</f>
        <v/>
      </c>
      <c r="H94" s="39" t="str">
        <f>IF(B94="","",VLOOKUP($B94,用語!$B$6:$J$369,9,0))</f>
        <v/>
      </c>
    </row>
    <row r="95" spans="1:8" ht="90" customHeight="1" x14ac:dyDescent="0.15">
      <c r="A95" s="12">
        <v>93</v>
      </c>
      <c r="B95" s="13" t="str">
        <f>IF(A95&lt;=抽出!$V$1,VLOOKUP(A95,抽出!$U$3:$V$300,2),"")</f>
        <v/>
      </c>
      <c r="C95" s="67" t="str">
        <f>IF(B95="","",VLOOKUP($B95,用語!$B$6:$J$369,2,0))</f>
        <v/>
      </c>
      <c r="D95" s="28" t="str">
        <f>IF(B95="","",VLOOKUP($B95,用語!$B$6:$H$369,3,0))</f>
        <v/>
      </c>
      <c r="E95" s="31" t="str">
        <f>IF(B95="","",VLOOKUP($B95,用語!$B$6:$H$369,4,0))</f>
        <v/>
      </c>
      <c r="F95" s="31" t="str">
        <f>IF(E95="","",VLOOKUP($B95,用語!$B$6:$H$369,7,0))</f>
        <v/>
      </c>
      <c r="G95" s="39" t="str">
        <f>IF(B95="","",VLOOKUP($B95,用語!$B$6:$J$369,8,0))</f>
        <v/>
      </c>
      <c r="H95" s="39" t="str">
        <f>IF(B95="","",VLOOKUP($B95,用語!$B$6:$J$369,9,0))</f>
        <v/>
      </c>
    </row>
    <row r="96" spans="1:8" ht="90" customHeight="1" x14ac:dyDescent="0.15">
      <c r="A96" s="12">
        <v>94</v>
      </c>
      <c r="B96" s="13" t="str">
        <f>IF(A96&lt;=抽出!$V$1,VLOOKUP(A96,抽出!$U$3:$V$300,2),"")</f>
        <v/>
      </c>
      <c r="C96" s="67" t="str">
        <f>IF(B96="","",VLOOKUP($B96,用語!$B$6:$J$369,2,0))</f>
        <v/>
      </c>
      <c r="D96" s="28" t="str">
        <f>IF(B96="","",VLOOKUP($B96,用語!$B$6:$H$369,3,0))</f>
        <v/>
      </c>
      <c r="E96" s="31" t="str">
        <f>IF(B96="","",VLOOKUP($B96,用語!$B$6:$H$369,4,0))</f>
        <v/>
      </c>
      <c r="F96" s="31" t="str">
        <f>IF(E96="","",VLOOKUP($B96,用語!$B$6:$H$369,7,0))</f>
        <v/>
      </c>
      <c r="G96" s="39" t="str">
        <f>IF(B96="","",VLOOKUP($B96,用語!$B$6:$J$369,8,0))</f>
        <v/>
      </c>
      <c r="H96" s="39" t="str">
        <f>IF(B96="","",VLOOKUP($B96,用語!$B$6:$J$369,9,0))</f>
        <v/>
      </c>
    </row>
    <row r="97" spans="1:8" ht="90" customHeight="1" x14ac:dyDescent="0.15">
      <c r="A97" s="12">
        <v>95</v>
      </c>
      <c r="B97" s="13" t="str">
        <f>IF(A97&lt;=抽出!$V$1,VLOOKUP(A97,抽出!$U$3:$V$300,2),"")</f>
        <v/>
      </c>
      <c r="C97" s="67" t="str">
        <f>IF(B97="","",VLOOKUP($B97,用語!$B$6:$J$369,2,0))</f>
        <v/>
      </c>
      <c r="D97" s="28" t="str">
        <f>IF(B97="","",VLOOKUP($B97,用語!$B$6:$H$369,3,0))</f>
        <v/>
      </c>
      <c r="E97" s="31" t="str">
        <f>IF(B97="","",VLOOKUP($B97,用語!$B$6:$H$369,4,0))</f>
        <v/>
      </c>
      <c r="F97" s="31" t="str">
        <f>IF(E97="","",VLOOKUP($B97,用語!$B$6:$H$369,7,0))</f>
        <v/>
      </c>
      <c r="G97" s="39" t="str">
        <f>IF(B97="","",VLOOKUP($B97,用語!$B$6:$J$369,8,0))</f>
        <v/>
      </c>
      <c r="H97" s="39" t="str">
        <f>IF(B97="","",VLOOKUP($B97,用語!$B$6:$J$369,9,0))</f>
        <v/>
      </c>
    </row>
    <row r="98" spans="1:8" ht="90" customHeight="1" x14ac:dyDescent="0.15">
      <c r="A98" s="12">
        <v>96</v>
      </c>
      <c r="B98" s="13" t="str">
        <f>IF(A98&lt;=抽出!$V$1,VLOOKUP(A98,抽出!$U$3:$V$300,2),"")</f>
        <v/>
      </c>
      <c r="C98" s="67" t="str">
        <f>IF(B98="","",VLOOKUP($B98,用語!$B$6:$J$369,2,0))</f>
        <v/>
      </c>
      <c r="D98" s="28" t="str">
        <f>IF(B98="","",VLOOKUP($B98,用語!$B$6:$H$369,3,0))</f>
        <v/>
      </c>
      <c r="E98" s="31" t="str">
        <f>IF(B98="","",VLOOKUP($B98,用語!$B$6:$H$369,4,0))</f>
        <v/>
      </c>
      <c r="F98" s="31" t="str">
        <f>IF(E98="","",VLOOKUP($B98,用語!$B$6:$H$369,7,0))</f>
        <v/>
      </c>
      <c r="G98" s="39" t="str">
        <f>IF(B98="","",VLOOKUP($B98,用語!$B$6:$J$369,8,0))</f>
        <v/>
      </c>
      <c r="H98" s="39" t="str">
        <f>IF(B98="","",VLOOKUP($B98,用語!$B$6:$J$369,9,0))</f>
        <v/>
      </c>
    </row>
    <row r="99" spans="1:8" ht="90" customHeight="1" x14ac:dyDescent="0.15">
      <c r="A99" s="12">
        <v>97</v>
      </c>
      <c r="B99" s="13" t="str">
        <f>IF(A99&lt;=抽出!$V$1,VLOOKUP(A99,抽出!$U$3:$V$300,2),"")</f>
        <v/>
      </c>
      <c r="C99" s="67" t="str">
        <f>IF(B99="","",VLOOKUP($B99,用語!$B$6:$J$369,2,0))</f>
        <v/>
      </c>
      <c r="D99" s="28" t="str">
        <f>IF(B99="","",VLOOKUP($B99,用語!$B$6:$H$369,3,0))</f>
        <v/>
      </c>
      <c r="E99" s="31" t="str">
        <f>IF(B99="","",VLOOKUP($B99,用語!$B$6:$H$369,4,0))</f>
        <v/>
      </c>
      <c r="F99" s="31" t="str">
        <f>IF(E99="","",VLOOKUP($B99,用語!$B$6:$H$369,7,0))</f>
        <v/>
      </c>
      <c r="G99" s="39" t="str">
        <f>IF(B99="","",VLOOKUP($B99,用語!$B$6:$J$369,8,0))</f>
        <v/>
      </c>
      <c r="H99" s="39" t="str">
        <f>IF(B99="","",VLOOKUP($B99,用語!$B$6:$J$369,9,0))</f>
        <v/>
      </c>
    </row>
    <row r="100" spans="1:8" ht="90" customHeight="1" x14ac:dyDescent="0.15">
      <c r="A100" s="12">
        <v>98</v>
      </c>
      <c r="B100" s="13" t="str">
        <f>IF(A100&lt;=抽出!$V$1,VLOOKUP(A100,抽出!$U$3:$V$300,2),"")</f>
        <v/>
      </c>
      <c r="C100" s="67" t="str">
        <f>IF(B100="","",VLOOKUP($B100,用語!$B$6:$J$369,2,0))</f>
        <v/>
      </c>
      <c r="D100" s="28" t="str">
        <f>IF(B100="","",VLOOKUP($B100,用語!$B$6:$H$369,3,0))</f>
        <v/>
      </c>
      <c r="E100" s="31" t="str">
        <f>IF(B100="","",VLOOKUP($B100,用語!$B$6:$H$369,4,0))</f>
        <v/>
      </c>
      <c r="F100" s="31" t="str">
        <f>IF(E100="","",VLOOKUP($B100,用語!$B$6:$H$369,7,0))</f>
        <v/>
      </c>
      <c r="G100" s="39" t="str">
        <f>IF(B100="","",VLOOKUP($B100,用語!$B$6:$J$369,8,0))</f>
        <v/>
      </c>
      <c r="H100" s="39" t="str">
        <f>IF(B100="","",VLOOKUP($B100,用語!$B$6:$J$369,9,0))</f>
        <v/>
      </c>
    </row>
    <row r="101" spans="1:8" ht="90" customHeight="1" x14ac:dyDescent="0.15">
      <c r="A101" s="12">
        <v>99</v>
      </c>
      <c r="B101" s="13" t="str">
        <f>IF(A101&lt;=抽出!$V$1,VLOOKUP(A101,抽出!$U$3:$V$300,2),"")</f>
        <v/>
      </c>
      <c r="C101" s="67" t="str">
        <f>IF(B101="","",VLOOKUP($B101,用語!$B$6:$J$369,2,0))</f>
        <v/>
      </c>
      <c r="D101" s="28" t="str">
        <f>IF(B101="","",VLOOKUP($B101,用語!$B$6:$H$369,3,0))</f>
        <v/>
      </c>
      <c r="E101" s="31" t="str">
        <f>IF(B101="","",VLOOKUP($B101,用語!$B$6:$H$369,4,0))</f>
        <v/>
      </c>
      <c r="F101" s="31" t="str">
        <f>IF(E101="","",VLOOKUP($B101,用語!$B$6:$H$369,7,0))</f>
        <v/>
      </c>
      <c r="G101" s="39" t="str">
        <f>IF(B101="","",VLOOKUP($B101,用語!$B$6:$J$369,8,0))</f>
        <v/>
      </c>
      <c r="H101" s="39" t="str">
        <f>IF(B101="","",VLOOKUP($B101,用語!$B$6:$J$369,9,0))</f>
        <v/>
      </c>
    </row>
    <row r="102" spans="1:8" ht="90" customHeight="1" x14ac:dyDescent="0.15">
      <c r="A102" s="12">
        <v>100</v>
      </c>
      <c r="B102" s="13" t="str">
        <f>IF(A102&lt;=抽出!$V$1,VLOOKUP(A102,抽出!$U$3:$V$300,2),"")</f>
        <v/>
      </c>
      <c r="C102" s="67" t="str">
        <f>IF(B102="","",VLOOKUP($B102,用語!$B$6:$J$369,2,0))</f>
        <v/>
      </c>
      <c r="D102" s="28" t="str">
        <f>IF(B102="","",VLOOKUP($B102,用語!$B$6:$H$369,3,0))</f>
        <v/>
      </c>
      <c r="E102" s="31" t="str">
        <f>IF(B102="","",VLOOKUP($B102,用語!$B$6:$H$369,4,0))</f>
        <v/>
      </c>
      <c r="F102" s="31" t="str">
        <f>IF(E102="","",VLOOKUP($B102,用語!$B$6:$H$369,7,0))</f>
        <v/>
      </c>
      <c r="G102" s="39" t="str">
        <f>IF(B102="","",VLOOKUP($B102,用語!$B$6:$J$369,8,0))</f>
        <v/>
      </c>
      <c r="H102" s="39" t="str">
        <f>IF(B102="","",VLOOKUP($B102,用語!$B$6:$J$369,9,0))</f>
        <v/>
      </c>
    </row>
    <row r="103" spans="1:8" ht="18" customHeight="1" x14ac:dyDescent="0.15">
      <c r="A103" s="12"/>
    </row>
    <row r="104" spans="1:8" ht="18" customHeight="1" x14ac:dyDescent="0.15">
      <c r="A104" s="12"/>
    </row>
    <row r="105" spans="1:8" ht="18" customHeight="1" x14ac:dyDescent="0.15">
      <c r="A105" s="12"/>
    </row>
    <row r="106" spans="1:8" ht="18" customHeight="1" x14ac:dyDescent="0.15">
      <c r="A106" s="12"/>
    </row>
    <row r="107" spans="1:8" ht="18" customHeight="1" x14ac:dyDescent="0.15">
      <c r="A107" s="12"/>
    </row>
    <row r="108" spans="1:8" ht="18" customHeight="1" x14ac:dyDescent="0.15">
      <c r="A108" s="12"/>
    </row>
    <row r="109" spans="1:8" ht="18" customHeight="1" x14ac:dyDescent="0.15">
      <c r="A109" s="12"/>
    </row>
    <row r="110" spans="1:8" ht="18" customHeight="1" x14ac:dyDescent="0.15">
      <c r="A110" s="12"/>
    </row>
    <row r="111" spans="1:8" ht="18" customHeight="1" x14ac:dyDescent="0.15">
      <c r="A111" s="12"/>
    </row>
    <row r="112" spans="1:8" ht="18" customHeight="1" x14ac:dyDescent="0.15">
      <c r="A112" s="12"/>
    </row>
    <row r="113" spans="1:1" ht="18" customHeight="1" x14ac:dyDescent="0.15">
      <c r="A113" s="12"/>
    </row>
    <row r="114" spans="1:1" ht="18" customHeight="1" x14ac:dyDescent="0.15">
      <c r="A114" s="12"/>
    </row>
    <row r="115" spans="1:1" ht="18" customHeight="1" x14ac:dyDescent="0.15">
      <c r="A115" s="12"/>
    </row>
    <row r="116" spans="1:1" ht="18" customHeight="1" x14ac:dyDescent="0.15">
      <c r="A116" s="12"/>
    </row>
    <row r="117" spans="1:1" ht="18" customHeight="1" x14ac:dyDescent="0.15">
      <c r="A117" s="12"/>
    </row>
    <row r="118" spans="1:1" ht="18" customHeight="1" x14ac:dyDescent="0.15">
      <c r="A118" s="12"/>
    </row>
    <row r="119" spans="1:1" ht="18" customHeight="1" x14ac:dyDescent="0.15">
      <c r="A119" s="12"/>
    </row>
    <row r="120" spans="1:1" ht="18" customHeight="1" x14ac:dyDescent="0.15">
      <c r="A120" s="12"/>
    </row>
    <row r="121" spans="1:1" ht="18" customHeight="1" x14ac:dyDescent="0.15">
      <c r="A121" s="12"/>
    </row>
    <row r="122" spans="1:1" ht="18" customHeight="1" x14ac:dyDescent="0.15">
      <c r="A122" s="12"/>
    </row>
    <row r="123" spans="1:1" ht="18" customHeight="1" x14ac:dyDescent="0.15">
      <c r="A123" s="12"/>
    </row>
    <row r="124" spans="1:1" ht="18" customHeight="1" x14ac:dyDescent="0.15">
      <c r="A124" s="12"/>
    </row>
    <row r="125" spans="1:1" ht="18" customHeight="1" x14ac:dyDescent="0.15">
      <c r="A125" s="12"/>
    </row>
    <row r="126" spans="1:1" ht="18" customHeight="1" x14ac:dyDescent="0.15">
      <c r="A126" s="12"/>
    </row>
    <row r="127" spans="1:1" ht="18" customHeight="1" x14ac:dyDescent="0.15">
      <c r="A127" s="12"/>
    </row>
    <row r="128" spans="1:1" ht="18" customHeight="1" x14ac:dyDescent="0.15">
      <c r="A128" s="12"/>
    </row>
    <row r="129" spans="1:1" ht="18" customHeight="1" x14ac:dyDescent="0.15">
      <c r="A129" s="12"/>
    </row>
    <row r="130" spans="1:1" ht="18" customHeight="1" x14ac:dyDescent="0.15">
      <c r="A130" s="12"/>
    </row>
    <row r="131" spans="1:1" ht="18" customHeight="1" x14ac:dyDescent="0.15">
      <c r="A131" s="12"/>
    </row>
    <row r="132" spans="1:1" ht="18" customHeight="1" x14ac:dyDescent="0.15">
      <c r="A132" s="12"/>
    </row>
    <row r="133" spans="1:1" ht="18" customHeight="1" x14ac:dyDescent="0.15">
      <c r="A133" s="12"/>
    </row>
    <row r="134" spans="1:1" ht="18" customHeight="1" x14ac:dyDescent="0.15">
      <c r="A134" s="12"/>
    </row>
    <row r="135" spans="1:1" ht="18" customHeight="1" x14ac:dyDescent="0.15">
      <c r="A135" s="12"/>
    </row>
    <row r="136" spans="1:1" ht="18" customHeight="1" x14ac:dyDescent="0.15">
      <c r="A136" s="12"/>
    </row>
    <row r="137" spans="1:1" ht="18" customHeight="1" x14ac:dyDescent="0.15">
      <c r="A137" s="12"/>
    </row>
    <row r="138" spans="1:1" ht="18" customHeight="1" x14ac:dyDescent="0.15">
      <c r="A138" s="12"/>
    </row>
    <row r="139" spans="1:1" ht="18" customHeight="1" x14ac:dyDescent="0.15">
      <c r="A139" s="12"/>
    </row>
    <row r="140" spans="1:1" ht="18" customHeight="1" x14ac:dyDescent="0.15">
      <c r="A140" s="12"/>
    </row>
    <row r="141" spans="1:1" ht="18" customHeight="1" x14ac:dyDescent="0.15">
      <c r="A141" s="12"/>
    </row>
    <row r="142" spans="1:1" ht="18" customHeight="1" x14ac:dyDescent="0.15">
      <c r="A142" s="12"/>
    </row>
    <row r="143" spans="1:1" ht="18" customHeight="1" x14ac:dyDescent="0.15">
      <c r="A143" s="12"/>
    </row>
    <row r="144" spans="1:1" ht="18" customHeight="1" x14ac:dyDescent="0.15">
      <c r="A144" s="12"/>
    </row>
    <row r="145" spans="1:1" ht="18" customHeight="1" x14ac:dyDescent="0.15">
      <c r="A145" s="12"/>
    </row>
    <row r="146" spans="1:1" ht="18" customHeight="1" x14ac:dyDescent="0.15">
      <c r="A146" s="12"/>
    </row>
    <row r="147" spans="1:1" ht="18" customHeight="1" x14ac:dyDescent="0.15">
      <c r="A147" s="12"/>
    </row>
    <row r="148" spans="1:1" ht="18" customHeight="1" x14ac:dyDescent="0.15">
      <c r="A148" s="12"/>
    </row>
    <row r="149" spans="1:1" ht="18" customHeight="1" x14ac:dyDescent="0.15">
      <c r="A149" s="12"/>
    </row>
    <row r="150" spans="1:1" ht="18" customHeight="1" x14ac:dyDescent="0.15">
      <c r="A150" s="12"/>
    </row>
    <row r="151" spans="1:1" ht="18" customHeight="1" x14ac:dyDescent="0.15">
      <c r="A151" s="12"/>
    </row>
    <row r="152" spans="1:1" ht="18" customHeight="1" x14ac:dyDescent="0.15">
      <c r="A152" s="12"/>
    </row>
    <row r="153" spans="1:1" ht="18" customHeight="1" x14ac:dyDescent="0.15">
      <c r="A153" s="12"/>
    </row>
    <row r="154" spans="1:1" ht="18" customHeight="1" x14ac:dyDescent="0.15">
      <c r="A154" s="12"/>
    </row>
    <row r="155" spans="1:1" ht="18" customHeight="1" x14ac:dyDescent="0.15">
      <c r="A155" s="12"/>
    </row>
    <row r="156" spans="1:1" ht="18" customHeight="1" x14ac:dyDescent="0.15">
      <c r="A156" s="12"/>
    </row>
    <row r="157" spans="1:1" ht="18" customHeight="1" x14ac:dyDescent="0.15">
      <c r="A157" s="12"/>
    </row>
    <row r="158" spans="1:1" ht="18" customHeight="1" x14ac:dyDescent="0.15">
      <c r="A158" s="12"/>
    </row>
    <row r="159" spans="1:1" ht="18" customHeight="1" x14ac:dyDescent="0.15">
      <c r="A159" s="12"/>
    </row>
    <row r="160" spans="1:1" ht="18" customHeight="1" x14ac:dyDescent="0.15">
      <c r="A160" s="12"/>
    </row>
    <row r="161" spans="1:1" ht="18" customHeight="1" x14ac:dyDescent="0.15">
      <c r="A161" s="12"/>
    </row>
    <row r="162" spans="1:1" ht="18" customHeight="1" x14ac:dyDescent="0.15">
      <c r="A162" s="12"/>
    </row>
    <row r="163" spans="1:1" ht="18" customHeight="1" x14ac:dyDescent="0.15">
      <c r="A163" s="12"/>
    </row>
    <row r="164" spans="1:1" ht="18" customHeight="1" x14ac:dyDescent="0.15">
      <c r="A164" s="12"/>
    </row>
    <row r="165" spans="1:1" ht="18" customHeight="1" x14ac:dyDescent="0.15">
      <c r="A165" s="12"/>
    </row>
    <row r="166" spans="1:1" ht="18" customHeight="1" x14ac:dyDescent="0.15">
      <c r="A166" s="12"/>
    </row>
    <row r="167" spans="1:1" ht="18" customHeight="1" x14ac:dyDescent="0.15">
      <c r="A167" s="12"/>
    </row>
    <row r="168" spans="1:1" ht="18" customHeight="1" x14ac:dyDescent="0.15">
      <c r="A168" s="12"/>
    </row>
    <row r="169" spans="1:1" ht="18" customHeight="1" x14ac:dyDescent="0.15">
      <c r="A169" s="12"/>
    </row>
    <row r="170" spans="1:1" ht="18" customHeight="1" x14ac:dyDescent="0.15">
      <c r="A170" s="12"/>
    </row>
    <row r="171" spans="1:1" ht="18" customHeight="1" x14ac:dyDescent="0.15">
      <c r="A171" s="12"/>
    </row>
    <row r="172" spans="1:1" ht="18" customHeight="1" x14ac:dyDescent="0.15">
      <c r="A172" s="12"/>
    </row>
    <row r="173" spans="1:1" ht="18" customHeight="1" x14ac:dyDescent="0.15">
      <c r="A173" s="12"/>
    </row>
    <row r="174" spans="1:1" ht="18" customHeight="1" x14ac:dyDescent="0.15">
      <c r="A174" s="12"/>
    </row>
    <row r="175" spans="1:1" ht="18" customHeight="1" x14ac:dyDescent="0.15">
      <c r="A175" s="12"/>
    </row>
    <row r="176" spans="1:1" ht="18" customHeight="1" x14ac:dyDescent="0.15">
      <c r="A176" s="12"/>
    </row>
    <row r="177" spans="1:1" ht="18" customHeight="1" x14ac:dyDescent="0.15">
      <c r="A177" s="12"/>
    </row>
    <row r="178" spans="1:1" ht="18" customHeight="1" x14ac:dyDescent="0.15">
      <c r="A178" s="12"/>
    </row>
    <row r="179" spans="1:1" ht="18" customHeight="1" x14ac:dyDescent="0.15">
      <c r="A179" s="12"/>
    </row>
    <row r="180" spans="1:1" ht="18" customHeight="1" x14ac:dyDescent="0.15">
      <c r="A180" s="12"/>
    </row>
    <row r="181" spans="1:1" ht="18" customHeight="1" x14ac:dyDescent="0.15">
      <c r="A181" s="12"/>
    </row>
    <row r="182" spans="1:1" ht="18" customHeight="1" x14ac:dyDescent="0.15">
      <c r="A182" s="12"/>
    </row>
    <row r="183" spans="1:1" ht="18" customHeight="1" x14ac:dyDescent="0.15">
      <c r="A183" s="12"/>
    </row>
    <row r="184" spans="1:1" ht="18" customHeight="1" x14ac:dyDescent="0.15">
      <c r="A184" s="12"/>
    </row>
    <row r="185" spans="1:1" ht="18" customHeight="1" x14ac:dyDescent="0.15">
      <c r="A185" s="12"/>
    </row>
    <row r="186" spans="1:1" ht="18" customHeight="1" x14ac:dyDescent="0.15">
      <c r="A186" s="12"/>
    </row>
    <row r="187" spans="1:1" ht="18" customHeight="1" x14ac:dyDescent="0.15">
      <c r="A187" s="12"/>
    </row>
    <row r="188" spans="1:1" ht="18" customHeight="1" x14ac:dyDescent="0.15">
      <c r="A188" s="12"/>
    </row>
    <row r="189" spans="1:1" ht="18" customHeight="1" x14ac:dyDescent="0.15">
      <c r="A189" s="12"/>
    </row>
    <row r="190" spans="1:1" ht="18" customHeight="1" x14ac:dyDescent="0.15">
      <c r="A190" s="12"/>
    </row>
    <row r="191" spans="1:1" ht="18" customHeight="1" x14ac:dyDescent="0.15">
      <c r="A191" s="12"/>
    </row>
    <row r="192" spans="1:1" ht="18" customHeight="1" x14ac:dyDescent="0.15">
      <c r="A192" s="12"/>
    </row>
    <row r="193" spans="1:1" ht="18" customHeight="1" x14ac:dyDescent="0.15">
      <c r="A193" s="12"/>
    </row>
    <row r="194" spans="1:1" ht="18" customHeight="1" x14ac:dyDescent="0.15">
      <c r="A194" s="12"/>
    </row>
    <row r="195" spans="1:1" ht="18" customHeight="1" x14ac:dyDescent="0.15">
      <c r="A195" s="12"/>
    </row>
    <row r="196" spans="1:1" ht="18" customHeight="1" x14ac:dyDescent="0.15">
      <c r="A196" s="12"/>
    </row>
    <row r="197" spans="1:1" ht="18" customHeight="1" x14ac:dyDescent="0.15">
      <c r="A197" s="12"/>
    </row>
    <row r="198" spans="1:1" ht="18" customHeight="1" x14ac:dyDescent="0.15">
      <c r="A198" s="12"/>
    </row>
    <row r="199" spans="1:1" ht="18" customHeight="1" x14ac:dyDescent="0.15">
      <c r="A199" s="12"/>
    </row>
    <row r="200" spans="1:1" ht="18" customHeight="1" x14ac:dyDescent="0.15">
      <c r="A200" s="12"/>
    </row>
    <row r="201" spans="1:1" ht="18" customHeight="1" x14ac:dyDescent="0.15">
      <c r="A201" s="12"/>
    </row>
    <row r="202" spans="1:1" ht="18" customHeight="1" x14ac:dyDescent="0.15">
      <c r="A202" s="12"/>
    </row>
    <row r="203" spans="1:1" ht="18" customHeight="1" x14ac:dyDescent="0.15">
      <c r="A203" s="12"/>
    </row>
    <row r="204" spans="1:1" ht="18" customHeight="1" x14ac:dyDescent="0.15">
      <c r="A204" s="12"/>
    </row>
  </sheetData>
  <mergeCells count="1">
    <mergeCell ref="B1:D1"/>
  </mergeCells>
  <phoneticPr fontId="1"/>
  <conditionalFormatting sqref="D2 E3:E231 F3:H102">
    <cfRule type="cellIs" dxfId="1" priority="1" stopIfTrue="1" operator="between">
      <formula>1</formula>
      <formula>2</formula>
    </cfRule>
  </conditionalFormatting>
  <dataValidations count="2">
    <dataValidation imeMode="off" allowBlank="1" showInputMessage="1" showErrorMessage="1" sqref="F2:H2"/>
    <dataValidation allowBlank="1" showErrorMessage="1" sqref="E1 A1:A1048576 F3:H102 B1:C1 B3:E65536"/>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204"/>
  <sheetViews>
    <sheetView zoomScaleNormal="100" workbookViewId="0">
      <selection activeCell="B1" sqref="B1:D1"/>
    </sheetView>
  </sheetViews>
  <sheetFormatPr defaultColWidth="9" defaultRowHeight="18" customHeight="1" x14ac:dyDescent="0.15"/>
  <cols>
    <col min="1" max="1" width="3.75" style="3" customWidth="1"/>
    <col min="2" max="2" width="4.5" style="2" bestFit="1" customWidth="1"/>
    <col min="3" max="3" width="3.375" style="2" bestFit="1" customWidth="1"/>
    <col min="4" max="4" width="12.5" style="66" customWidth="1"/>
    <col min="5" max="5" width="12.5" style="2" customWidth="1"/>
    <col min="6" max="6" width="75" style="11" customWidth="1"/>
    <col min="7" max="16384" width="9" style="11"/>
  </cols>
  <sheetData>
    <row r="1" spans="1:8" ht="30" customHeight="1" x14ac:dyDescent="0.15">
      <c r="A1" s="12"/>
      <c r="B1" s="139" t="str">
        <f>リスト!C14</f>
        <v>その他</v>
      </c>
      <c r="C1" s="139"/>
      <c r="D1" s="139"/>
      <c r="G1" s="35">
        <f>COUNT($B$3:$B$102)</f>
        <v>1</v>
      </c>
      <c r="H1" s="36" t="s">
        <v>5</v>
      </c>
    </row>
    <row r="2" spans="1:8" ht="23.25" customHeight="1" x14ac:dyDescent="0.15">
      <c r="A2" s="12"/>
      <c r="B2" s="37" t="s">
        <v>6</v>
      </c>
      <c r="C2" s="37"/>
      <c r="D2" s="65" t="s">
        <v>26</v>
      </c>
      <c r="E2" s="30" t="s">
        <v>27</v>
      </c>
      <c r="F2" s="34" t="s">
        <v>30</v>
      </c>
      <c r="G2" s="34" t="s">
        <v>0</v>
      </c>
      <c r="H2" s="34" t="s">
        <v>1</v>
      </c>
    </row>
    <row r="3" spans="1:8" ht="90" customHeight="1" x14ac:dyDescent="0.15">
      <c r="A3" s="12">
        <v>1</v>
      </c>
      <c r="B3" s="13">
        <f>IF(A3&lt;=抽出!$X$1,VLOOKUP(A3,抽出!$W$3:$X$300,2),"")</f>
        <v>51</v>
      </c>
      <c r="C3" s="67" t="str">
        <f>IF(B3="","",VLOOKUP($B3,用語!$B$6:$J$369,2,0))</f>
        <v>き</v>
      </c>
      <c r="D3" s="28" t="str">
        <f>IF(B3="","",VLOOKUP($B3,用語!$B$6:$J$369,3,0))</f>
        <v>きらり</v>
      </c>
      <c r="E3" s="31" t="str">
        <f>IF(B3="","",VLOOKUP($B3,用語!$B$6:$J$369,4,0))</f>
        <v>きらり</v>
      </c>
      <c r="F3" s="31" t="str">
        <f>IF(B3="","",VLOOKUP($B3,用語!$B$6:$J$369,7,0))</f>
        <v>福井県公立小中学校事務職員研究会が開設しているHPの名称。</v>
      </c>
      <c r="G3" s="39" t="str">
        <f>IF(F3="","",VLOOKUP($B3,用語!$B$6:$J$369,8,0))</f>
        <v>.</v>
      </c>
      <c r="H3" s="39" t="str">
        <f>IF(B3="","",VLOOKUP($B3,用語!$B$6:$J$369,9,0))</f>
        <v>.</v>
      </c>
    </row>
    <row r="4" spans="1:8" ht="90" customHeight="1" x14ac:dyDescent="0.15">
      <c r="A4" s="12">
        <v>2</v>
      </c>
      <c r="B4" s="13" t="str">
        <f>IF(A4&lt;=抽出!$X$1,VLOOKUP(A4,抽出!$W$3:$X$300,2),"")</f>
        <v/>
      </c>
      <c r="C4" s="67" t="str">
        <f>IF(B4="","",VLOOKUP($B4,用語!$B$6:$J$369,2,0))</f>
        <v/>
      </c>
      <c r="D4" s="28" t="str">
        <f>IF(B4="","",VLOOKUP($B4,用語!$B$6:$H$369,3,0))</f>
        <v/>
      </c>
      <c r="E4" s="31" t="str">
        <f>IF(B4="","",VLOOKUP($B4,用語!$B$6:$H$369,4,0))</f>
        <v/>
      </c>
      <c r="F4" s="31" t="str">
        <f>IF(E4="","",VLOOKUP($B4,用語!$B$6:$H$369,7,0))</f>
        <v/>
      </c>
      <c r="G4" s="39" t="str">
        <f>IF(B4="","",VLOOKUP($B4,用語!$B$6:$J$369,8,0))</f>
        <v/>
      </c>
      <c r="H4" s="39" t="str">
        <f>IF(B4="","",VLOOKUP($B4,用語!$B$6:$J$369,9,0))</f>
        <v/>
      </c>
    </row>
    <row r="5" spans="1:8" ht="90" customHeight="1" x14ac:dyDescent="0.15">
      <c r="A5" s="12">
        <v>3</v>
      </c>
      <c r="B5" s="13" t="str">
        <f>IF(A5&lt;=抽出!$X$1,VLOOKUP(A5,抽出!$W$3:$X$300,2),"")</f>
        <v/>
      </c>
      <c r="C5" s="67" t="str">
        <f>IF(B5="","",VLOOKUP($B5,用語!$B$6:$J$369,2,0))</f>
        <v/>
      </c>
      <c r="D5" s="28" t="str">
        <f>IF(B5="","",VLOOKUP($B5,用語!$B$6:$H$369,3,0))</f>
        <v/>
      </c>
      <c r="E5" s="31" t="str">
        <f>IF(B5="","",VLOOKUP($B5,用語!$B$6:$H$369,4,0))</f>
        <v/>
      </c>
      <c r="F5" s="31" t="str">
        <f>IF(E5="","",VLOOKUP($B5,用語!$B$6:$H$369,7,0))</f>
        <v/>
      </c>
      <c r="G5" s="39" t="str">
        <f>IF(B5="","",VLOOKUP($B5,用語!$B$6:$J$369,8,0))</f>
        <v/>
      </c>
      <c r="H5" s="39" t="str">
        <f>IF(B5="","",VLOOKUP($B5,用語!$B$6:$J$369,9,0))</f>
        <v/>
      </c>
    </row>
    <row r="6" spans="1:8" ht="90" customHeight="1" x14ac:dyDescent="0.15">
      <c r="A6" s="12">
        <v>4</v>
      </c>
      <c r="B6" s="13" t="str">
        <f>IF(A6&lt;=抽出!$X$1,VLOOKUP(A6,抽出!$W$3:$X$300,2),"")</f>
        <v/>
      </c>
      <c r="C6" s="67" t="str">
        <f>IF(B6="","",VLOOKUP($B6,用語!$B$6:$J$369,2,0))</f>
        <v/>
      </c>
      <c r="D6" s="28" t="str">
        <f>IF(B6="","",VLOOKUP($B6,用語!$B$6:$H$369,3,0))</f>
        <v/>
      </c>
      <c r="E6" s="31" t="str">
        <f>IF(B6="","",VLOOKUP($B6,用語!$B$6:$H$369,4,0))</f>
        <v/>
      </c>
      <c r="F6" s="31" t="str">
        <f>IF(E6="","",VLOOKUP($B6,用語!$B$6:$H$369,7,0))</f>
        <v/>
      </c>
      <c r="G6" s="39" t="str">
        <f>IF(B6="","",VLOOKUP($B6,用語!$B$6:$J$369,8,0))</f>
        <v/>
      </c>
      <c r="H6" s="39" t="str">
        <f>IF(B6="","",VLOOKUP($B6,用語!$B$6:$J$369,9,0))</f>
        <v/>
      </c>
    </row>
    <row r="7" spans="1:8" ht="90" customHeight="1" x14ac:dyDescent="0.15">
      <c r="A7" s="12">
        <v>5</v>
      </c>
      <c r="B7" s="13" t="str">
        <f>IF(A7&lt;=抽出!$X$1,VLOOKUP(A7,抽出!$W$3:$X$300,2),"")</f>
        <v/>
      </c>
      <c r="C7" s="67" t="str">
        <f>IF(B7="","",VLOOKUP($B7,用語!$B$6:$J$369,2,0))</f>
        <v/>
      </c>
      <c r="D7" s="28" t="str">
        <f>IF(B7="","",VLOOKUP($B7,用語!$B$6:$H$369,3,0))</f>
        <v/>
      </c>
      <c r="E7" s="31" t="str">
        <f>IF(B7="","",VLOOKUP($B7,用語!$B$6:$H$369,4,0))</f>
        <v/>
      </c>
      <c r="F7" s="31" t="str">
        <f>IF(E7="","",VLOOKUP($B7,用語!$B$6:$H$369,7,0))</f>
        <v/>
      </c>
      <c r="G7" s="39" t="str">
        <f>IF(B7="","",VLOOKUP($B7,用語!$B$6:$J$369,8,0))</f>
        <v/>
      </c>
      <c r="H7" s="39" t="str">
        <f>IF(B7="","",VLOOKUP($B7,用語!$B$6:$J$369,9,0))</f>
        <v/>
      </c>
    </row>
    <row r="8" spans="1:8" ht="90" customHeight="1" x14ac:dyDescent="0.15">
      <c r="A8" s="12">
        <v>6</v>
      </c>
      <c r="B8" s="13" t="str">
        <f>IF(A8&lt;=抽出!$X$1,VLOOKUP(A8,抽出!$W$3:$X$300,2),"")</f>
        <v/>
      </c>
      <c r="C8" s="67" t="str">
        <f>IF(B8="","",VLOOKUP($B8,用語!$B$6:$J$369,2,0))</f>
        <v/>
      </c>
      <c r="D8" s="28" t="str">
        <f>IF(B8="","",VLOOKUP($B8,用語!$B$6:$H$369,3,0))</f>
        <v/>
      </c>
      <c r="E8" s="31" t="str">
        <f>IF(B8="","",VLOOKUP($B8,用語!$B$6:$H$369,4,0))</f>
        <v/>
      </c>
      <c r="F8" s="31" t="str">
        <f>IF(E8="","",VLOOKUP($B8,用語!$B$6:$H$369,7,0))</f>
        <v/>
      </c>
      <c r="G8" s="39" t="str">
        <f>IF(B8="","",VLOOKUP($B8,用語!$B$6:$J$369,8,0))</f>
        <v/>
      </c>
      <c r="H8" s="39" t="str">
        <f>IF(B8="","",VLOOKUP($B8,用語!$B$6:$J$369,9,0))</f>
        <v/>
      </c>
    </row>
    <row r="9" spans="1:8" ht="90" customHeight="1" x14ac:dyDescent="0.15">
      <c r="A9" s="12">
        <v>7</v>
      </c>
      <c r="B9" s="13" t="str">
        <f>IF(A9&lt;=抽出!$X$1,VLOOKUP(A9,抽出!$W$3:$X$300,2),"")</f>
        <v/>
      </c>
      <c r="C9" s="67" t="str">
        <f>IF(B9="","",VLOOKUP($B9,用語!$B$6:$J$369,2,0))</f>
        <v/>
      </c>
      <c r="D9" s="28" t="str">
        <f>IF(B9="","",VLOOKUP($B9,用語!$B$6:$H$369,3,0))</f>
        <v/>
      </c>
      <c r="E9" s="31" t="str">
        <f>IF(B9="","",VLOOKUP($B9,用語!$B$6:$H$369,4,0))</f>
        <v/>
      </c>
      <c r="F9" s="31" t="str">
        <f>IF(E9="","",VLOOKUP($B9,用語!$B$6:$H$369,7,0))</f>
        <v/>
      </c>
      <c r="G9" s="39" t="str">
        <f>IF(B9="","",VLOOKUP($B9,用語!$B$6:$J$369,8,0))</f>
        <v/>
      </c>
      <c r="H9" s="39" t="str">
        <f>IF(B9="","",VLOOKUP($B9,用語!$B$6:$J$369,9,0))</f>
        <v/>
      </c>
    </row>
    <row r="10" spans="1:8" ht="90" customHeight="1" x14ac:dyDescent="0.15">
      <c r="A10" s="12">
        <v>8</v>
      </c>
      <c r="B10" s="13" t="str">
        <f>IF(A10&lt;=抽出!$X$1,VLOOKUP(A10,抽出!$W$3:$X$300,2),"")</f>
        <v/>
      </c>
      <c r="C10" s="67" t="str">
        <f>IF(B10="","",VLOOKUP($B10,用語!$B$6:$J$369,2,0))</f>
        <v/>
      </c>
      <c r="D10" s="28" t="str">
        <f>IF(B10="","",VLOOKUP($B10,用語!$B$6:$H$369,3,0))</f>
        <v/>
      </c>
      <c r="E10" s="31" t="str">
        <f>IF(B10="","",VLOOKUP($B10,用語!$B$6:$H$369,4,0))</f>
        <v/>
      </c>
      <c r="F10" s="31" t="str">
        <f>IF(E10="","",VLOOKUP($B10,用語!$B$6:$H$369,7,0))</f>
        <v/>
      </c>
      <c r="G10" s="39" t="str">
        <f>IF(B10="","",VLOOKUP($B10,用語!$B$6:$J$369,8,0))</f>
        <v/>
      </c>
      <c r="H10" s="39" t="str">
        <f>IF(B10="","",VLOOKUP($B10,用語!$B$6:$J$369,9,0))</f>
        <v/>
      </c>
    </row>
    <row r="11" spans="1:8" ht="90" customHeight="1" x14ac:dyDescent="0.15">
      <c r="A11" s="12">
        <v>9</v>
      </c>
      <c r="B11" s="13" t="str">
        <f>IF(A11&lt;=抽出!$X$1,VLOOKUP(A11,抽出!$W$3:$X$300,2),"")</f>
        <v/>
      </c>
      <c r="C11" s="67" t="str">
        <f>IF(B11="","",VLOOKUP($B11,用語!$B$6:$J$369,2,0))</f>
        <v/>
      </c>
      <c r="D11" s="28" t="str">
        <f>IF(B11="","",VLOOKUP($B11,用語!$B$6:$H$369,3,0))</f>
        <v/>
      </c>
      <c r="E11" s="31" t="str">
        <f>IF(B11="","",VLOOKUP($B11,用語!$B$6:$H$369,4,0))</f>
        <v/>
      </c>
      <c r="F11" s="31" t="str">
        <f>IF(E11="","",VLOOKUP($B11,用語!$B$6:$H$369,7,0))</f>
        <v/>
      </c>
      <c r="G11" s="39" t="str">
        <f>IF(B11="","",VLOOKUP($B11,用語!$B$6:$J$369,8,0))</f>
        <v/>
      </c>
      <c r="H11" s="39" t="str">
        <f>IF(B11="","",VLOOKUP($B11,用語!$B$6:$J$369,9,0))</f>
        <v/>
      </c>
    </row>
    <row r="12" spans="1:8" ht="90" customHeight="1" x14ac:dyDescent="0.15">
      <c r="A12" s="12">
        <v>10</v>
      </c>
      <c r="B12" s="13" t="str">
        <f>IF(A12&lt;=抽出!$X$1,VLOOKUP(A12,抽出!$W$3:$X$300,2),"")</f>
        <v/>
      </c>
      <c r="C12" s="67" t="str">
        <f>IF(B12="","",VLOOKUP($B12,用語!$B$6:$J$369,2,0))</f>
        <v/>
      </c>
      <c r="D12" s="28" t="str">
        <f>IF(B12="","",VLOOKUP($B12,用語!$B$6:$H$369,3,0))</f>
        <v/>
      </c>
      <c r="E12" s="31" t="str">
        <f>IF(B12="","",VLOOKUP($B12,用語!$B$6:$H$369,4,0))</f>
        <v/>
      </c>
      <c r="F12" s="31" t="str">
        <f>IF(E12="","",VLOOKUP($B12,用語!$B$6:$H$369,7,0))</f>
        <v/>
      </c>
      <c r="G12" s="39" t="str">
        <f>IF(B12="","",VLOOKUP($B12,用語!$B$6:$J$369,8,0))</f>
        <v/>
      </c>
      <c r="H12" s="39" t="str">
        <f>IF(B12="","",VLOOKUP($B12,用語!$B$6:$J$369,9,0))</f>
        <v/>
      </c>
    </row>
    <row r="13" spans="1:8" ht="90" customHeight="1" x14ac:dyDescent="0.15">
      <c r="A13" s="12">
        <v>11</v>
      </c>
      <c r="B13" s="13" t="str">
        <f>IF(A13&lt;=抽出!$X$1,VLOOKUP(A13,抽出!$W$3:$X$300,2),"")</f>
        <v/>
      </c>
      <c r="C13" s="67" t="str">
        <f>IF(B13="","",VLOOKUP($B13,用語!$B$6:$J$369,2,0))</f>
        <v/>
      </c>
      <c r="D13" s="28" t="str">
        <f>IF(B13="","",VLOOKUP($B13,用語!$B$6:$H$369,3,0))</f>
        <v/>
      </c>
      <c r="E13" s="31" t="str">
        <f>IF(B13="","",VLOOKUP($B13,用語!$B$6:$H$369,4,0))</f>
        <v/>
      </c>
      <c r="F13" s="31" t="str">
        <f>IF(E13="","",VLOOKUP($B13,用語!$B$6:$H$369,7,0))</f>
        <v/>
      </c>
      <c r="G13" s="39" t="str">
        <f>IF(B13="","",VLOOKUP($B13,用語!$B$6:$J$369,8,0))</f>
        <v/>
      </c>
      <c r="H13" s="39" t="str">
        <f>IF(B13="","",VLOOKUP($B13,用語!$B$6:$J$369,9,0))</f>
        <v/>
      </c>
    </row>
    <row r="14" spans="1:8" ht="90" customHeight="1" x14ac:dyDescent="0.15">
      <c r="A14" s="12">
        <v>12</v>
      </c>
      <c r="B14" s="13" t="str">
        <f>IF(A14&lt;=抽出!$X$1,VLOOKUP(A14,抽出!$W$3:$X$300,2),"")</f>
        <v/>
      </c>
      <c r="C14" s="67" t="str">
        <f>IF(B14="","",VLOOKUP($B14,用語!$B$6:$J$369,2,0))</f>
        <v/>
      </c>
      <c r="D14" s="28" t="str">
        <f>IF(B14="","",VLOOKUP($B14,用語!$B$6:$H$369,3,0))</f>
        <v/>
      </c>
      <c r="E14" s="31" t="str">
        <f>IF(B14="","",VLOOKUP($B14,用語!$B$6:$H$369,4,0))</f>
        <v/>
      </c>
      <c r="F14" s="31" t="str">
        <f>IF(E14="","",VLOOKUP($B14,用語!$B$6:$H$369,7,0))</f>
        <v/>
      </c>
      <c r="G14" s="39" t="str">
        <f>IF(B14="","",VLOOKUP($B14,用語!$B$6:$J$369,8,0))</f>
        <v/>
      </c>
      <c r="H14" s="39" t="str">
        <f>IF(B14="","",VLOOKUP($B14,用語!$B$6:$J$369,9,0))</f>
        <v/>
      </c>
    </row>
    <row r="15" spans="1:8" ht="90" customHeight="1" x14ac:dyDescent="0.15">
      <c r="A15" s="12">
        <v>13</v>
      </c>
      <c r="B15" s="13" t="str">
        <f>IF(A15&lt;=抽出!$X$1,VLOOKUP(A15,抽出!$W$3:$X$300,2),"")</f>
        <v/>
      </c>
      <c r="C15" s="67" t="str">
        <f>IF(B15="","",VLOOKUP($B15,用語!$B$6:$J$369,2,0))</f>
        <v/>
      </c>
      <c r="D15" s="28" t="str">
        <f>IF(B15="","",VLOOKUP($B15,用語!$B$6:$H$369,3,0))</f>
        <v/>
      </c>
      <c r="E15" s="31" t="str">
        <f>IF(B15="","",VLOOKUP($B15,用語!$B$6:$H$369,4,0))</f>
        <v/>
      </c>
      <c r="F15" s="31" t="str">
        <f>IF(E15="","",VLOOKUP($B15,用語!$B$6:$H$369,7,0))</f>
        <v/>
      </c>
      <c r="G15" s="39" t="str">
        <f>IF(B15="","",VLOOKUP($B15,用語!$B$6:$J$369,8,0))</f>
        <v/>
      </c>
      <c r="H15" s="39" t="str">
        <f>IF(B15="","",VLOOKUP($B15,用語!$B$6:$J$369,9,0))</f>
        <v/>
      </c>
    </row>
    <row r="16" spans="1:8" ht="90" customHeight="1" x14ac:dyDescent="0.15">
      <c r="A16" s="12">
        <v>14</v>
      </c>
      <c r="B16" s="13" t="str">
        <f>IF(A16&lt;=抽出!$X$1,VLOOKUP(A16,抽出!$W$3:$X$300,2),"")</f>
        <v/>
      </c>
      <c r="C16" s="67" t="str">
        <f>IF(B16="","",VLOOKUP($B16,用語!$B$6:$J$369,2,0))</f>
        <v/>
      </c>
      <c r="D16" s="28" t="str">
        <f>IF(B16="","",VLOOKUP($B16,用語!$B$6:$H$369,3,0))</f>
        <v/>
      </c>
      <c r="E16" s="31" t="str">
        <f>IF(B16="","",VLOOKUP($B16,用語!$B$6:$H$369,4,0))</f>
        <v/>
      </c>
      <c r="F16" s="31" t="str">
        <f>IF(E16="","",VLOOKUP($B16,用語!$B$6:$H$369,7,0))</f>
        <v/>
      </c>
      <c r="G16" s="39" t="str">
        <f>IF(B16="","",VLOOKUP($B16,用語!$B$6:$J$369,8,0))</f>
        <v/>
      </c>
      <c r="H16" s="39" t="str">
        <f>IF(B16="","",VLOOKUP($B16,用語!$B$6:$J$369,9,0))</f>
        <v/>
      </c>
    </row>
    <row r="17" spans="1:8" ht="90" customHeight="1" x14ac:dyDescent="0.15">
      <c r="A17" s="12">
        <v>15</v>
      </c>
      <c r="B17" s="13" t="str">
        <f>IF(A17&lt;=抽出!$X$1,VLOOKUP(A17,抽出!$W$3:$X$300,2),"")</f>
        <v/>
      </c>
      <c r="C17" s="67" t="str">
        <f>IF(B17="","",VLOOKUP($B17,用語!$B$6:$J$369,2,0))</f>
        <v/>
      </c>
      <c r="D17" s="28" t="str">
        <f>IF(B17="","",VLOOKUP($B17,用語!$B$6:$H$369,3,0))</f>
        <v/>
      </c>
      <c r="E17" s="31" t="str">
        <f>IF(B17="","",VLOOKUP($B17,用語!$B$6:$H$369,4,0))</f>
        <v/>
      </c>
      <c r="F17" s="31" t="str">
        <f>IF(E17="","",VLOOKUP($B17,用語!$B$6:$H$369,7,0))</f>
        <v/>
      </c>
      <c r="G17" s="39" t="str">
        <f>IF(B17="","",VLOOKUP($B17,用語!$B$6:$J$369,8,0))</f>
        <v/>
      </c>
      <c r="H17" s="39" t="str">
        <f>IF(B17="","",VLOOKUP($B17,用語!$B$6:$J$369,9,0))</f>
        <v/>
      </c>
    </row>
    <row r="18" spans="1:8" ht="90" customHeight="1" x14ac:dyDescent="0.15">
      <c r="A18" s="12">
        <v>16</v>
      </c>
      <c r="B18" s="13" t="str">
        <f>IF(A18&lt;=抽出!$X$1,VLOOKUP(A18,抽出!$W$3:$X$300,2),"")</f>
        <v/>
      </c>
      <c r="C18" s="67" t="str">
        <f>IF(B18="","",VLOOKUP($B18,用語!$B$6:$J$369,2,0))</f>
        <v/>
      </c>
      <c r="D18" s="28" t="str">
        <f>IF(B18="","",VLOOKUP($B18,用語!$B$6:$H$369,3,0))</f>
        <v/>
      </c>
      <c r="E18" s="31" t="str">
        <f>IF(B18="","",VLOOKUP($B18,用語!$B$6:$H$369,4,0))</f>
        <v/>
      </c>
      <c r="F18" s="31" t="str">
        <f>IF(E18="","",VLOOKUP($B18,用語!$B$6:$H$369,7,0))</f>
        <v/>
      </c>
      <c r="G18" s="39" t="str">
        <f>IF(B18="","",VLOOKUP($B18,用語!$B$6:$J$369,8,0))</f>
        <v/>
      </c>
      <c r="H18" s="39" t="str">
        <f>IF(B18="","",VLOOKUP($B18,用語!$B$6:$J$369,9,0))</f>
        <v/>
      </c>
    </row>
    <row r="19" spans="1:8" ht="90" customHeight="1" x14ac:dyDescent="0.15">
      <c r="A19" s="12">
        <v>17</v>
      </c>
      <c r="B19" s="13" t="str">
        <f>IF(A19&lt;=抽出!$X$1,VLOOKUP(A19,抽出!$W$3:$X$300,2),"")</f>
        <v/>
      </c>
      <c r="C19" s="67" t="str">
        <f>IF(B19="","",VLOOKUP($B19,用語!$B$6:$J$369,2,0))</f>
        <v/>
      </c>
      <c r="D19" s="28" t="str">
        <f>IF(B19="","",VLOOKUP($B19,用語!$B$6:$H$369,3,0))</f>
        <v/>
      </c>
      <c r="E19" s="31" t="str">
        <f>IF(B19="","",VLOOKUP($B19,用語!$B$6:$H$369,4,0))</f>
        <v/>
      </c>
      <c r="F19" s="31" t="str">
        <f>IF(E19="","",VLOOKUP($B19,用語!$B$6:$H$369,7,0))</f>
        <v/>
      </c>
      <c r="G19" s="39" t="str">
        <f>IF(B19="","",VLOOKUP($B19,用語!$B$6:$J$369,8,0))</f>
        <v/>
      </c>
      <c r="H19" s="39" t="str">
        <f>IF(B19="","",VLOOKUP($B19,用語!$B$6:$J$369,9,0))</f>
        <v/>
      </c>
    </row>
    <row r="20" spans="1:8" ht="90" customHeight="1" x14ac:dyDescent="0.15">
      <c r="A20" s="12">
        <v>18</v>
      </c>
      <c r="B20" s="13" t="str">
        <f>IF(A20&lt;=抽出!$X$1,VLOOKUP(A20,抽出!$W$3:$X$300,2),"")</f>
        <v/>
      </c>
      <c r="C20" s="67" t="str">
        <f>IF(B20="","",VLOOKUP($B20,用語!$B$6:$J$369,2,0))</f>
        <v/>
      </c>
      <c r="D20" s="28" t="str">
        <f>IF(B20="","",VLOOKUP($B20,用語!$B$6:$H$369,3,0))</f>
        <v/>
      </c>
      <c r="E20" s="31" t="str">
        <f>IF(B20="","",VLOOKUP($B20,用語!$B$6:$H$369,4,0))</f>
        <v/>
      </c>
      <c r="F20" s="31" t="str">
        <f>IF(E20="","",VLOOKUP($B20,用語!$B$6:$H$369,7,0))</f>
        <v/>
      </c>
      <c r="G20" s="39" t="str">
        <f>IF(B20="","",VLOOKUP($B20,用語!$B$6:$J$369,8,0))</f>
        <v/>
      </c>
      <c r="H20" s="39" t="str">
        <f>IF(B20="","",VLOOKUP($B20,用語!$B$6:$J$369,9,0))</f>
        <v/>
      </c>
    </row>
    <row r="21" spans="1:8" ht="90" customHeight="1" x14ac:dyDescent="0.15">
      <c r="A21" s="12">
        <v>19</v>
      </c>
      <c r="B21" s="13" t="str">
        <f>IF(A21&lt;=抽出!$X$1,VLOOKUP(A21,抽出!$W$3:$X$300,2),"")</f>
        <v/>
      </c>
      <c r="C21" s="67" t="str">
        <f>IF(B21="","",VLOOKUP($B21,用語!$B$6:$J$369,2,0))</f>
        <v/>
      </c>
      <c r="D21" s="28" t="str">
        <f>IF(B21="","",VLOOKUP($B21,用語!$B$6:$H$369,3,0))</f>
        <v/>
      </c>
      <c r="E21" s="31" t="str">
        <f>IF(B21="","",VLOOKUP($B21,用語!$B$6:$H$369,4,0))</f>
        <v/>
      </c>
      <c r="F21" s="31" t="str">
        <f>IF(E21="","",VLOOKUP($B21,用語!$B$6:$H$369,7,0))</f>
        <v/>
      </c>
      <c r="G21" s="39" t="str">
        <f>IF(B21="","",VLOOKUP($B21,用語!$B$6:$J$369,8,0))</f>
        <v/>
      </c>
      <c r="H21" s="39" t="str">
        <f>IF(B21="","",VLOOKUP($B21,用語!$B$6:$J$369,9,0))</f>
        <v/>
      </c>
    </row>
    <row r="22" spans="1:8" ht="90" customHeight="1" x14ac:dyDescent="0.15">
      <c r="A22" s="12">
        <v>20</v>
      </c>
      <c r="B22" s="13" t="str">
        <f>IF(A22&lt;=抽出!$X$1,VLOOKUP(A22,抽出!$W$3:$X$300,2),"")</f>
        <v/>
      </c>
      <c r="C22" s="67" t="str">
        <f>IF(B22="","",VLOOKUP($B22,用語!$B$6:$J$369,2,0))</f>
        <v/>
      </c>
      <c r="D22" s="28" t="str">
        <f>IF(B22="","",VLOOKUP($B22,用語!$B$6:$H$369,3,0))</f>
        <v/>
      </c>
      <c r="E22" s="31" t="str">
        <f>IF(B22="","",VLOOKUP($B22,用語!$B$6:$H$369,4,0))</f>
        <v/>
      </c>
      <c r="F22" s="31" t="str">
        <f>IF(E22="","",VLOOKUP($B22,用語!$B$6:$H$369,7,0))</f>
        <v/>
      </c>
      <c r="G22" s="39" t="str">
        <f>IF(B22="","",VLOOKUP($B22,用語!$B$6:$J$369,8,0))</f>
        <v/>
      </c>
      <c r="H22" s="39" t="str">
        <f>IF(B22="","",VLOOKUP($B22,用語!$B$6:$J$369,9,0))</f>
        <v/>
      </c>
    </row>
    <row r="23" spans="1:8" ht="90" customHeight="1" x14ac:dyDescent="0.15">
      <c r="A23" s="12">
        <v>21</v>
      </c>
      <c r="B23" s="13" t="str">
        <f>IF(A23&lt;=抽出!$X$1,VLOOKUP(A23,抽出!$W$3:$X$300,2),"")</f>
        <v/>
      </c>
      <c r="C23" s="67" t="str">
        <f>IF(B23="","",VLOOKUP($B23,用語!$B$6:$J$369,2,0))</f>
        <v/>
      </c>
      <c r="D23" s="28" t="str">
        <f>IF(B23="","",VLOOKUP($B23,用語!$B$6:$H$369,3,0))</f>
        <v/>
      </c>
      <c r="E23" s="31" t="str">
        <f>IF(B23="","",VLOOKUP($B23,用語!$B$6:$H$369,4,0))</f>
        <v/>
      </c>
      <c r="F23" s="31" t="str">
        <f>IF(E23="","",VLOOKUP($B23,用語!$B$6:$H$369,7,0))</f>
        <v/>
      </c>
      <c r="G23" s="39" t="str">
        <f>IF(B23="","",VLOOKUP($B23,用語!$B$6:$J$369,8,0))</f>
        <v/>
      </c>
      <c r="H23" s="39" t="str">
        <f>IF(B23="","",VLOOKUP($B23,用語!$B$6:$J$369,9,0))</f>
        <v/>
      </c>
    </row>
    <row r="24" spans="1:8" ht="90" customHeight="1" x14ac:dyDescent="0.15">
      <c r="A24" s="12">
        <v>22</v>
      </c>
      <c r="B24" s="13" t="str">
        <f>IF(A24&lt;=抽出!$X$1,VLOOKUP(A24,抽出!$W$3:$X$300,2),"")</f>
        <v/>
      </c>
      <c r="C24" s="67" t="str">
        <f>IF(B24="","",VLOOKUP($B24,用語!$B$6:$J$369,2,0))</f>
        <v/>
      </c>
      <c r="D24" s="28" t="str">
        <f>IF(B24="","",VLOOKUP($B24,用語!$B$6:$H$369,3,0))</f>
        <v/>
      </c>
      <c r="E24" s="31" t="str">
        <f>IF(B24="","",VLOOKUP($B24,用語!$B$6:$H$369,4,0))</f>
        <v/>
      </c>
      <c r="F24" s="31" t="str">
        <f>IF(E24="","",VLOOKUP($B24,用語!$B$6:$H$369,7,0))</f>
        <v/>
      </c>
      <c r="G24" s="39" t="str">
        <f>IF(B24="","",VLOOKUP($B24,用語!$B$6:$J$369,8,0))</f>
        <v/>
      </c>
      <c r="H24" s="39" t="str">
        <f>IF(B24="","",VLOOKUP($B24,用語!$B$6:$J$369,9,0))</f>
        <v/>
      </c>
    </row>
    <row r="25" spans="1:8" ht="90" customHeight="1" x14ac:dyDescent="0.15">
      <c r="A25" s="12">
        <v>23</v>
      </c>
      <c r="B25" s="13" t="str">
        <f>IF(A25&lt;=抽出!$X$1,VLOOKUP(A25,抽出!$W$3:$X$300,2),"")</f>
        <v/>
      </c>
      <c r="C25" s="67" t="str">
        <f>IF(B25="","",VLOOKUP($B25,用語!$B$6:$J$369,2,0))</f>
        <v/>
      </c>
      <c r="D25" s="28" t="str">
        <f>IF(B25="","",VLOOKUP($B25,用語!$B$6:$H$369,3,0))</f>
        <v/>
      </c>
      <c r="E25" s="31" t="str">
        <f>IF(B25="","",VLOOKUP($B25,用語!$B$6:$H$369,4,0))</f>
        <v/>
      </c>
      <c r="F25" s="31" t="str">
        <f>IF(E25="","",VLOOKUP($B25,用語!$B$6:$H$369,7,0))</f>
        <v/>
      </c>
      <c r="G25" s="39" t="str">
        <f>IF(B25="","",VLOOKUP($B25,用語!$B$6:$J$369,8,0))</f>
        <v/>
      </c>
      <c r="H25" s="39" t="str">
        <f>IF(B25="","",VLOOKUP($B25,用語!$B$6:$J$369,9,0))</f>
        <v/>
      </c>
    </row>
    <row r="26" spans="1:8" ht="90" customHeight="1" x14ac:dyDescent="0.15">
      <c r="A26" s="12">
        <v>24</v>
      </c>
      <c r="B26" s="13" t="str">
        <f>IF(A26&lt;=抽出!$X$1,VLOOKUP(A26,抽出!$W$3:$X$300,2),"")</f>
        <v/>
      </c>
      <c r="C26" s="67" t="str">
        <f>IF(B26="","",VLOOKUP($B26,用語!$B$6:$J$369,2,0))</f>
        <v/>
      </c>
      <c r="D26" s="28" t="str">
        <f>IF(B26="","",VLOOKUP($B26,用語!$B$6:$H$369,3,0))</f>
        <v/>
      </c>
      <c r="E26" s="31" t="str">
        <f>IF(B26="","",VLOOKUP($B26,用語!$B$6:$H$369,4,0))</f>
        <v/>
      </c>
      <c r="F26" s="31" t="str">
        <f>IF(E26="","",VLOOKUP($B26,用語!$B$6:$H$369,7,0))</f>
        <v/>
      </c>
      <c r="G26" s="39" t="str">
        <f>IF(B26="","",VLOOKUP($B26,用語!$B$6:$J$369,8,0))</f>
        <v/>
      </c>
      <c r="H26" s="39" t="str">
        <f>IF(B26="","",VLOOKUP($B26,用語!$B$6:$J$369,9,0))</f>
        <v/>
      </c>
    </row>
    <row r="27" spans="1:8" ht="90" customHeight="1" x14ac:dyDescent="0.15">
      <c r="A27" s="12">
        <v>25</v>
      </c>
      <c r="B27" s="13" t="str">
        <f>IF(A27&lt;=抽出!$X$1,VLOOKUP(A27,抽出!$W$3:$X$300,2),"")</f>
        <v/>
      </c>
      <c r="C27" s="67" t="str">
        <f>IF(B27="","",VLOOKUP($B27,用語!$B$6:$J$369,2,0))</f>
        <v/>
      </c>
      <c r="D27" s="28" t="str">
        <f>IF(B27="","",VLOOKUP($B27,用語!$B$6:$H$369,3,0))</f>
        <v/>
      </c>
      <c r="E27" s="31" t="str">
        <f>IF(B27="","",VLOOKUP($B27,用語!$B$6:$H$369,4,0))</f>
        <v/>
      </c>
      <c r="F27" s="31" t="str">
        <f>IF(E27="","",VLOOKUP($B27,用語!$B$6:$H$369,7,0))</f>
        <v/>
      </c>
      <c r="G27" s="39" t="str">
        <f>IF(B27="","",VLOOKUP($B27,用語!$B$6:$J$369,8,0))</f>
        <v/>
      </c>
      <c r="H27" s="39" t="str">
        <f>IF(B27="","",VLOOKUP($B27,用語!$B$6:$J$369,9,0))</f>
        <v/>
      </c>
    </row>
    <row r="28" spans="1:8" ht="90" customHeight="1" x14ac:dyDescent="0.15">
      <c r="A28" s="12">
        <v>26</v>
      </c>
      <c r="B28" s="13" t="str">
        <f>IF(A28&lt;=抽出!$X$1,VLOOKUP(A28,抽出!$W$3:$X$300,2),"")</f>
        <v/>
      </c>
      <c r="C28" s="67" t="str">
        <f>IF(B28="","",VLOOKUP($B28,用語!$B$6:$J$369,2,0))</f>
        <v/>
      </c>
      <c r="D28" s="28" t="str">
        <f>IF(B28="","",VLOOKUP($B28,用語!$B$6:$H$369,3,0))</f>
        <v/>
      </c>
      <c r="E28" s="31" t="str">
        <f>IF(B28="","",VLOOKUP($B28,用語!$B$6:$H$369,4,0))</f>
        <v/>
      </c>
      <c r="F28" s="31" t="str">
        <f>IF(E28="","",VLOOKUP($B28,用語!$B$6:$H$369,7,0))</f>
        <v/>
      </c>
      <c r="G28" s="39" t="str">
        <f>IF(B28="","",VLOOKUP($B28,用語!$B$6:$J$369,8,0))</f>
        <v/>
      </c>
      <c r="H28" s="39" t="str">
        <f>IF(B28="","",VLOOKUP($B28,用語!$B$6:$J$369,9,0))</f>
        <v/>
      </c>
    </row>
    <row r="29" spans="1:8" ht="90" customHeight="1" x14ac:dyDescent="0.15">
      <c r="A29" s="12">
        <v>27</v>
      </c>
      <c r="B29" s="13" t="str">
        <f>IF(A29&lt;=抽出!$X$1,VLOOKUP(A29,抽出!$W$3:$X$300,2),"")</f>
        <v/>
      </c>
      <c r="C29" s="67" t="str">
        <f>IF(B29="","",VLOOKUP($B29,用語!$B$6:$J$369,2,0))</f>
        <v/>
      </c>
      <c r="D29" s="28" t="str">
        <f>IF(B29="","",VLOOKUP($B29,用語!$B$6:$H$369,3,0))</f>
        <v/>
      </c>
      <c r="E29" s="31" t="str">
        <f>IF(B29="","",VLOOKUP($B29,用語!$B$6:$H$369,4,0))</f>
        <v/>
      </c>
      <c r="F29" s="31" t="str">
        <f>IF(E29="","",VLOOKUP($B29,用語!$B$6:$H$369,7,0))</f>
        <v/>
      </c>
      <c r="G29" s="39" t="str">
        <f>IF(B29="","",VLOOKUP($B29,用語!$B$6:$J$369,8,0))</f>
        <v/>
      </c>
      <c r="H29" s="39" t="str">
        <f>IF(B29="","",VLOOKUP($B29,用語!$B$6:$J$369,9,0))</f>
        <v/>
      </c>
    </row>
    <row r="30" spans="1:8" ht="90" customHeight="1" x14ac:dyDescent="0.15">
      <c r="A30" s="12">
        <v>28</v>
      </c>
      <c r="B30" s="13" t="str">
        <f>IF(A30&lt;=抽出!$X$1,VLOOKUP(A30,抽出!$W$3:$X$300,2),"")</f>
        <v/>
      </c>
      <c r="C30" s="67" t="str">
        <f>IF(B30="","",VLOOKUP($B30,用語!$B$6:$J$369,2,0))</f>
        <v/>
      </c>
      <c r="D30" s="28" t="str">
        <f>IF(B30="","",VLOOKUP($B30,用語!$B$6:$H$369,3,0))</f>
        <v/>
      </c>
      <c r="E30" s="31" t="str">
        <f>IF(B30="","",VLOOKUP($B30,用語!$B$6:$H$369,4,0))</f>
        <v/>
      </c>
      <c r="F30" s="31" t="str">
        <f>IF(E30="","",VLOOKUP($B30,用語!$B$6:$H$369,7,0))</f>
        <v/>
      </c>
      <c r="G30" s="39" t="str">
        <f>IF(B30="","",VLOOKUP($B30,用語!$B$6:$J$369,8,0))</f>
        <v/>
      </c>
      <c r="H30" s="39" t="str">
        <f>IF(B30="","",VLOOKUP($B30,用語!$B$6:$J$369,9,0))</f>
        <v/>
      </c>
    </row>
    <row r="31" spans="1:8" ht="90" customHeight="1" x14ac:dyDescent="0.15">
      <c r="A31" s="12">
        <v>29</v>
      </c>
      <c r="B31" s="13" t="str">
        <f>IF(A31&lt;=抽出!$X$1,VLOOKUP(A31,抽出!$W$3:$X$300,2),"")</f>
        <v/>
      </c>
      <c r="C31" s="67" t="str">
        <f>IF(B31="","",VLOOKUP($B31,用語!$B$6:$J$369,2,0))</f>
        <v/>
      </c>
      <c r="D31" s="28" t="str">
        <f>IF(B31="","",VLOOKUP($B31,用語!$B$6:$H$369,3,0))</f>
        <v/>
      </c>
      <c r="E31" s="31" t="str">
        <f>IF(B31="","",VLOOKUP($B31,用語!$B$6:$H$369,4,0))</f>
        <v/>
      </c>
      <c r="F31" s="31" t="str">
        <f>IF(E31="","",VLOOKUP($B31,用語!$B$6:$H$369,7,0))</f>
        <v/>
      </c>
      <c r="G31" s="39" t="str">
        <f>IF(B31="","",VLOOKUP($B31,用語!$B$6:$J$369,8,0))</f>
        <v/>
      </c>
      <c r="H31" s="39" t="str">
        <f>IF(B31="","",VLOOKUP($B31,用語!$B$6:$J$369,9,0))</f>
        <v/>
      </c>
    </row>
    <row r="32" spans="1:8" ht="90" customHeight="1" x14ac:dyDescent="0.15">
      <c r="A32" s="12">
        <v>30</v>
      </c>
      <c r="B32" s="13" t="str">
        <f>IF(A32&lt;=抽出!$X$1,VLOOKUP(A32,抽出!$W$3:$X$300,2),"")</f>
        <v/>
      </c>
      <c r="C32" s="67" t="str">
        <f>IF(B32="","",VLOOKUP($B32,用語!$B$6:$J$369,2,0))</f>
        <v/>
      </c>
      <c r="D32" s="28" t="str">
        <f>IF(B32="","",VLOOKUP($B32,用語!$B$6:$H$369,3,0))</f>
        <v/>
      </c>
      <c r="E32" s="31" t="str">
        <f>IF(B32="","",VLOOKUP($B32,用語!$B$6:$H$369,4,0))</f>
        <v/>
      </c>
      <c r="F32" s="31" t="str">
        <f>IF(E32="","",VLOOKUP($B32,用語!$B$6:$H$369,7,0))</f>
        <v/>
      </c>
      <c r="G32" s="39" t="str">
        <f>IF(B32="","",VLOOKUP($B32,用語!$B$6:$J$369,8,0))</f>
        <v/>
      </c>
      <c r="H32" s="39" t="str">
        <f>IF(B32="","",VLOOKUP($B32,用語!$B$6:$J$369,9,0))</f>
        <v/>
      </c>
    </row>
    <row r="33" spans="1:8" ht="90" customHeight="1" x14ac:dyDescent="0.15">
      <c r="A33" s="12">
        <v>31</v>
      </c>
      <c r="B33" s="13" t="str">
        <f>IF(A33&lt;=抽出!$X$1,VLOOKUP(A33,抽出!$W$3:$X$300,2),"")</f>
        <v/>
      </c>
      <c r="C33" s="67" t="str">
        <f>IF(B33="","",VLOOKUP($B33,用語!$B$6:$J$369,2,0))</f>
        <v/>
      </c>
      <c r="D33" s="28" t="str">
        <f>IF(B33="","",VLOOKUP($B33,用語!$B$6:$H$369,3,0))</f>
        <v/>
      </c>
      <c r="E33" s="31" t="str">
        <f>IF(B33="","",VLOOKUP($B33,用語!$B$6:$H$369,4,0))</f>
        <v/>
      </c>
      <c r="F33" s="31" t="str">
        <f>IF(E33="","",VLOOKUP($B33,用語!$B$6:$H$369,7,0))</f>
        <v/>
      </c>
      <c r="G33" s="39" t="str">
        <f>IF(B33="","",VLOOKUP($B33,用語!$B$6:$J$369,8,0))</f>
        <v/>
      </c>
      <c r="H33" s="39" t="str">
        <f>IF(B33="","",VLOOKUP($B33,用語!$B$6:$J$369,9,0))</f>
        <v/>
      </c>
    </row>
    <row r="34" spans="1:8" ht="90" customHeight="1" x14ac:dyDescent="0.15">
      <c r="A34" s="12">
        <v>32</v>
      </c>
      <c r="B34" s="13" t="str">
        <f>IF(A34&lt;=抽出!$X$1,VLOOKUP(A34,抽出!$W$3:$X$300,2),"")</f>
        <v/>
      </c>
      <c r="C34" s="67" t="str">
        <f>IF(B34="","",VLOOKUP($B34,用語!$B$6:$J$369,2,0))</f>
        <v/>
      </c>
      <c r="D34" s="28" t="str">
        <f>IF(B34="","",VLOOKUP($B34,用語!$B$6:$H$369,3,0))</f>
        <v/>
      </c>
      <c r="E34" s="31" t="str">
        <f>IF(B34="","",VLOOKUP($B34,用語!$B$6:$H$369,4,0))</f>
        <v/>
      </c>
      <c r="F34" s="31" t="str">
        <f>IF(E34="","",VLOOKUP($B34,用語!$B$6:$H$369,7,0))</f>
        <v/>
      </c>
      <c r="G34" s="39" t="str">
        <f>IF(B34="","",VLOOKUP($B34,用語!$B$6:$J$369,8,0))</f>
        <v/>
      </c>
      <c r="H34" s="39" t="str">
        <f>IF(B34="","",VLOOKUP($B34,用語!$B$6:$J$369,9,0))</f>
        <v/>
      </c>
    </row>
    <row r="35" spans="1:8" ht="90" customHeight="1" x14ac:dyDescent="0.15">
      <c r="A35" s="12">
        <v>33</v>
      </c>
      <c r="B35" s="13" t="str">
        <f>IF(A35&lt;=抽出!$X$1,VLOOKUP(A35,抽出!$W$3:$X$300,2),"")</f>
        <v/>
      </c>
      <c r="C35" s="67" t="str">
        <f>IF(B35="","",VLOOKUP($B35,用語!$B$6:$J$369,2,0))</f>
        <v/>
      </c>
      <c r="D35" s="28" t="str">
        <f>IF(B35="","",VLOOKUP($B35,用語!$B$6:$H$369,3,0))</f>
        <v/>
      </c>
      <c r="E35" s="31" t="str">
        <f>IF(B35="","",VLOOKUP($B35,用語!$B$6:$H$369,4,0))</f>
        <v/>
      </c>
      <c r="F35" s="31" t="str">
        <f>IF(E35="","",VLOOKUP($B35,用語!$B$6:$H$369,7,0))</f>
        <v/>
      </c>
      <c r="G35" s="39" t="str">
        <f>IF(B35="","",VLOOKUP($B35,用語!$B$6:$J$369,8,0))</f>
        <v/>
      </c>
      <c r="H35" s="39" t="str">
        <f>IF(B35="","",VLOOKUP($B35,用語!$B$6:$J$369,9,0))</f>
        <v/>
      </c>
    </row>
    <row r="36" spans="1:8" ht="90" customHeight="1" x14ac:dyDescent="0.15">
      <c r="A36" s="12">
        <v>34</v>
      </c>
      <c r="B36" s="13" t="str">
        <f>IF(A36&lt;=抽出!$X$1,VLOOKUP(A36,抽出!$W$3:$X$300,2),"")</f>
        <v/>
      </c>
      <c r="C36" s="67" t="str">
        <f>IF(B36="","",VLOOKUP($B36,用語!$B$6:$J$369,2,0))</f>
        <v/>
      </c>
      <c r="D36" s="28" t="str">
        <f>IF(B36="","",VLOOKUP($B36,用語!$B$6:$H$369,3,0))</f>
        <v/>
      </c>
      <c r="E36" s="31" t="str">
        <f>IF(B36="","",VLOOKUP($B36,用語!$B$6:$H$369,4,0))</f>
        <v/>
      </c>
      <c r="F36" s="31" t="str">
        <f>IF(E36="","",VLOOKUP($B36,用語!$B$6:$H$369,7,0))</f>
        <v/>
      </c>
      <c r="G36" s="39" t="str">
        <f>IF(B36="","",VLOOKUP($B36,用語!$B$6:$J$369,8,0))</f>
        <v/>
      </c>
      <c r="H36" s="39" t="str">
        <f>IF(B36="","",VLOOKUP($B36,用語!$B$6:$J$369,9,0))</f>
        <v/>
      </c>
    </row>
    <row r="37" spans="1:8" ht="90" customHeight="1" x14ac:dyDescent="0.15">
      <c r="A37" s="12">
        <v>35</v>
      </c>
      <c r="B37" s="13" t="str">
        <f>IF(A37&lt;=抽出!$X$1,VLOOKUP(A37,抽出!$W$3:$X$300,2),"")</f>
        <v/>
      </c>
      <c r="C37" s="67" t="str">
        <f>IF(B37="","",VLOOKUP($B37,用語!$B$6:$J$369,2,0))</f>
        <v/>
      </c>
      <c r="D37" s="28" t="str">
        <f>IF(B37="","",VLOOKUP($B37,用語!$B$6:$H$369,3,0))</f>
        <v/>
      </c>
      <c r="E37" s="31" t="str">
        <f>IF(B37="","",VLOOKUP($B37,用語!$B$6:$H$369,4,0))</f>
        <v/>
      </c>
      <c r="F37" s="31" t="str">
        <f>IF(E37="","",VLOOKUP($B37,用語!$B$6:$H$369,7,0))</f>
        <v/>
      </c>
      <c r="G37" s="39" t="str">
        <f>IF(B37="","",VLOOKUP($B37,用語!$B$6:$J$369,8,0))</f>
        <v/>
      </c>
      <c r="H37" s="39" t="str">
        <f>IF(B37="","",VLOOKUP($B37,用語!$B$6:$J$369,9,0))</f>
        <v/>
      </c>
    </row>
    <row r="38" spans="1:8" ht="90" customHeight="1" x14ac:dyDescent="0.15">
      <c r="A38" s="12">
        <v>36</v>
      </c>
      <c r="B38" s="13" t="str">
        <f>IF(A38&lt;=抽出!$X$1,VLOOKUP(A38,抽出!$W$3:$X$300,2),"")</f>
        <v/>
      </c>
      <c r="C38" s="67" t="str">
        <f>IF(B38="","",VLOOKUP($B38,用語!$B$6:$J$369,2,0))</f>
        <v/>
      </c>
      <c r="D38" s="28" t="str">
        <f>IF(B38="","",VLOOKUP($B38,用語!$B$6:$H$369,3,0))</f>
        <v/>
      </c>
      <c r="E38" s="31" t="str">
        <f>IF(B38="","",VLOOKUP($B38,用語!$B$6:$H$369,4,0))</f>
        <v/>
      </c>
      <c r="F38" s="31" t="str">
        <f>IF(E38="","",VLOOKUP($B38,用語!$B$6:$H$369,7,0))</f>
        <v/>
      </c>
      <c r="G38" s="39" t="str">
        <f>IF(B38="","",VLOOKUP($B38,用語!$B$6:$J$369,8,0))</f>
        <v/>
      </c>
      <c r="H38" s="39" t="str">
        <f>IF(B38="","",VLOOKUP($B38,用語!$B$6:$J$369,9,0))</f>
        <v/>
      </c>
    </row>
    <row r="39" spans="1:8" ht="90" customHeight="1" x14ac:dyDescent="0.15">
      <c r="A39" s="12">
        <v>37</v>
      </c>
      <c r="B39" s="13" t="str">
        <f>IF(A39&lt;=抽出!$X$1,VLOOKUP(A39,抽出!$W$3:$X$300,2),"")</f>
        <v/>
      </c>
      <c r="C39" s="67" t="str">
        <f>IF(B39="","",VLOOKUP($B39,用語!$B$6:$J$369,2,0))</f>
        <v/>
      </c>
      <c r="D39" s="28" t="str">
        <f>IF(B39="","",VLOOKUP($B39,用語!$B$6:$H$369,3,0))</f>
        <v/>
      </c>
      <c r="E39" s="31" t="str">
        <f>IF(B39="","",VLOOKUP($B39,用語!$B$6:$H$369,4,0))</f>
        <v/>
      </c>
      <c r="F39" s="31" t="str">
        <f>IF(E39="","",VLOOKUP($B39,用語!$B$6:$H$369,7,0))</f>
        <v/>
      </c>
      <c r="G39" s="39" t="str">
        <f>IF(B39="","",VLOOKUP($B39,用語!$B$6:$J$369,8,0))</f>
        <v/>
      </c>
      <c r="H39" s="39" t="str">
        <f>IF(B39="","",VLOOKUP($B39,用語!$B$6:$J$369,9,0))</f>
        <v/>
      </c>
    </row>
    <row r="40" spans="1:8" ht="90" customHeight="1" x14ac:dyDescent="0.15">
      <c r="A40" s="12">
        <v>38</v>
      </c>
      <c r="B40" s="13" t="str">
        <f>IF(A40&lt;=抽出!$X$1,VLOOKUP(A40,抽出!$W$3:$X$300,2),"")</f>
        <v/>
      </c>
      <c r="C40" s="67" t="str">
        <f>IF(B40="","",VLOOKUP($B40,用語!$B$6:$J$369,2,0))</f>
        <v/>
      </c>
      <c r="D40" s="28" t="str">
        <f>IF(B40="","",VLOOKUP($B40,用語!$B$6:$H$369,3,0))</f>
        <v/>
      </c>
      <c r="E40" s="31" t="str">
        <f>IF(B40="","",VLOOKUP($B40,用語!$B$6:$H$369,4,0))</f>
        <v/>
      </c>
      <c r="F40" s="31" t="str">
        <f>IF(E40="","",VLOOKUP($B40,用語!$B$6:$H$369,7,0))</f>
        <v/>
      </c>
      <c r="G40" s="39" t="str">
        <f>IF(B40="","",VLOOKUP($B40,用語!$B$6:$J$369,8,0))</f>
        <v/>
      </c>
      <c r="H40" s="39" t="str">
        <f>IF(B40="","",VLOOKUP($B40,用語!$B$6:$J$369,9,0))</f>
        <v/>
      </c>
    </row>
    <row r="41" spans="1:8" ht="90" customHeight="1" x14ac:dyDescent="0.15">
      <c r="A41" s="12">
        <v>39</v>
      </c>
      <c r="B41" s="13" t="str">
        <f>IF(A41&lt;=抽出!$X$1,VLOOKUP(A41,抽出!$W$3:$X$300,2),"")</f>
        <v/>
      </c>
      <c r="C41" s="67" t="str">
        <f>IF(B41="","",VLOOKUP($B41,用語!$B$6:$J$369,2,0))</f>
        <v/>
      </c>
      <c r="D41" s="28" t="str">
        <f>IF(B41="","",VLOOKUP($B41,用語!$B$6:$H$369,3,0))</f>
        <v/>
      </c>
      <c r="E41" s="31" t="str">
        <f>IF(B41="","",VLOOKUP($B41,用語!$B$6:$H$369,4,0))</f>
        <v/>
      </c>
      <c r="F41" s="31" t="str">
        <f>IF(E41="","",VLOOKUP($B41,用語!$B$6:$H$369,7,0))</f>
        <v/>
      </c>
      <c r="G41" s="39" t="str">
        <f>IF(B41="","",VLOOKUP($B41,用語!$B$6:$J$369,8,0))</f>
        <v/>
      </c>
      <c r="H41" s="39" t="str">
        <f>IF(B41="","",VLOOKUP($B41,用語!$B$6:$J$369,9,0))</f>
        <v/>
      </c>
    </row>
    <row r="42" spans="1:8" ht="90" customHeight="1" x14ac:dyDescent="0.15">
      <c r="A42" s="12">
        <v>40</v>
      </c>
      <c r="B42" s="13" t="str">
        <f>IF(A42&lt;=抽出!$X$1,VLOOKUP(A42,抽出!$W$3:$X$300,2),"")</f>
        <v/>
      </c>
      <c r="C42" s="67" t="str">
        <f>IF(B42="","",VLOOKUP($B42,用語!$B$6:$J$369,2,0))</f>
        <v/>
      </c>
      <c r="D42" s="28" t="str">
        <f>IF(B42="","",VLOOKUP($B42,用語!$B$6:$H$369,3,0))</f>
        <v/>
      </c>
      <c r="E42" s="31" t="str">
        <f>IF(B42="","",VLOOKUP($B42,用語!$B$6:$H$369,4,0))</f>
        <v/>
      </c>
      <c r="F42" s="31" t="str">
        <f>IF(E42="","",VLOOKUP($B42,用語!$B$6:$H$369,7,0))</f>
        <v/>
      </c>
      <c r="G42" s="39" t="str">
        <f>IF(B42="","",VLOOKUP($B42,用語!$B$6:$J$369,8,0))</f>
        <v/>
      </c>
      <c r="H42" s="39" t="str">
        <f>IF(B42="","",VLOOKUP($B42,用語!$B$6:$J$369,9,0))</f>
        <v/>
      </c>
    </row>
    <row r="43" spans="1:8" ht="90" customHeight="1" x14ac:dyDescent="0.15">
      <c r="A43" s="12">
        <v>41</v>
      </c>
      <c r="B43" s="13" t="str">
        <f>IF(A43&lt;=抽出!$X$1,VLOOKUP(A43,抽出!$W$3:$X$300,2),"")</f>
        <v/>
      </c>
      <c r="C43" s="67" t="str">
        <f>IF(B43="","",VLOOKUP($B43,用語!$B$6:$J$369,2,0))</f>
        <v/>
      </c>
      <c r="D43" s="28" t="str">
        <f>IF(B43="","",VLOOKUP($B43,用語!$B$6:$H$369,3,0))</f>
        <v/>
      </c>
      <c r="E43" s="31" t="str">
        <f>IF(B43="","",VLOOKUP($B43,用語!$B$6:$H$369,4,0))</f>
        <v/>
      </c>
      <c r="F43" s="31" t="str">
        <f>IF(E43="","",VLOOKUP($B43,用語!$B$6:$H$369,7,0))</f>
        <v/>
      </c>
      <c r="G43" s="39" t="str">
        <f>IF(B43="","",VLOOKUP($B43,用語!$B$6:$J$369,8,0))</f>
        <v/>
      </c>
      <c r="H43" s="39" t="str">
        <f>IF(B43="","",VLOOKUP($B43,用語!$B$6:$J$369,9,0))</f>
        <v/>
      </c>
    </row>
    <row r="44" spans="1:8" ht="90" customHeight="1" x14ac:dyDescent="0.15">
      <c r="A44" s="12">
        <v>42</v>
      </c>
      <c r="B44" s="13" t="str">
        <f>IF(A44&lt;=抽出!$X$1,VLOOKUP(A44,抽出!$W$3:$X$300,2),"")</f>
        <v/>
      </c>
      <c r="C44" s="67" t="str">
        <f>IF(B44="","",VLOOKUP($B44,用語!$B$6:$J$369,2,0))</f>
        <v/>
      </c>
      <c r="D44" s="28" t="str">
        <f>IF(B44="","",VLOOKUP($B44,用語!$B$6:$H$369,3,0))</f>
        <v/>
      </c>
      <c r="E44" s="31" t="str">
        <f>IF(B44="","",VLOOKUP($B44,用語!$B$6:$H$369,4,0))</f>
        <v/>
      </c>
      <c r="F44" s="31" t="str">
        <f>IF(E44="","",VLOOKUP($B44,用語!$B$6:$H$369,7,0))</f>
        <v/>
      </c>
      <c r="G44" s="39" t="str">
        <f>IF(B44="","",VLOOKUP($B44,用語!$B$6:$J$369,8,0))</f>
        <v/>
      </c>
      <c r="H44" s="39" t="str">
        <f>IF(B44="","",VLOOKUP($B44,用語!$B$6:$J$369,9,0))</f>
        <v/>
      </c>
    </row>
    <row r="45" spans="1:8" ht="90" customHeight="1" x14ac:dyDescent="0.15">
      <c r="A45" s="12">
        <v>43</v>
      </c>
      <c r="B45" s="13" t="str">
        <f>IF(A45&lt;=抽出!$X$1,VLOOKUP(A45,抽出!$W$3:$X$300,2),"")</f>
        <v/>
      </c>
      <c r="C45" s="67" t="str">
        <f>IF(B45="","",VLOOKUP($B45,用語!$B$6:$J$369,2,0))</f>
        <v/>
      </c>
      <c r="D45" s="28" t="str">
        <f>IF(B45="","",VLOOKUP($B45,用語!$B$6:$H$369,3,0))</f>
        <v/>
      </c>
      <c r="E45" s="31" t="str">
        <f>IF(B45="","",VLOOKUP($B45,用語!$B$6:$H$369,4,0))</f>
        <v/>
      </c>
      <c r="F45" s="31" t="str">
        <f>IF(E45="","",VLOOKUP($B45,用語!$B$6:$H$369,7,0))</f>
        <v/>
      </c>
      <c r="G45" s="39" t="str">
        <f>IF(B45="","",VLOOKUP($B45,用語!$B$6:$J$369,8,0))</f>
        <v/>
      </c>
      <c r="H45" s="39" t="str">
        <f>IF(B45="","",VLOOKUP($B45,用語!$B$6:$J$369,9,0))</f>
        <v/>
      </c>
    </row>
    <row r="46" spans="1:8" ht="90" customHeight="1" x14ac:dyDescent="0.15">
      <c r="A46" s="12">
        <v>44</v>
      </c>
      <c r="B46" s="13" t="str">
        <f>IF(A46&lt;=抽出!$X$1,VLOOKUP(A46,抽出!$W$3:$X$300,2),"")</f>
        <v/>
      </c>
      <c r="C46" s="67" t="str">
        <f>IF(B46="","",VLOOKUP($B46,用語!$B$6:$J$369,2,0))</f>
        <v/>
      </c>
      <c r="D46" s="28" t="str">
        <f>IF(B46="","",VLOOKUP($B46,用語!$B$6:$H$369,3,0))</f>
        <v/>
      </c>
      <c r="E46" s="31" t="str">
        <f>IF(B46="","",VLOOKUP($B46,用語!$B$6:$H$369,4,0))</f>
        <v/>
      </c>
      <c r="F46" s="31" t="str">
        <f>IF(E46="","",VLOOKUP($B46,用語!$B$6:$H$369,7,0))</f>
        <v/>
      </c>
      <c r="G46" s="39" t="str">
        <f>IF(B46="","",VLOOKUP($B46,用語!$B$6:$J$369,8,0))</f>
        <v/>
      </c>
      <c r="H46" s="39" t="str">
        <f>IF(B46="","",VLOOKUP($B46,用語!$B$6:$J$369,9,0))</f>
        <v/>
      </c>
    </row>
    <row r="47" spans="1:8" ht="90" customHeight="1" x14ac:dyDescent="0.15">
      <c r="A47" s="12">
        <v>45</v>
      </c>
      <c r="B47" s="13" t="str">
        <f>IF(A47&lt;=抽出!$X$1,VLOOKUP(A47,抽出!$W$3:$X$300,2),"")</f>
        <v/>
      </c>
      <c r="C47" s="67" t="str">
        <f>IF(B47="","",VLOOKUP($B47,用語!$B$6:$J$369,2,0))</f>
        <v/>
      </c>
      <c r="D47" s="28" t="str">
        <f>IF(B47="","",VLOOKUP($B47,用語!$B$6:$H$369,3,0))</f>
        <v/>
      </c>
      <c r="E47" s="31" t="str">
        <f>IF(B47="","",VLOOKUP($B47,用語!$B$6:$H$369,4,0))</f>
        <v/>
      </c>
      <c r="F47" s="31" t="str">
        <f>IF(E47="","",VLOOKUP($B47,用語!$B$6:$H$369,7,0))</f>
        <v/>
      </c>
      <c r="G47" s="39" t="str">
        <f>IF(B47="","",VLOOKUP($B47,用語!$B$6:$J$369,8,0))</f>
        <v/>
      </c>
      <c r="H47" s="39" t="str">
        <f>IF(B47="","",VLOOKUP($B47,用語!$B$6:$J$369,9,0))</f>
        <v/>
      </c>
    </row>
    <row r="48" spans="1:8" ht="90" customHeight="1" x14ac:dyDescent="0.15">
      <c r="A48" s="12">
        <v>46</v>
      </c>
      <c r="B48" s="13" t="str">
        <f>IF(A48&lt;=抽出!$X$1,VLOOKUP(A48,抽出!$W$3:$X$300,2),"")</f>
        <v/>
      </c>
      <c r="C48" s="67" t="str">
        <f>IF(B48="","",VLOOKUP($B48,用語!$B$6:$J$369,2,0))</f>
        <v/>
      </c>
      <c r="D48" s="28" t="str">
        <f>IF(B48="","",VLOOKUP($B48,用語!$B$6:$H$369,3,0))</f>
        <v/>
      </c>
      <c r="E48" s="31" t="str">
        <f>IF(B48="","",VLOOKUP($B48,用語!$B$6:$H$369,4,0))</f>
        <v/>
      </c>
      <c r="F48" s="31" t="str">
        <f>IF(E48="","",VLOOKUP($B48,用語!$B$6:$H$369,7,0))</f>
        <v/>
      </c>
      <c r="G48" s="39" t="str">
        <f>IF(B48="","",VLOOKUP($B48,用語!$B$6:$J$369,8,0))</f>
        <v/>
      </c>
      <c r="H48" s="39" t="str">
        <f>IF(B48="","",VLOOKUP($B48,用語!$B$6:$J$369,9,0))</f>
        <v/>
      </c>
    </row>
    <row r="49" spans="1:8" ht="90" customHeight="1" x14ac:dyDescent="0.15">
      <c r="A49" s="12">
        <v>47</v>
      </c>
      <c r="B49" s="13" t="str">
        <f>IF(A49&lt;=抽出!$X$1,VLOOKUP(A49,抽出!$W$3:$X$300,2),"")</f>
        <v/>
      </c>
      <c r="C49" s="67" t="str">
        <f>IF(B49="","",VLOOKUP($B49,用語!$B$6:$J$369,2,0))</f>
        <v/>
      </c>
      <c r="D49" s="28" t="str">
        <f>IF(B49="","",VLOOKUP($B49,用語!$B$6:$H$369,3,0))</f>
        <v/>
      </c>
      <c r="E49" s="31" t="str">
        <f>IF(B49="","",VLOOKUP($B49,用語!$B$6:$H$369,4,0))</f>
        <v/>
      </c>
      <c r="F49" s="31" t="str">
        <f>IF(E49="","",VLOOKUP($B49,用語!$B$6:$H$369,7,0))</f>
        <v/>
      </c>
      <c r="G49" s="39" t="str">
        <f>IF(B49="","",VLOOKUP($B49,用語!$B$6:$J$369,8,0))</f>
        <v/>
      </c>
      <c r="H49" s="39" t="str">
        <f>IF(B49="","",VLOOKUP($B49,用語!$B$6:$J$369,9,0))</f>
        <v/>
      </c>
    </row>
    <row r="50" spans="1:8" ht="90" customHeight="1" x14ac:dyDescent="0.15">
      <c r="A50" s="12">
        <v>48</v>
      </c>
      <c r="B50" s="13" t="str">
        <f>IF(A50&lt;=抽出!$X$1,VLOOKUP(A50,抽出!$W$3:$X$300,2),"")</f>
        <v/>
      </c>
      <c r="C50" s="67" t="str">
        <f>IF(B50="","",VLOOKUP($B50,用語!$B$6:$J$369,2,0))</f>
        <v/>
      </c>
      <c r="D50" s="28" t="str">
        <f>IF(B50="","",VLOOKUP($B50,用語!$B$6:$H$369,3,0))</f>
        <v/>
      </c>
      <c r="E50" s="31" t="str">
        <f>IF(B50="","",VLOOKUP($B50,用語!$B$6:$H$369,4,0))</f>
        <v/>
      </c>
      <c r="F50" s="31" t="str">
        <f>IF(E50="","",VLOOKUP($B50,用語!$B$6:$H$369,7,0))</f>
        <v/>
      </c>
      <c r="G50" s="39" t="str">
        <f>IF(B50="","",VLOOKUP($B50,用語!$B$6:$J$369,8,0))</f>
        <v/>
      </c>
      <c r="H50" s="39" t="str">
        <f>IF(B50="","",VLOOKUP($B50,用語!$B$6:$J$369,9,0))</f>
        <v/>
      </c>
    </row>
    <row r="51" spans="1:8" ht="90" customHeight="1" x14ac:dyDescent="0.15">
      <c r="A51" s="12">
        <v>49</v>
      </c>
      <c r="B51" s="13" t="str">
        <f>IF(A51&lt;=抽出!$X$1,VLOOKUP(A51,抽出!$W$3:$X$300,2),"")</f>
        <v/>
      </c>
      <c r="C51" s="67" t="str">
        <f>IF(B51="","",VLOOKUP($B51,用語!$B$6:$J$369,2,0))</f>
        <v/>
      </c>
      <c r="D51" s="28" t="str">
        <f>IF(B51="","",VLOOKUP($B51,用語!$B$6:$H$369,3,0))</f>
        <v/>
      </c>
      <c r="E51" s="31" t="str">
        <f>IF(B51="","",VLOOKUP($B51,用語!$B$6:$H$369,4,0))</f>
        <v/>
      </c>
      <c r="F51" s="31" t="str">
        <f>IF(E51="","",VLOOKUP($B51,用語!$B$6:$H$369,7,0))</f>
        <v/>
      </c>
      <c r="G51" s="39" t="str">
        <f>IF(B51="","",VLOOKUP($B51,用語!$B$6:$J$369,8,0))</f>
        <v/>
      </c>
      <c r="H51" s="39" t="str">
        <f>IF(B51="","",VLOOKUP($B51,用語!$B$6:$J$369,9,0))</f>
        <v/>
      </c>
    </row>
    <row r="52" spans="1:8" ht="90" customHeight="1" x14ac:dyDescent="0.15">
      <c r="A52" s="12">
        <v>50</v>
      </c>
      <c r="B52" s="13" t="str">
        <f>IF(A52&lt;=抽出!$X$1,VLOOKUP(A52,抽出!$W$3:$X$300,2),"")</f>
        <v/>
      </c>
      <c r="C52" s="67" t="str">
        <f>IF(B52="","",VLOOKUP($B52,用語!$B$6:$J$369,2,0))</f>
        <v/>
      </c>
      <c r="D52" s="28" t="str">
        <f>IF(B52="","",VLOOKUP($B52,用語!$B$6:$H$369,3,0))</f>
        <v/>
      </c>
      <c r="E52" s="31" t="str">
        <f>IF(B52="","",VLOOKUP($B52,用語!$B$6:$H$369,4,0))</f>
        <v/>
      </c>
      <c r="F52" s="31" t="str">
        <f>IF(E52="","",VLOOKUP($B52,用語!$B$6:$H$369,7,0))</f>
        <v/>
      </c>
      <c r="G52" s="39" t="str">
        <f>IF(B52="","",VLOOKUP($B52,用語!$B$6:$J$369,8,0))</f>
        <v/>
      </c>
      <c r="H52" s="39" t="str">
        <f>IF(B52="","",VLOOKUP($B52,用語!$B$6:$J$369,9,0))</f>
        <v/>
      </c>
    </row>
    <row r="53" spans="1:8" ht="90" customHeight="1" x14ac:dyDescent="0.15">
      <c r="A53" s="12">
        <v>51</v>
      </c>
      <c r="B53" s="13" t="str">
        <f>IF(A53&lt;=抽出!$X$1,VLOOKUP(A53,抽出!$W$3:$X$300,2),"")</f>
        <v/>
      </c>
      <c r="C53" s="67" t="str">
        <f>IF(B53="","",VLOOKUP($B53,用語!$B$6:$J$369,2,0))</f>
        <v/>
      </c>
      <c r="D53" s="28" t="str">
        <f>IF(B53="","",VLOOKUP($B53,用語!$B$6:$H$369,3,0))</f>
        <v/>
      </c>
      <c r="E53" s="31" t="str">
        <f>IF(B53="","",VLOOKUP($B53,用語!$B$6:$H$369,4,0))</f>
        <v/>
      </c>
      <c r="F53" s="31" t="str">
        <f>IF(E53="","",VLOOKUP($B53,用語!$B$6:$H$369,7,0))</f>
        <v/>
      </c>
      <c r="G53" s="39" t="str">
        <f>IF(B53="","",VLOOKUP($B53,用語!$B$6:$J$369,8,0))</f>
        <v/>
      </c>
      <c r="H53" s="39" t="str">
        <f>IF(B53="","",VLOOKUP($B53,用語!$B$6:$J$369,9,0))</f>
        <v/>
      </c>
    </row>
    <row r="54" spans="1:8" ht="90" customHeight="1" x14ac:dyDescent="0.15">
      <c r="A54" s="12">
        <v>52</v>
      </c>
      <c r="B54" s="13" t="str">
        <f>IF(A54&lt;=抽出!$X$1,VLOOKUP(A54,抽出!$W$3:$X$300,2),"")</f>
        <v/>
      </c>
      <c r="C54" s="67" t="str">
        <f>IF(B54="","",VLOOKUP($B54,用語!$B$6:$J$369,2,0))</f>
        <v/>
      </c>
      <c r="D54" s="28" t="str">
        <f>IF(B54="","",VLOOKUP($B54,用語!$B$6:$H$369,3,0))</f>
        <v/>
      </c>
      <c r="E54" s="31" t="str">
        <f>IF(B54="","",VLOOKUP($B54,用語!$B$6:$H$369,4,0))</f>
        <v/>
      </c>
      <c r="F54" s="31" t="str">
        <f>IF(E54="","",VLOOKUP($B54,用語!$B$6:$H$369,7,0))</f>
        <v/>
      </c>
      <c r="G54" s="39" t="str">
        <f>IF(B54="","",VLOOKUP($B54,用語!$B$6:$J$369,8,0))</f>
        <v/>
      </c>
      <c r="H54" s="39" t="str">
        <f>IF(B54="","",VLOOKUP($B54,用語!$B$6:$J$369,9,0))</f>
        <v/>
      </c>
    </row>
    <row r="55" spans="1:8" ht="90" customHeight="1" x14ac:dyDescent="0.15">
      <c r="A55" s="12">
        <v>53</v>
      </c>
      <c r="B55" s="13" t="str">
        <f>IF(A55&lt;=抽出!$X$1,VLOOKUP(A55,抽出!$W$3:$X$300,2),"")</f>
        <v/>
      </c>
      <c r="C55" s="67" t="str">
        <f>IF(B55="","",VLOOKUP($B55,用語!$B$6:$J$369,2,0))</f>
        <v/>
      </c>
      <c r="D55" s="28" t="str">
        <f>IF(B55="","",VLOOKUP($B55,用語!$B$6:$H$369,3,0))</f>
        <v/>
      </c>
      <c r="E55" s="31" t="str">
        <f>IF(B55="","",VLOOKUP($B55,用語!$B$6:$H$369,4,0))</f>
        <v/>
      </c>
      <c r="F55" s="31" t="str">
        <f>IF(E55="","",VLOOKUP($B55,用語!$B$6:$H$369,7,0))</f>
        <v/>
      </c>
      <c r="G55" s="39" t="str">
        <f>IF(B55="","",VLOOKUP($B55,用語!$B$6:$J$369,8,0))</f>
        <v/>
      </c>
      <c r="H55" s="39" t="str">
        <f>IF(B55="","",VLOOKUP($B55,用語!$B$6:$J$369,9,0))</f>
        <v/>
      </c>
    </row>
    <row r="56" spans="1:8" ht="90" customHeight="1" x14ac:dyDescent="0.15">
      <c r="A56" s="12">
        <v>54</v>
      </c>
      <c r="B56" s="13" t="str">
        <f>IF(A56&lt;=抽出!$X$1,VLOOKUP(A56,抽出!$W$3:$X$300,2),"")</f>
        <v/>
      </c>
      <c r="C56" s="67" t="str">
        <f>IF(B56="","",VLOOKUP($B56,用語!$B$6:$J$369,2,0))</f>
        <v/>
      </c>
      <c r="D56" s="28" t="str">
        <f>IF(B56="","",VLOOKUP($B56,用語!$B$6:$H$369,3,0))</f>
        <v/>
      </c>
      <c r="E56" s="31" t="str">
        <f>IF(B56="","",VLOOKUP($B56,用語!$B$6:$H$369,4,0))</f>
        <v/>
      </c>
      <c r="F56" s="31" t="str">
        <f>IF(E56="","",VLOOKUP($B56,用語!$B$6:$H$369,7,0))</f>
        <v/>
      </c>
      <c r="G56" s="39" t="str">
        <f>IF(B56="","",VLOOKUP($B56,用語!$B$6:$J$369,8,0))</f>
        <v/>
      </c>
      <c r="H56" s="39" t="str">
        <f>IF(B56="","",VLOOKUP($B56,用語!$B$6:$J$369,9,0))</f>
        <v/>
      </c>
    </row>
    <row r="57" spans="1:8" ht="90" customHeight="1" x14ac:dyDescent="0.15">
      <c r="A57" s="12">
        <v>55</v>
      </c>
      <c r="B57" s="13" t="str">
        <f>IF(A57&lt;=抽出!$X$1,VLOOKUP(A57,抽出!$W$3:$X$300,2),"")</f>
        <v/>
      </c>
      <c r="C57" s="67" t="str">
        <f>IF(B57="","",VLOOKUP($B57,用語!$B$6:$J$369,2,0))</f>
        <v/>
      </c>
      <c r="D57" s="28" t="str">
        <f>IF(B57="","",VLOOKUP($B57,用語!$B$6:$H$369,3,0))</f>
        <v/>
      </c>
      <c r="E57" s="31" t="str">
        <f>IF(B57="","",VLOOKUP($B57,用語!$B$6:$H$369,4,0))</f>
        <v/>
      </c>
      <c r="F57" s="31" t="str">
        <f>IF(E57="","",VLOOKUP($B57,用語!$B$6:$H$369,7,0))</f>
        <v/>
      </c>
      <c r="G57" s="39" t="str">
        <f>IF(B57="","",VLOOKUP($B57,用語!$B$6:$J$369,8,0))</f>
        <v/>
      </c>
      <c r="H57" s="39" t="str">
        <f>IF(B57="","",VLOOKUP($B57,用語!$B$6:$J$369,9,0))</f>
        <v/>
      </c>
    </row>
    <row r="58" spans="1:8" ht="90" customHeight="1" x14ac:dyDescent="0.15">
      <c r="A58" s="12">
        <v>56</v>
      </c>
      <c r="B58" s="13" t="str">
        <f>IF(A58&lt;=抽出!$X$1,VLOOKUP(A58,抽出!$W$3:$X$300,2),"")</f>
        <v/>
      </c>
      <c r="C58" s="67" t="str">
        <f>IF(B58="","",VLOOKUP($B58,用語!$B$6:$J$369,2,0))</f>
        <v/>
      </c>
      <c r="D58" s="28" t="str">
        <f>IF(B58="","",VLOOKUP($B58,用語!$B$6:$H$369,3,0))</f>
        <v/>
      </c>
      <c r="E58" s="31" t="str">
        <f>IF(B58="","",VLOOKUP($B58,用語!$B$6:$H$369,4,0))</f>
        <v/>
      </c>
      <c r="F58" s="31" t="str">
        <f>IF(E58="","",VLOOKUP($B58,用語!$B$6:$H$369,7,0))</f>
        <v/>
      </c>
      <c r="G58" s="39" t="str">
        <f>IF(B58="","",VLOOKUP($B58,用語!$B$6:$J$369,8,0))</f>
        <v/>
      </c>
      <c r="H58" s="39" t="str">
        <f>IF(B58="","",VLOOKUP($B58,用語!$B$6:$J$369,9,0))</f>
        <v/>
      </c>
    </row>
    <row r="59" spans="1:8" ht="90" customHeight="1" x14ac:dyDescent="0.15">
      <c r="A59" s="12">
        <v>57</v>
      </c>
      <c r="B59" s="13" t="str">
        <f>IF(A59&lt;=抽出!$X$1,VLOOKUP(A59,抽出!$W$3:$X$300,2),"")</f>
        <v/>
      </c>
      <c r="C59" s="67" t="str">
        <f>IF(B59="","",VLOOKUP($B59,用語!$B$6:$J$369,2,0))</f>
        <v/>
      </c>
      <c r="D59" s="28" t="str">
        <f>IF(B59="","",VLOOKUP($B59,用語!$B$6:$H$369,3,0))</f>
        <v/>
      </c>
      <c r="E59" s="31" t="str">
        <f>IF(B59="","",VLOOKUP($B59,用語!$B$6:$H$369,4,0))</f>
        <v/>
      </c>
      <c r="F59" s="31" t="str">
        <f>IF(E59="","",VLOOKUP($B59,用語!$B$6:$H$369,7,0))</f>
        <v/>
      </c>
      <c r="G59" s="39" t="str">
        <f>IF(B59="","",VLOOKUP($B59,用語!$B$6:$J$369,8,0))</f>
        <v/>
      </c>
      <c r="H59" s="39" t="str">
        <f>IF(B59="","",VLOOKUP($B59,用語!$B$6:$J$369,9,0))</f>
        <v/>
      </c>
    </row>
    <row r="60" spans="1:8" ht="90" customHeight="1" x14ac:dyDescent="0.15">
      <c r="A60" s="12">
        <v>58</v>
      </c>
      <c r="B60" s="13" t="str">
        <f>IF(A60&lt;=抽出!$X$1,VLOOKUP(A60,抽出!$W$3:$X$300,2),"")</f>
        <v/>
      </c>
      <c r="C60" s="67" t="str">
        <f>IF(B60="","",VLOOKUP($B60,用語!$B$6:$J$369,2,0))</f>
        <v/>
      </c>
      <c r="D60" s="28" t="str">
        <f>IF(B60="","",VLOOKUP($B60,用語!$B$6:$H$369,3,0))</f>
        <v/>
      </c>
      <c r="E60" s="31" t="str">
        <f>IF(B60="","",VLOOKUP($B60,用語!$B$6:$H$369,4,0))</f>
        <v/>
      </c>
      <c r="F60" s="31" t="str">
        <f>IF(E60="","",VLOOKUP($B60,用語!$B$6:$H$369,7,0))</f>
        <v/>
      </c>
      <c r="G60" s="39" t="str">
        <f>IF(B60="","",VLOOKUP($B60,用語!$B$6:$J$369,8,0))</f>
        <v/>
      </c>
      <c r="H60" s="39" t="str">
        <f>IF(B60="","",VLOOKUP($B60,用語!$B$6:$J$369,9,0))</f>
        <v/>
      </c>
    </row>
    <row r="61" spans="1:8" ht="90" customHeight="1" x14ac:dyDescent="0.15">
      <c r="A61" s="12">
        <v>59</v>
      </c>
      <c r="B61" s="13" t="str">
        <f>IF(A61&lt;=抽出!$X$1,VLOOKUP(A61,抽出!$W$3:$X$300,2),"")</f>
        <v/>
      </c>
      <c r="C61" s="67" t="str">
        <f>IF(B61="","",VLOOKUP($B61,用語!$B$6:$J$369,2,0))</f>
        <v/>
      </c>
      <c r="D61" s="28" t="str">
        <f>IF(B61="","",VLOOKUP($B61,用語!$B$6:$H$369,3,0))</f>
        <v/>
      </c>
      <c r="E61" s="31" t="str">
        <f>IF(B61="","",VLOOKUP($B61,用語!$B$6:$H$369,4,0))</f>
        <v/>
      </c>
      <c r="F61" s="31" t="str">
        <f>IF(E61="","",VLOOKUP($B61,用語!$B$6:$H$369,7,0))</f>
        <v/>
      </c>
      <c r="G61" s="39" t="str">
        <f>IF(B61="","",VLOOKUP($B61,用語!$B$6:$J$369,8,0))</f>
        <v/>
      </c>
      <c r="H61" s="39" t="str">
        <f>IF(B61="","",VLOOKUP($B61,用語!$B$6:$J$369,9,0))</f>
        <v/>
      </c>
    </row>
    <row r="62" spans="1:8" ht="90" customHeight="1" x14ac:dyDescent="0.15">
      <c r="A62" s="12">
        <v>60</v>
      </c>
      <c r="B62" s="13" t="str">
        <f>IF(A62&lt;=抽出!$X$1,VLOOKUP(A62,抽出!$W$3:$X$300,2),"")</f>
        <v/>
      </c>
      <c r="C62" s="67" t="str">
        <f>IF(B62="","",VLOOKUP($B62,用語!$B$6:$J$369,2,0))</f>
        <v/>
      </c>
      <c r="D62" s="28" t="str">
        <f>IF(B62="","",VLOOKUP($B62,用語!$B$6:$H$369,3,0))</f>
        <v/>
      </c>
      <c r="E62" s="31" t="str">
        <f>IF(B62="","",VLOOKUP($B62,用語!$B$6:$H$369,4,0))</f>
        <v/>
      </c>
      <c r="F62" s="31" t="str">
        <f>IF(E62="","",VLOOKUP($B62,用語!$B$6:$H$369,7,0))</f>
        <v/>
      </c>
      <c r="G62" s="39" t="str">
        <f>IF(B62="","",VLOOKUP($B62,用語!$B$6:$J$369,8,0))</f>
        <v/>
      </c>
      <c r="H62" s="39" t="str">
        <f>IF(B62="","",VLOOKUP($B62,用語!$B$6:$J$369,9,0))</f>
        <v/>
      </c>
    </row>
    <row r="63" spans="1:8" ht="90" customHeight="1" x14ac:dyDescent="0.15">
      <c r="A63" s="12">
        <v>61</v>
      </c>
      <c r="B63" s="13" t="str">
        <f>IF(A63&lt;=抽出!$X$1,VLOOKUP(A63,抽出!$W$3:$X$300,2),"")</f>
        <v/>
      </c>
      <c r="C63" s="67" t="str">
        <f>IF(B63="","",VLOOKUP($B63,用語!$B$6:$J$369,2,0))</f>
        <v/>
      </c>
      <c r="D63" s="28" t="str">
        <f>IF(B63="","",VLOOKUP($B63,用語!$B$6:$H$369,3,0))</f>
        <v/>
      </c>
      <c r="E63" s="31" t="str">
        <f>IF(B63="","",VLOOKUP($B63,用語!$B$6:$H$369,4,0))</f>
        <v/>
      </c>
      <c r="F63" s="31" t="str">
        <f>IF(E63="","",VLOOKUP($B63,用語!$B$6:$H$369,7,0))</f>
        <v/>
      </c>
      <c r="G63" s="39" t="str">
        <f>IF(B63="","",VLOOKUP($B63,用語!$B$6:$J$369,8,0))</f>
        <v/>
      </c>
      <c r="H63" s="39" t="str">
        <f>IF(B63="","",VLOOKUP($B63,用語!$B$6:$J$369,9,0))</f>
        <v/>
      </c>
    </row>
    <row r="64" spans="1:8" ht="90" customHeight="1" x14ac:dyDescent="0.15">
      <c r="A64" s="12">
        <v>62</v>
      </c>
      <c r="B64" s="13" t="str">
        <f>IF(A64&lt;=抽出!$X$1,VLOOKUP(A64,抽出!$W$3:$X$300,2),"")</f>
        <v/>
      </c>
      <c r="C64" s="67" t="str">
        <f>IF(B64="","",VLOOKUP($B64,用語!$B$6:$J$369,2,0))</f>
        <v/>
      </c>
      <c r="D64" s="28" t="str">
        <f>IF(B64="","",VLOOKUP($B64,用語!$B$6:$H$369,3,0))</f>
        <v/>
      </c>
      <c r="E64" s="31" t="str">
        <f>IF(B64="","",VLOOKUP($B64,用語!$B$6:$H$369,4,0))</f>
        <v/>
      </c>
      <c r="F64" s="31" t="str">
        <f>IF(E64="","",VLOOKUP($B64,用語!$B$6:$H$369,7,0))</f>
        <v/>
      </c>
      <c r="G64" s="39" t="str">
        <f>IF(B64="","",VLOOKUP($B64,用語!$B$6:$J$369,8,0))</f>
        <v/>
      </c>
      <c r="H64" s="39" t="str">
        <f>IF(B64="","",VLOOKUP($B64,用語!$B$6:$J$369,9,0))</f>
        <v/>
      </c>
    </row>
    <row r="65" spans="1:8" ht="90" customHeight="1" x14ac:dyDescent="0.15">
      <c r="A65" s="12">
        <v>63</v>
      </c>
      <c r="B65" s="13" t="str">
        <f>IF(A65&lt;=抽出!$X$1,VLOOKUP(A65,抽出!$W$3:$X$300,2),"")</f>
        <v/>
      </c>
      <c r="C65" s="67" t="str">
        <f>IF(B65="","",VLOOKUP($B65,用語!$B$6:$J$369,2,0))</f>
        <v/>
      </c>
      <c r="D65" s="28" t="str">
        <f>IF(B65="","",VLOOKUP($B65,用語!$B$6:$H$369,3,0))</f>
        <v/>
      </c>
      <c r="E65" s="31" t="str">
        <f>IF(B65="","",VLOOKUP($B65,用語!$B$6:$H$369,4,0))</f>
        <v/>
      </c>
      <c r="F65" s="31" t="str">
        <f>IF(E65="","",VLOOKUP($B65,用語!$B$6:$H$369,7,0))</f>
        <v/>
      </c>
      <c r="G65" s="39" t="str">
        <f>IF(B65="","",VLOOKUP($B65,用語!$B$6:$J$369,8,0))</f>
        <v/>
      </c>
      <c r="H65" s="39" t="str">
        <f>IF(B65="","",VLOOKUP($B65,用語!$B$6:$J$369,9,0))</f>
        <v/>
      </c>
    </row>
    <row r="66" spans="1:8" ht="90" customHeight="1" x14ac:dyDescent="0.15">
      <c r="A66" s="12">
        <v>64</v>
      </c>
      <c r="B66" s="13" t="str">
        <f>IF(A66&lt;=抽出!$X$1,VLOOKUP(A66,抽出!$W$3:$X$300,2),"")</f>
        <v/>
      </c>
      <c r="C66" s="67" t="str">
        <f>IF(B66="","",VLOOKUP($B66,用語!$B$6:$J$369,2,0))</f>
        <v/>
      </c>
      <c r="D66" s="28" t="str">
        <f>IF(B66="","",VLOOKUP($B66,用語!$B$6:$H$369,3,0))</f>
        <v/>
      </c>
      <c r="E66" s="31" t="str">
        <f>IF(B66="","",VLOOKUP($B66,用語!$B$6:$H$369,4,0))</f>
        <v/>
      </c>
      <c r="F66" s="31" t="str">
        <f>IF(E66="","",VLOOKUP($B66,用語!$B$6:$H$369,7,0))</f>
        <v/>
      </c>
      <c r="G66" s="39" t="str">
        <f>IF(B66="","",VLOOKUP($B66,用語!$B$6:$J$369,8,0))</f>
        <v/>
      </c>
      <c r="H66" s="39" t="str">
        <f>IF(B66="","",VLOOKUP($B66,用語!$B$6:$J$369,9,0))</f>
        <v/>
      </c>
    </row>
    <row r="67" spans="1:8" ht="90" customHeight="1" x14ac:dyDescent="0.15">
      <c r="A67" s="12">
        <v>65</v>
      </c>
      <c r="B67" s="13" t="str">
        <f>IF(A67&lt;=抽出!$X$1,VLOOKUP(A67,抽出!$W$3:$X$300,2),"")</f>
        <v/>
      </c>
      <c r="C67" s="67" t="str">
        <f>IF(B67="","",VLOOKUP($B67,用語!$B$6:$J$369,2,0))</f>
        <v/>
      </c>
      <c r="D67" s="28" t="str">
        <f>IF(B67="","",VLOOKUP($B67,用語!$B$6:$H$369,3,0))</f>
        <v/>
      </c>
      <c r="E67" s="31" t="str">
        <f>IF(B67="","",VLOOKUP($B67,用語!$B$6:$H$369,4,0))</f>
        <v/>
      </c>
      <c r="F67" s="31" t="str">
        <f>IF(E67="","",VLOOKUP($B67,用語!$B$6:$H$369,7,0))</f>
        <v/>
      </c>
      <c r="G67" s="39" t="str">
        <f>IF(B67="","",VLOOKUP($B67,用語!$B$6:$J$369,8,0))</f>
        <v/>
      </c>
      <c r="H67" s="39" t="str">
        <f>IF(B67="","",VLOOKUP($B67,用語!$B$6:$J$369,9,0))</f>
        <v/>
      </c>
    </row>
    <row r="68" spans="1:8" ht="90" customHeight="1" x14ac:dyDescent="0.15">
      <c r="A68" s="12">
        <v>66</v>
      </c>
      <c r="B68" s="13" t="str">
        <f>IF(A68&lt;=抽出!$X$1,VLOOKUP(A68,抽出!$W$3:$X$300,2),"")</f>
        <v/>
      </c>
      <c r="C68" s="67" t="str">
        <f>IF(B68="","",VLOOKUP($B68,用語!$B$6:$J$369,2,0))</f>
        <v/>
      </c>
      <c r="D68" s="28" t="str">
        <f>IF(B68="","",VLOOKUP($B68,用語!$B$6:$H$369,3,0))</f>
        <v/>
      </c>
      <c r="E68" s="31" t="str">
        <f>IF(B68="","",VLOOKUP($B68,用語!$B$6:$H$369,4,0))</f>
        <v/>
      </c>
      <c r="F68" s="31" t="str">
        <f>IF(E68="","",VLOOKUP($B68,用語!$B$6:$H$369,7,0))</f>
        <v/>
      </c>
      <c r="G68" s="39" t="str">
        <f>IF(B68="","",VLOOKUP($B68,用語!$B$6:$J$369,8,0))</f>
        <v/>
      </c>
      <c r="H68" s="39" t="str">
        <f>IF(B68="","",VLOOKUP($B68,用語!$B$6:$J$369,9,0))</f>
        <v/>
      </c>
    </row>
    <row r="69" spans="1:8" ht="90" customHeight="1" x14ac:dyDescent="0.15">
      <c r="A69" s="12">
        <v>67</v>
      </c>
      <c r="B69" s="13" t="str">
        <f>IF(A69&lt;=抽出!$X$1,VLOOKUP(A69,抽出!$W$3:$X$300,2),"")</f>
        <v/>
      </c>
      <c r="C69" s="67" t="str">
        <f>IF(B69="","",VLOOKUP($B69,用語!$B$6:$J$369,2,0))</f>
        <v/>
      </c>
      <c r="D69" s="28" t="str">
        <f>IF(B69="","",VLOOKUP($B69,用語!$B$6:$H$369,3,0))</f>
        <v/>
      </c>
      <c r="E69" s="31" t="str">
        <f>IF(B69="","",VLOOKUP($B69,用語!$B$6:$H$369,4,0))</f>
        <v/>
      </c>
      <c r="F69" s="31" t="str">
        <f>IF(E69="","",VLOOKUP($B69,用語!$B$6:$H$369,7,0))</f>
        <v/>
      </c>
      <c r="G69" s="39" t="str">
        <f>IF(B69="","",VLOOKUP($B69,用語!$B$6:$J$369,8,0))</f>
        <v/>
      </c>
      <c r="H69" s="39" t="str">
        <f>IF(B69="","",VLOOKUP($B69,用語!$B$6:$J$369,9,0))</f>
        <v/>
      </c>
    </row>
    <row r="70" spans="1:8" ht="90" customHeight="1" x14ac:dyDescent="0.15">
      <c r="A70" s="12">
        <v>68</v>
      </c>
      <c r="B70" s="13" t="str">
        <f>IF(A70&lt;=抽出!$X$1,VLOOKUP(A70,抽出!$W$3:$X$300,2),"")</f>
        <v/>
      </c>
      <c r="C70" s="67" t="str">
        <f>IF(B70="","",VLOOKUP($B70,用語!$B$6:$J$369,2,0))</f>
        <v/>
      </c>
      <c r="D70" s="28" t="str">
        <f>IF(B70="","",VLOOKUP($B70,用語!$B$6:$H$369,3,0))</f>
        <v/>
      </c>
      <c r="E70" s="31" t="str">
        <f>IF(B70="","",VLOOKUP($B70,用語!$B$6:$H$369,4,0))</f>
        <v/>
      </c>
      <c r="F70" s="31" t="str">
        <f>IF(E70="","",VLOOKUP($B70,用語!$B$6:$H$369,7,0))</f>
        <v/>
      </c>
      <c r="G70" s="39" t="str">
        <f>IF(B70="","",VLOOKUP($B70,用語!$B$6:$J$369,8,0))</f>
        <v/>
      </c>
      <c r="H70" s="39" t="str">
        <f>IF(B70="","",VLOOKUP($B70,用語!$B$6:$J$369,9,0))</f>
        <v/>
      </c>
    </row>
    <row r="71" spans="1:8" ht="90" customHeight="1" x14ac:dyDescent="0.15">
      <c r="A71" s="12">
        <v>69</v>
      </c>
      <c r="B71" s="13" t="str">
        <f>IF(A71&lt;=抽出!$X$1,VLOOKUP(A71,抽出!$W$3:$X$300,2),"")</f>
        <v/>
      </c>
      <c r="C71" s="67" t="str">
        <f>IF(B71="","",VLOOKUP($B71,用語!$B$6:$J$369,2,0))</f>
        <v/>
      </c>
      <c r="D71" s="28" t="str">
        <f>IF(B71="","",VLOOKUP($B71,用語!$B$6:$H$369,3,0))</f>
        <v/>
      </c>
      <c r="E71" s="31" t="str">
        <f>IF(B71="","",VLOOKUP($B71,用語!$B$6:$H$369,4,0))</f>
        <v/>
      </c>
      <c r="F71" s="31" t="str">
        <f>IF(E71="","",VLOOKUP($B71,用語!$B$6:$H$369,7,0))</f>
        <v/>
      </c>
      <c r="G71" s="39" t="str">
        <f>IF(B71="","",VLOOKUP($B71,用語!$B$6:$J$369,8,0))</f>
        <v/>
      </c>
      <c r="H71" s="39" t="str">
        <f>IF(B71="","",VLOOKUP($B71,用語!$B$6:$J$369,9,0))</f>
        <v/>
      </c>
    </row>
    <row r="72" spans="1:8" ht="90" customHeight="1" x14ac:dyDescent="0.15">
      <c r="A72" s="12">
        <v>70</v>
      </c>
      <c r="B72" s="13" t="str">
        <f>IF(A72&lt;=抽出!$X$1,VLOOKUP(A72,抽出!$W$3:$X$300,2),"")</f>
        <v/>
      </c>
      <c r="C72" s="67" t="str">
        <f>IF(B72="","",VLOOKUP($B72,用語!$B$6:$J$369,2,0))</f>
        <v/>
      </c>
      <c r="D72" s="28" t="str">
        <f>IF(B72="","",VLOOKUP($B72,用語!$B$6:$H$369,3,0))</f>
        <v/>
      </c>
      <c r="E72" s="31" t="str">
        <f>IF(B72="","",VLOOKUP($B72,用語!$B$6:$H$369,4,0))</f>
        <v/>
      </c>
      <c r="F72" s="31" t="str">
        <f>IF(E72="","",VLOOKUP($B72,用語!$B$6:$H$369,7,0))</f>
        <v/>
      </c>
      <c r="G72" s="39" t="str">
        <f>IF(B72="","",VLOOKUP($B72,用語!$B$6:$J$369,8,0))</f>
        <v/>
      </c>
      <c r="H72" s="39" t="str">
        <f>IF(B72="","",VLOOKUP($B72,用語!$B$6:$J$369,9,0))</f>
        <v/>
      </c>
    </row>
    <row r="73" spans="1:8" ht="90" customHeight="1" x14ac:dyDescent="0.15">
      <c r="A73" s="12">
        <v>71</v>
      </c>
      <c r="B73" s="13" t="str">
        <f>IF(A73&lt;=抽出!$X$1,VLOOKUP(A73,抽出!$W$3:$X$300,2),"")</f>
        <v/>
      </c>
      <c r="C73" s="67" t="str">
        <f>IF(B73="","",VLOOKUP($B73,用語!$B$6:$J$369,2,0))</f>
        <v/>
      </c>
      <c r="D73" s="28" t="str">
        <f>IF(B73="","",VLOOKUP($B73,用語!$B$6:$H$369,3,0))</f>
        <v/>
      </c>
      <c r="E73" s="31" t="str">
        <f>IF(B73="","",VLOOKUP($B73,用語!$B$6:$H$369,4,0))</f>
        <v/>
      </c>
      <c r="F73" s="31" t="str">
        <f>IF(E73="","",VLOOKUP($B73,用語!$B$6:$H$369,7,0))</f>
        <v/>
      </c>
      <c r="G73" s="39" t="str">
        <f>IF(B73="","",VLOOKUP($B73,用語!$B$6:$J$369,8,0))</f>
        <v/>
      </c>
      <c r="H73" s="39" t="str">
        <f>IF(B73="","",VLOOKUP($B73,用語!$B$6:$J$369,9,0))</f>
        <v/>
      </c>
    </row>
    <row r="74" spans="1:8" ht="90" customHeight="1" x14ac:dyDescent="0.15">
      <c r="A74" s="12">
        <v>72</v>
      </c>
      <c r="B74" s="13" t="str">
        <f>IF(A74&lt;=抽出!$X$1,VLOOKUP(A74,抽出!$W$3:$X$300,2),"")</f>
        <v/>
      </c>
      <c r="C74" s="67" t="str">
        <f>IF(B74="","",VLOOKUP($B74,用語!$B$6:$J$369,2,0))</f>
        <v/>
      </c>
      <c r="D74" s="28" t="str">
        <f>IF(B74="","",VLOOKUP($B74,用語!$B$6:$H$369,3,0))</f>
        <v/>
      </c>
      <c r="E74" s="31" t="str">
        <f>IF(B74="","",VLOOKUP($B74,用語!$B$6:$H$369,4,0))</f>
        <v/>
      </c>
      <c r="F74" s="31" t="str">
        <f>IF(E74="","",VLOOKUP($B74,用語!$B$6:$H$369,7,0))</f>
        <v/>
      </c>
      <c r="G74" s="39" t="str">
        <f>IF(B74="","",VLOOKUP($B74,用語!$B$6:$J$369,8,0))</f>
        <v/>
      </c>
      <c r="H74" s="39" t="str">
        <f>IF(B74="","",VLOOKUP($B74,用語!$B$6:$J$369,9,0))</f>
        <v/>
      </c>
    </row>
    <row r="75" spans="1:8" ht="90" customHeight="1" x14ac:dyDescent="0.15">
      <c r="A75" s="12">
        <v>73</v>
      </c>
      <c r="B75" s="13" t="str">
        <f>IF(A75&lt;=抽出!$X$1,VLOOKUP(A75,抽出!$W$3:$X$300,2),"")</f>
        <v/>
      </c>
      <c r="C75" s="67" t="str">
        <f>IF(B75="","",VLOOKUP($B75,用語!$B$6:$J$369,2,0))</f>
        <v/>
      </c>
      <c r="D75" s="28" t="str">
        <f>IF(B75="","",VLOOKUP($B75,用語!$B$6:$H$369,3,0))</f>
        <v/>
      </c>
      <c r="E75" s="31" t="str">
        <f>IF(B75="","",VLOOKUP($B75,用語!$B$6:$H$369,4,0))</f>
        <v/>
      </c>
      <c r="F75" s="31" t="str">
        <f>IF(E75="","",VLOOKUP($B75,用語!$B$6:$H$369,7,0))</f>
        <v/>
      </c>
      <c r="G75" s="39" t="str">
        <f>IF(B75="","",VLOOKUP($B75,用語!$B$6:$J$369,8,0))</f>
        <v/>
      </c>
      <c r="H75" s="39" t="str">
        <f>IF(B75="","",VLOOKUP($B75,用語!$B$6:$J$369,9,0))</f>
        <v/>
      </c>
    </row>
    <row r="76" spans="1:8" ht="90" customHeight="1" x14ac:dyDescent="0.15">
      <c r="A76" s="12">
        <v>74</v>
      </c>
      <c r="B76" s="13" t="str">
        <f>IF(A76&lt;=抽出!$X$1,VLOOKUP(A76,抽出!$W$3:$X$300,2),"")</f>
        <v/>
      </c>
      <c r="C76" s="67" t="str">
        <f>IF(B76="","",VLOOKUP($B76,用語!$B$6:$J$369,2,0))</f>
        <v/>
      </c>
      <c r="D76" s="28" t="str">
        <f>IF(B76="","",VLOOKUP($B76,用語!$B$6:$H$369,3,0))</f>
        <v/>
      </c>
      <c r="E76" s="31" t="str">
        <f>IF(B76="","",VLOOKUP($B76,用語!$B$6:$H$369,4,0))</f>
        <v/>
      </c>
      <c r="F76" s="31" t="str">
        <f>IF(E76="","",VLOOKUP($B76,用語!$B$6:$H$369,7,0))</f>
        <v/>
      </c>
      <c r="G76" s="39" t="str">
        <f>IF(B76="","",VLOOKUP($B76,用語!$B$6:$J$369,8,0))</f>
        <v/>
      </c>
      <c r="H76" s="39" t="str">
        <f>IF(B76="","",VLOOKUP($B76,用語!$B$6:$J$369,9,0))</f>
        <v/>
      </c>
    </row>
    <row r="77" spans="1:8" ht="90" customHeight="1" x14ac:dyDescent="0.15">
      <c r="A77" s="12">
        <v>75</v>
      </c>
      <c r="B77" s="13" t="str">
        <f>IF(A77&lt;=抽出!$X$1,VLOOKUP(A77,抽出!$W$3:$X$300,2),"")</f>
        <v/>
      </c>
      <c r="C77" s="67" t="str">
        <f>IF(B77="","",VLOOKUP($B77,用語!$B$6:$J$369,2,0))</f>
        <v/>
      </c>
      <c r="D77" s="28" t="str">
        <f>IF(B77="","",VLOOKUP($B77,用語!$B$6:$H$369,3,0))</f>
        <v/>
      </c>
      <c r="E77" s="31" t="str">
        <f>IF(B77="","",VLOOKUP($B77,用語!$B$6:$H$369,4,0))</f>
        <v/>
      </c>
      <c r="F77" s="31" t="str">
        <f>IF(E77="","",VLOOKUP($B77,用語!$B$6:$H$369,7,0))</f>
        <v/>
      </c>
      <c r="G77" s="39" t="str">
        <f>IF(B77="","",VLOOKUP($B77,用語!$B$6:$J$369,8,0))</f>
        <v/>
      </c>
      <c r="H77" s="39" t="str">
        <f>IF(B77="","",VLOOKUP($B77,用語!$B$6:$J$369,9,0))</f>
        <v/>
      </c>
    </row>
    <row r="78" spans="1:8" ht="90" customHeight="1" x14ac:dyDescent="0.15">
      <c r="A78" s="12">
        <v>76</v>
      </c>
      <c r="B78" s="13" t="str">
        <f>IF(A78&lt;=抽出!$X$1,VLOOKUP(A78,抽出!$W$3:$X$300,2),"")</f>
        <v/>
      </c>
      <c r="C78" s="67" t="str">
        <f>IF(B78="","",VLOOKUP($B78,用語!$B$6:$J$369,2,0))</f>
        <v/>
      </c>
      <c r="D78" s="28" t="str">
        <f>IF(B78="","",VLOOKUP($B78,用語!$B$6:$H$369,3,0))</f>
        <v/>
      </c>
      <c r="E78" s="31" t="str">
        <f>IF(B78="","",VLOOKUP($B78,用語!$B$6:$H$369,4,0))</f>
        <v/>
      </c>
      <c r="F78" s="31" t="str">
        <f>IF(E78="","",VLOOKUP($B78,用語!$B$6:$H$369,7,0))</f>
        <v/>
      </c>
      <c r="G78" s="39" t="str">
        <f>IF(B78="","",VLOOKUP($B78,用語!$B$6:$J$369,8,0))</f>
        <v/>
      </c>
      <c r="H78" s="39" t="str">
        <f>IF(B78="","",VLOOKUP($B78,用語!$B$6:$J$369,9,0))</f>
        <v/>
      </c>
    </row>
    <row r="79" spans="1:8" ht="90" customHeight="1" x14ac:dyDescent="0.15">
      <c r="A79" s="12">
        <v>77</v>
      </c>
      <c r="B79" s="13" t="str">
        <f>IF(A79&lt;=抽出!$X$1,VLOOKUP(A79,抽出!$W$3:$X$300,2),"")</f>
        <v/>
      </c>
      <c r="C79" s="67" t="str">
        <f>IF(B79="","",VLOOKUP($B79,用語!$B$6:$J$369,2,0))</f>
        <v/>
      </c>
      <c r="D79" s="28" t="str">
        <f>IF(B79="","",VLOOKUP($B79,用語!$B$6:$H$369,3,0))</f>
        <v/>
      </c>
      <c r="E79" s="31" t="str">
        <f>IF(B79="","",VLOOKUP($B79,用語!$B$6:$H$369,4,0))</f>
        <v/>
      </c>
      <c r="F79" s="31" t="str">
        <f>IF(E79="","",VLOOKUP($B79,用語!$B$6:$H$369,7,0))</f>
        <v/>
      </c>
      <c r="G79" s="39" t="str">
        <f>IF(B79="","",VLOOKUP($B79,用語!$B$6:$J$369,8,0))</f>
        <v/>
      </c>
      <c r="H79" s="39" t="str">
        <f>IF(B79="","",VLOOKUP($B79,用語!$B$6:$J$369,9,0))</f>
        <v/>
      </c>
    </row>
    <row r="80" spans="1:8" ht="90" customHeight="1" x14ac:dyDescent="0.15">
      <c r="A80" s="12">
        <v>78</v>
      </c>
      <c r="B80" s="13" t="str">
        <f>IF(A80&lt;=抽出!$X$1,VLOOKUP(A80,抽出!$W$3:$X$300,2),"")</f>
        <v/>
      </c>
      <c r="C80" s="67" t="str">
        <f>IF(B80="","",VLOOKUP($B80,用語!$B$6:$J$369,2,0))</f>
        <v/>
      </c>
      <c r="D80" s="28" t="str">
        <f>IF(B80="","",VLOOKUP($B80,用語!$B$6:$H$369,3,0))</f>
        <v/>
      </c>
      <c r="E80" s="31" t="str">
        <f>IF(B80="","",VLOOKUP($B80,用語!$B$6:$H$369,4,0))</f>
        <v/>
      </c>
      <c r="F80" s="31" t="str">
        <f>IF(E80="","",VLOOKUP($B80,用語!$B$6:$H$369,7,0))</f>
        <v/>
      </c>
      <c r="G80" s="39" t="str">
        <f>IF(B80="","",VLOOKUP($B80,用語!$B$6:$J$369,8,0))</f>
        <v/>
      </c>
      <c r="H80" s="39" t="str">
        <f>IF(B80="","",VLOOKUP($B80,用語!$B$6:$J$369,9,0))</f>
        <v/>
      </c>
    </row>
    <row r="81" spans="1:8" ht="90" customHeight="1" x14ac:dyDescent="0.15">
      <c r="A81" s="12">
        <v>79</v>
      </c>
      <c r="B81" s="13" t="str">
        <f>IF(A81&lt;=抽出!$X$1,VLOOKUP(A81,抽出!$W$3:$X$300,2),"")</f>
        <v/>
      </c>
      <c r="C81" s="67" t="str">
        <f>IF(B81="","",VLOOKUP($B81,用語!$B$6:$J$369,2,0))</f>
        <v/>
      </c>
      <c r="D81" s="28" t="str">
        <f>IF(B81="","",VLOOKUP($B81,用語!$B$6:$H$369,3,0))</f>
        <v/>
      </c>
      <c r="E81" s="31" t="str">
        <f>IF(B81="","",VLOOKUP($B81,用語!$B$6:$H$369,4,0))</f>
        <v/>
      </c>
      <c r="F81" s="31" t="str">
        <f>IF(E81="","",VLOOKUP($B81,用語!$B$6:$H$369,7,0))</f>
        <v/>
      </c>
      <c r="G81" s="39" t="str">
        <f>IF(B81="","",VLOOKUP($B81,用語!$B$6:$J$369,8,0))</f>
        <v/>
      </c>
      <c r="H81" s="39" t="str">
        <f>IF(B81="","",VLOOKUP($B81,用語!$B$6:$J$369,9,0))</f>
        <v/>
      </c>
    </row>
    <row r="82" spans="1:8" ht="90" customHeight="1" x14ac:dyDescent="0.15">
      <c r="A82" s="12">
        <v>80</v>
      </c>
      <c r="B82" s="13" t="str">
        <f>IF(A82&lt;=抽出!$X$1,VLOOKUP(A82,抽出!$W$3:$X$300,2),"")</f>
        <v/>
      </c>
      <c r="C82" s="67" t="str">
        <f>IF(B82="","",VLOOKUP($B82,用語!$B$6:$J$369,2,0))</f>
        <v/>
      </c>
      <c r="D82" s="28" t="str">
        <f>IF(B82="","",VLOOKUP($B82,用語!$B$6:$H$369,3,0))</f>
        <v/>
      </c>
      <c r="E82" s="31" t="str">
        <f>IF(B82="","",VLOOKUP($B82,用語!$B$6:$H$369,4,0))</f>
        <v/>
      </c>
      <c r="F82" s="31" t="str">
        <f>IF(E82="","",VLOOKUP($B82,用語!$B$6:$H$369,7,0))</f>
        <v/>
      </c>
      <c r="G82" s="39" t="str">
        <f>IF(B82="","",VLOOKUP($B82,用語!$B$6:$J$369,8,0))</f>
        <v/>
      </c>
      <c r="H82" s="39" t="str">
        <f>IF(B82="","",VLOOKUP($B82,用語!$B$6:$J$369,9,0))</f>
        <v/>
      </c>
    </row>
    <row r="83" spans="1:8" ht="90" customHeight="1" x14ac:dyDescent="0.15">
      <c r="A83" s="12">
        <v>81</v>
      </c>
      <c r="B83" s="13" t="str">
        <f>IF(A83&lt;=抽出!$X$1,VLOOKUP(A83,抽出!$W$3:$X$300,2),"")</f>
        <v/>
      </c>
      <c r="C83" s="67" t="str">
        <f>IF(B83="","",VLOOKUP($B83,用語!$B$6:$J$369,2,0))</f>
        <v/>
      </c>
      <c r="D83" s="28" t="str">
        <f>IF(B83="","",VLOOKUP($B83,用語!$B$6:$H$369,3,0))</f>
        <v/>
      </c>
      <c r="E83" s="31" t="str">
        <f>IF(B83="","",VLOOKUP($B83,用語!$B$6:$H$369,4,0))</f>
        <v/>
      </c>
      <c r="F83" s="31" t="str">
        <f>IF(E83="","",VLOOKUP($B83,用語!$B$6:$H$369,7,0))</f>
        <v/>
      </c>
      <c r="G83" s="39" t="str">
        <f>IF(B83="","",VLOOKUP($B83,用語!$B$6:$J$369,8,0))</f>
        <v/>
      </c>
      <c r="H83" s="39" t="str">
        <f>IF(B83="","",VLOOKUP($B83,用語!$B$6:$J$369,9,0))</f>
        <v/>
      </c>
    </row>
    <row r="84" spans="1:8" ht="90" customHeight="1" x14ac:dyDescent="0.15">
      <c r="A84" s="12">
        <v>82</v>
      </c>
      <c r="B84" s="13" t="str">
        <f>IF(A84&lt;=抽出!$X$1,VLOOKUP(A84,抽出!$W$3:$X$300,2),"")</f>
        <v/>
      </c>
      <c r="C84" s="67" t="str">
        <f>IF(B84="","",VLOOKUP($B84,用語!$B$6:$J$369,2,0))</f>
        <v/>
      </c>
      <c r="D84" s="28" t="str">
        <f>IF(B84="","",VLOOKUP($B84,用語!$B$6:$H$369,3,0))</f>
        <v/>
      </c>
      <c r="E84" s="31" t="str">
        <f>IF(B84="","",VLOOKUP($B84,用語!$B$6:$H$369,4,0))</f>
        <v/>
      </c>
      <c r="F84" s="31" t="str">
        <f>IF(E84="","",VLOOKUP($B84,用語!$B$6:$H$369,7,0))</f>
        <v/>
      </c>
      <c r="G84" s="39" t="str">
        <f>IF(B84="","",VLOOKUP($B84,用語!$B$6:$J$369,8,0))</f>
        <v/>
      </c>
      <c r="H84" s="39" t="str">
        <f>IF(B84="","",VLOOKUP($B84,用語!$B$6:$J$369,9,0))</f>
        <v/>
      </c>
    </row>
    <row r="85" spans="1:8" ht="90" customHeight="1" x14ac:dyDescent="0.15">
      <c r="A85" s="12">
        <v>83</v>
      </c>
      <c r="B85" s="13" t="str">
        <f>IF(A85&lt;=抽出!$X$1,VLOOKUP(A85,抽出!$W$3:$X$300,2),"")</f>
        <v/>
      </c>
      <c r="C85" s="67" t="str">
        <f>IF(B85="","",VLOOKUP($B85,用語!$B$6:$J$369,2,0))</f>
        <v/>
      </c>
      <c r="D85" s="28" t="str">
        <f>IF(B85="","",VLOOKUP($B85,用語!$B$6:$H$369,3,0))</f>
        <v/>
      </c>
      <c r="E85" s="31" t="str">
        <f>IF(B85="","",VLOOKUP($B85,用語!$B$6:$H$369,4,0))</f>
        <v/>
      </c>
      <c r="F85" s="31" t="str">
        <f>IF(E85="","",VLOOKUP($B85,用語!$B$6:$H$369,7,0))</f>
        <v/>
      </c>
      <c r="G85" s="39" t="str">
        <f>IF(B85="","",VLOOKUP($B85,用語!$B$6:$J$369,8,0))</f>
        <v/>
      </c>
      <c r="H85" s="39" t="str">
        <f>IF(B85="","",VLOOKUP($B85,用語!$B$6:$J$369,9,0))</f>
        <v/>
      </c>
    </row>
    <row r="86" spans="1:8" ht="90" customHeight="1" x14ac:dyDescent="0.15">
      <c r="A86" s="12">
        <v>84</v>
      </c>
      <c r="B86" s="13" t="str">
        <f>IF(A86&lt;=抽出!$X$1,VLOOKUP(A86,抽出!$W$3:$X$300,2),"")</f>
        <v/>
      </c>
      <c r="C86" s="67" t="str">
        <f>IF(B86="","",VLOOKUP($B86,用語!$B$6:$J$369,2,0))</f>
        <v/>
      </c>
      <c r="D86" s="28" t="str">
        <f>IF(B86="","",VLOOKUP($B86,用語!$B$6:$H$369,3,0))</f>
        <v/>
      </c>
      <c r="E86" s="31" t="str">
        <f>IF(B86="","",VLOOKUP($B86,用語!$B$6:$H$369,4,0))</f>
        <v/>
      </c>
      <c r="F86" s="31" t="str">
        <f>IF(E86="","",VLOOKUP($B86,用語!$B$6:$H$369,7,0))</f>
        <v/>
      </c>
      <c r="G86" s="39" t="str">
        <f>IF(B86="","",VLOOKUP($B86,用語!$B$6:$J$369,8,0))</f>
        <v/>
      </c>
      <c r="H86" s="39" t="str">
        <f>IF(B86="","",VLOOKUP($B86,用語!$B$6:$J$369,9,0))</f>
        <v/>
      </c>
    </row>
    <row r="87" spans="1:8" ht="90" customHeight="1" x14ac:dyDescent="0.15">
      <c r="A87" s="12">
        <v>85</v>
      </c>
      <c r="B87" s="13" t="str">
        <f>IF(A87&lt;=抽出!$X$1,VLOOKUP(A87,抽出!$W$3:$X$300,2),"")</f>
        <v/>
      </c>
      <c r="C87" s="67" t="str">
        <f>IF(B87="","",VLOOKUP($B87,用語!$B$6:$J$369,2,0))</f>
        <v/>
      </c>
      <c r="D87" s="28" t="str">
        <f>IF(B87="","",VLOOKUP($B87,用語!$B$6:$H$369,3,0))</f>
        <v/>
      </c>
      <c r="E87" s="31" t="str">
        <f>IF(B87="","",VLOOKUP($B87,用語!$B$6:$H$369,4,0))</f>
        <v/>
      </c>
      <c r="F87" s="31" t="str">
        <f>IF(E87="","",VLOOKUP($B87,用語!$B$6:$H$369,7,0))</f>
        <v/>
      </c>
      <c r="G87" s="39" t="str">
        <f>IF(B87="","",VLOOKUP($B87,用語!$B$6:$J$369,8,0))</f>
        <v/>
      </c>
      <c r="H87" s="39" t="str">
        <f>IF(B87="","",VLOOKUP($B87,用語!$B$6:$J$369,9,0))</f>
        <v/>
      </c>
    </row>
    <row r="88" spans="1:8" ht="90" customHeight="1" x14ac:dyDescent="0.15">
      <c r="A88" s="12">
        <v>86</v>
      </c>
      <c r="B88" s="13" t="str">
        <f>IF(A88&lt;=抽出!$X$1,VLOOKUP(A88,抽出!$W$3:$X$300,2),"")</f>
        <v/>
      </c>
      <c r="C88" s="67" t="str">
        <f>IF(B88="","",VLOOKUP($B88,用語!$B$6:$J$369,2,0))</f>
        <v/>
      </c>
      <c r="D88" s="28" t="str">
        <f>IF(B88="","",VLOOKUP($B88,用語!$B$6:$H$369,3,0))</f>
        <v/>
      </c>
      <c r="E88" s="31" t="str">
        <f>IF(B88="","",VLOOKUP($B88,用語!$B$6:$H$369,4,0))</f>
        <v/>
      </c>
      <c r="F88" s="31" t="str">
        <f>IF(E88="","",VLOOKUP($B88,用語!$B$6:$H$369,7,0))</f>
        <v/>
      </c>
      <c r="G88" s="39" t="str">
        <f>IF(B88="","",VLOOKUP($B88,用語!$B$6:$J$369,8,0))</f>
        <v/>
      </c>
      <c r="H88" s="39" t="str">
        <f>IF(B88="","",VLOOKUP($B88,用語!$B$6:$J$369,9,0))</f>
        <v/>
      </c>
    </row>
    <row r="89" spans="1:8" ht="90" customHeight="1" x14ac:dyDescent="0.15">
      <c r="A89" s="12">
        <v>87</v>
      </c>
      <c r="B89" s="13" t="str">
        <f>IF(A89&lt;=抽出!$X$1,VLOOKUP(A89,抽出!$W$3:$X$300,2),"")</f>
        <v/>
      </c>
      <c r="C89" s="67" t="str">
        <f>IF(B89="","",VLOOKUP($B89,用語!$B$6:$J$369,2,0))</f>
        <v/>
      </c>
      <c r="D89" s="28" t="str">
        <f>IF(B89="","",VLOOKUP($B89,用語!$B$6:$H$369,3,0))</f>
        <v/>
      </c>
      <c r="E89" s="31" t="str">
        <f>IF(B89="","",VLOOKUP($B89,用語!$B$6:$H$369,4,0))</f>
        <v/>
      </c>
      <c r="F89" s="31" t="str">
        <f>IF(E89="","",VLOOKUP($B89,用語!$B$6:$H$369,7,0))</f>
        <v/>
      </c>
      <c r="G89" s="39" t="str">
        <f>IF(B89="","",VLOOKUP($B89,用語!$B$6:$J$369,8,0))</f>
        <v/>
      </c>
      <c r="H89" s="39" t="str">
        <f>IF(B89="","",VLOOKUP($B89,用語!$B$6:$J$369,9,0))</f>
        <v/>
      </c>
    </row>
    <row r="90" spans="1:8" ht="90" customHeight="1" x14ac:dyDescent="0.15">
      <c r="A90" s="12">
        <v>88</v>
      </c>
      <c r="B90" s="13" t="str">
        <f>IF(A90&lt;=抽出!$X$1,VLOOKUP(A90,抽出!$W$3:$X$300,2),"")</f>
        <v/>
      </c>
      <c r="C90" s="67" t="str">
        <f>IF(B90="","",VLOOKUP($B90,用語!$B$6:$J$369,2,0))</f>
        <v/>
      </c>
      <c r="D90" s="28" t="str">
        <f>IF(B90="","",VLOOKUP($B90,用語!$B$6:$H$369,3,0))</f>
        <v/>
      </c>
      <c r="E90" s="31" t="str">
        <f>IF(B90="","",VLOOKUP($B90,用語!$B$6:$H$369,4,0))</f>
        <v/>
      </c>
      <c r="F90" s="31" t="str">
        <f>IF(E90="","",VLOOKUP($B90,用語!$B$6:$H$369,7,0))</f>
        <v/>
      </c>
      <c r="G90" s="39" t="str">
        <f>IF(B90="","",VLOOKUP($B90,用語!$B$6:$J$369,8,0))</f>
        <v/>
      </c>
      <c r="H90" s="39" t="str">
        <f>IF(B90="","",VLOOKUP($B90,用語!$B$6:$J$369,9,0))</f>
        <v/>
      </c>
    </row>
    <row r="91" spans="1:8" ht="90" customHeight="1" x14ac:dyDescent="0.15">
      <c r="A91" s="12">
        <v>89</v>
      </c>
      <c r="B91" s="13" t="str">
        <f>IF(A91&lt;=抽出!$X$1,VLOOKUP(A91,抽出!$W$3:$X$300,2),"")</f>
        <v/>
      </c>
      <c r="C91" s="67" t="str">
        <f>IF(B91="","",VLOOKUP($B91,用語!$B$6:$J$369,2,0))</f>
        <v/>
      </c>
      <c r="D91" s="28" t="str">
        <f>IF(B91="","",VLOOKUP($B91,用語!$B$6:$H$369,3,0))</f>
        <v/>
      </c>
      <c r="E91" s="31" t="str">
        <f>IF(B91="","",VLOOKUP($B91,用語!$B$6:$H$369,4,0))</f>
        <v/>
      </c>
      <c r="F91" s="31" t="str">
        <f>IF(E91="","",VLOOKUP($B91,用語!$B$6:$H$369,7,0))</f>
        <v/>
      </c>
      <c r="G91" s="39" t="str">
        <f>IF(B91="","",VLOOKUP($B91,用語!$B$6:$J$369,8,0))</f>
        <v/>
      </c>
      <c r="H91" s="39" t="str">
        <f>IF(B91="","",VLOOKUP($B91,用語!$B$6:$J$369,9,0))</f>
        <v/>
      </c>
    </row>
    <row r="92" spans="1:8" ht="90" customHeight="1" x14ac:dyDescent="0.15">
      <c r="A92" s="12">
        <v>90</v>
      </c>
      <c r="B92" s="13" t="str">
        <f>IF(A92&lt;=抽出!$X$1,VLOOKUP(A92,抽出!$W$3:$X$300,2),"")</f>
        <v/>
      </c>
      <c r="C92" s="67" t="str">
        <f>IF(B92="","",VLOOKUP($B92,用語!$B$6:$J$369,2,0))</f>
        <v/>
      </c>
      <c r="D92" s="28" t="str">
        <f>IF(B92="","",VLOOKUP($B92,用語!$B$6:$H$369,3,0))</f>
        <v/>
      </c>
      <c r="E92" s="31" t="str">
        <f>IF(B92="","",VLOOKUP($B92,用語!$B$6:$H$369,4,0))</f>
        <v/>
      </c>
      <c r="F92" s="31" t="str">
        <f>IF(E92="","",VLOOKUP($B92,用語!$B$6:$H$369,7,0))</f>
        <v/>
      </c>
      <c r="G92" s="39" t="str">
        <f>IF(B92="","",VLOOKUP($B92,用語!$B$6:$J$369,8,0))</f>
        <v/>
      </c>
      <c r="H92" s="39" t="str">
        <f>IF(B92="","",VLOOKUP($B92,用語!$B$6:$J$369,9,0))</f>
        <v/>
      </c>
    </row>
    <row r="93" spans="1:8" ht="90" customHeight="1" x14ac:dyDescent="0.15">
      <c r="A93" s="12">
        <v>91</v>
      </c>
      <c r="B93" s="13" t="str">
        <f>IF(A93&lt;=抽出!$X$1,VLOOKUP(A93,抽出!$W$3:$X$300,2),"")</f>
        <v/>
      </c>
      <c r="C93" s="67" t="str">
        <f>IF(B93="","",VLOOKUP($B93,用語!$B$6:$J$369,2,0))</f>
        <v/>
      </c>
      <c r="D93" s="28" t="str">
        <f>IF(B93="","",VLOOKUP($B93,用語!$B$6:$H$369,3,0))</f>
        <v/>
      </c>
      <c r="E93" s="31" t="str">
        <f>IF(B93="","",VLOOKUP($B93,用語!$B$6:$H$369,4,0))</f>
        <v/>
      </c>
      <c r="F93" s="31" t="str">
        <f>IF(E93="","",VLOOKUP($B93,用語!$B$6:$H$369,7,0))</f>
        <v/>
      </c>
      <c r="G93" s="39" t="str">
        <f>IF(B93="","",VLOOKUP($B93,用語!$B$6:$J$369,8,0))</f>
        <v/>
      </c>
      <c r="H93" s="39" t="str">
        <f>IF(B93="","",VLOOKUP($B93,用語!$B$6:$J$369,9,0))</f>
        <v/>
      </c>
    </row>
    <row r="94" spans="1:8" ht="90" customHeight="1" x14ac:dyDescent="0.15">
      <c r="A94" s="12">
        <v>92</v>
      </c>
      <c r="B94" s="13" t="str">
        <f>IF(A94&lt;=抽出!$X$1,VLOOKUP(A94,抽出!$W$3:$X$300,2),"")</f>
        <v/>
      </c>
      <c r="C94" s="67" t="str">
        <f>IF(B94="","",VLOOKUP($B94,用語!$B$6:$J$369,2,0))</f>
        <v/>
      </c>
      <c r="D94" s="28" t="str">
        <f>IF(B94="","",VLOOKUP($B94,用語!$B$6:$H$369,3,0))</f>
        <v/>
      </c>
      <c r="E94" s="31" t="str">
        <f>IF(B94="","",VLOOKUP($B94,用語!$B$6:$H$369,4,0))</f>
        <v/>
      </c>
      <c r="F94" s="31" t="str">
        <f>IF(E94="","",VLOOKUP($B94,用語!$B$6:$H$369,7,0))</f>
        <v/>
      </c>
      <c r="G94" s="39" t="str">
        <f>IF(B94="","",VLOOKUP($B94,用語!$B$6:$J$369,8,0))</f>
        <v/>
      </c>
      <c r="H94" s="39" t="str">
        <f>IF(B94="","",VLOOKUP($B94,用語!$B$6:$J$369,9,0))</f>
        <v/>
      </c>
    </row>
    <row r="95" spans="1:8" ht="90" customHeight="1" x14ac:dyDescent="0.15">
      <c r="A95" s="12">
        <v>93</v>
      </c>
      <c r="B95" s="13" t="str">
        <f>IF(A95&lt;=抽出!$X$1,VLOOKUP(A95,抽出!$W$3:$X$300,2),"")</f>
        <v/>
      </c>
      <c r="C95" s="67" t="str">
        <f>IF(B95="","",VLOOKUP($B95,用語!$B$6:$J$369,2,0))</f>
        <v/>
      </c>
      <c r="D95" s="28" t="str">
        <f>IF(B95="","",VLOOKUP($B95,用語!$B$6:$H$369,3,0))</f>
        <v/>
      </c>
      <c r="E95" s="31" t="str">
        <f>IF(B95="","",VLOOKUP($B95,用語!$B$6:$H$369,4,0))</f>
        <v/>
      </c>
      <c r="F95" s="31" t="str">
        <f>IF(E95="","",VLOOKUP($B95,用語!$B$6:$H$369,7,0))</f>
        <v/>
      </c>
      <c r="G95" s="39" t="str">
        <f>IF(B95="","",VLOOKUP($B95,用語!$B$6:$J$369,8,0))</f>
        <v/>
      </c>
      <c r="H95" s="39" t="str">
        <f>IF(B95="","",VLOOKUP($B95,用語!$B$6:$J$369,9,0))</f>
        <v/>
      </c>
    </row>
    <row r="96" spans="1:8" ht="90" customHeight="1" x14ac:dyDescent="0.15">
      <c r="A96" s="12">
        <v>94</v>
      </c>
      <c r="B96" s="13" t="str">
        <f>IF(A96&lt;=抽出!$X$1,VLOOKUP(A96,抽出!$W$3:$X$300,2),"")</f>
        <v/>
      </c>
      <c r="C96" s="67" t="str">
        <f>IF(B96="","",VLOOKUP($B96,用語!$B$6:$J$369,2,0))</f>
        <v/>
      </c>
      <c r="D96" s="28" t="str">
        <f>IF(B96="","",VLOOKUP($B96,用語!$B$6:$H$369,3,0))</f>
        <v/>
      </c>
      <c r="E96" s="31" t="str">
        <f>IF(B96="","",VLOOKUP($B96,用語!$B$6:$H$369,4,0))</f>
        <v/>
      </c>
      <c r="F96" s="31" t="str">
        <f>IF(E96="","",VLOOKUP($B96,用語!$B$6:$H$369,7,0))</f>
        <v/>
      </c>
      <c r="G96" s="39" t="str">
        <f>IF(B96="","",VLOOKUP($B96,用語!$B$6:$J$369,8,0))</f>
        <v/>
      </c>
      <c r="H96" s="39" t="str">
        <f>IF(B96="","",VLOOKUP($B96,用語!$B$6:$J$369,9,0))</f>
        <v/>
      </c>
    </row>
    <row r="97" spans="1:8" ht="90" customHeight="1" x14ac:dyDescent="0.15">
      <c r="A97" s="12">
        <v>95</v>
      </c>
      <c r="B97" s="13" t="str">
        <f>IF(A97&lt;=抽出!$X$1,VLOOKUP(A97,抽出!$W$3:$X$300,2),"")</f>
        <v/>
      </c>
      <c r="C97" s="67" t="str">
        <f>IF(B97="","",VLOOKUP($B97,用語!$B$6:$J$369,2,0))</f>
        <v/>
      </c>
      <c r="D97" s="28" t="str">
        <f>IF(B97="","",VLOOKUP($B97,用語!$B$6:$H$369,3,0))</f>
        <v/>
      </c>
      <c r="E97" s="31" t="str">
        <f>IF(B97="","",VLOOKUP($B97,用語!$B$6:$H$369,4,0))</f>
        <v/>
      </c>
      <c r="F97" s="31" t="str">
        <f>IF(E97="","",VLOOKUP($B97,用語!$B$6:$H$369,7,0))</f>
        <v/>
      </c>
      <c r="G97" s="39" t="str">
        <f>IF(B97="","",VLOOKUP($B97,用語!$B$6:$J$369,8,0))</f>
        <v/>
      </c>
      <c r="H97" s="39" t="str">
        <f>IF(B97="","",VLOOKUP($B97,用語!$B$6:$J$369,9,0))</f>
        <v/>
      </c>
    </row>
    <row r="98" spans="1:8" ht="90" customHeight="1" x14ac:dyDescent="0.15">
      <c r="A98" s="12">
        <v>96</v>
      </c>
      <c r="B98" s="13" t="str">
        <f>IF(A98&lt;=抽出!$X$1,VLOOKUP(A98,抽出!$W$3:$X$300,2),"")</f>
        <v/>
      </c>
      <c r="C98" s="67" t="str">
        <f>IF(B98="","",VLOOKUP($B98,用語!$B$6:$J$369,2,0))</f>
        <v/>
      </c>
      <c r="D98" s="28" t="str">
        <f>IF(B98="","",VLOOKUP($B98,用語!$B$6:$H$369,3,0))</f>
        <v/>
      </c>
      <c r="E98" s="31" t="str">
        <f>IF(B98="","",VLOOKUP($B98,用語!$B$6:$H$369,4,0))</f>
        <v/>
      </c>
      <c r="F98" s="31" t="str">
        <f>IF(E98="","",VLOOKUP($B98,用語!$B$6:$H$369,7,0))</f>
        <v/>
      </c>
      <c r="G98" s="39" t="str">
        <f>IF(B98="","",VLOOKUP($B98,用語!$B$6:$J$369,8,0))</f>
        <v/>
      </c>
      <c r="H98" s="39" t="str">
        <f>IF(B98="","",VLOOKUP($B98,用語!$B$6:$J$369,9,0))</f>
        <v/>
      </c>
    </row>
    <row r="99" spans="1:8" ht="90" customHeight="1" x14ac:dyDescent="0.15">
      <c r="A99" s="12">
        <v>97</v>
      </c>
      <c r="B99" s="13" t="str">
        <f>IF(A99&lt;=抽出!$X$1,VLOOKUP(A99,抽出!$W$3:$X$300,2),"")</f>
        <v/>
      </c>
      <c r="C99" s="67" t="str">
        <f>IF(B99="","",VLOOKUP($B99,用語!$B$6:$J$369,2,0))</f>
        <v/>
      </c>
      <c r="D99" s="28" t="str">
        <f>IF(B99="","",VLOOKUP($B99,用語!$B$6:$H$369,3,0))</f>
        <v/>
      </c>
      <c r="E99" s="31" t="str">
        <f>IF(B99="","",VLOOKUP($B99,用語!$B$6:$H$369,4,0))</f>
        <v/>
      </c>
      <c r="F99" s="31" t="str">
        <f>IF(E99="","",VLOOKUP($B99,用語!$B$6:$H$369,7,0))</f>
        <v/>
      </c>
      <c r="G99" s="39" t="str">
        <f>IF(B99="","",VLOOKUP($B99,用語!$B$6:$J$369,8,0))</f>
        <v/>
      </c>
      <c r="H99" s="39" t="str">
        <f>IF(B99="","",VLOOKUP($B99,用語!$B$6:$J$369,9,0))</f>
        <v/>
      </c>
    </row>
    <row r="100" spans="1:8" ht="90" customHeight="1" x14ac:dyDescent="0.15">
      <c r="A100" s="12">
        <v>98</v>
      </c>
      <c r="B100" s="13" t="str">
        <f>IF(A100&lt;=抽出!$X$1,VLOOKUP(A100,抽出!$W$3:$X$300,2),"")</f>
        <v/>
      </c>
      <c r="C100" s="67" t="str">
        <f>IF(B100="","",VLOOKUP($B100,用語!$B$6:$J$369,2,0))</f>
        <v/>
      </c>
      <c r="D100" s="28" t="str">
        <f>IF(B100="","",VLOOKUP($B100,用語!$B$6:$H$369,3,0))</f>
        <v/>
      </c>
      <c r="E100" s="31" t="str">
        <f>IF(B100="","",VLOOKUP($B100,用語!$B$6:$H$369,4,0))</f>
        <v/>
      </c>
      <c r="F100" s="31" t="str">
        <f>IF(E100="","",VLOOKUP($B100,用語!$B$6:$H$369,7,0))</f>
        <v/>
      </c>
      <c r="G100" s="39" t="str">
        <f>IF(B100="","",VLOOKUP($B100,用語!$B$6:$J$369,8,0))</f>
        <v/>
      </c>
      <c r="H100" s="39" t="str">
        <f>IF(B100="","",VLOOKUP($B100,用語!$B$6:$J$369,9,0))</f>
        <v/>
      </c>
    </row>
    <row r="101" spans="1:8" ht="90" customHeight="1" x14ac:dyDescent="0.15">
      <c r="A101" s="12">
        <v>99</v>
      </c>
      <c r="B101" s="13" t="str">
        <f>IF(A101&lt;=抽出!$X$1,VLOOKUP(A101,抽出!$W$3:$X$300,2),"")</f>
        <v/>
      </c>
      <c r="C101" s="67" t="str">
        <f>IF(B101="","",VLOOKUP($B101,用語!$B$6:$J$369,2,0))</f>
        <v/>
      </c>
      <c r="D101" s="28" t="str">
        <f>IF(B101="","",VLOOKUP($B101,用語!$B$6:$H$369,3,0))</f>
        <v/>
      </c>
      <c r="E101" s="31" t="str">
        <f>IF(B101="","",VLOOKUP($B101,用語!$B$6:$H$369,4,0))</f>
        <v/>
      </c>
      <c r="F101" s="31" t="str">
        <f>IF(E101="","",VLOOKUP($B101,用語!$B$6:$H$369,7,0))</f>
        <v/>
      </c>
      <c r="G101" s="39" t="str">
        <f>IF(B101="","",VLOOKUP($B101,用語!$B$6:$J$369,8,0))</f>
        <v/>
      </c>
      <c r="H101" s="39" t="str">
        <f>IF(B101="","",VLOOKUP($B101,用語!$B$6:$J$369,9,0))</f>
        <v/>
      </c>
    </row>
    <row r="102" spans="1:8" ht="90" customHeight="1" x14ac:dyDescent="0.15">
      <c r="A102" s="12">
        <v>100</v>
      </c>
      <c r="B102" s="13" t="str">
        <f>IF(A102&lt;=抽出!$X$1,VLOOKUP(A102,抽出!$W$3:$X$300,2),"")</f>
        <v/>
      </c>
      <c r="C102" s="67" t="str">
        <f>IF(B102="","",VLOOKUP($B102,用語!$B$6:$J$369,2,0))</f>
        <v/>
      </c>
      <c r="D102" s="28" t="str">
        <f>IF(B102="","",VLOOKUP($B102,用語!$B$6:$H$369,3,0))</f>
        <v/>
      </c>
      <c r="E102" s="31" t="str">
        <f>IF(B102="","",VLOOKUP($B102,用語!$B$6:$H$369,4,0))</f>
        <v/>
      </c>
      <c r="F102" s="31" t="str">
        <f>IF(E102="","",VLOOKUP($B102,用語!$B$6:$H$369,7,0))</f>
        <v/>
      </c>
      <c r="G102" s="39" t="str">
        <f>IF(B102="","",VLOOKUP($B102,用語!$B$6:$J$369,8,0))</f>
        <v/>
      </c>
      <c r="H102" s="39" t="str">
        <f>IF(B102="","",VLOOKUP($B102,用語!$B$6:$J$369,9,0))</f>
        <v/>
      </c>
    </row>
    <row r="103" spans="1:8" ht="18" customHeight="1" x14ac:dyDescent="0.15">
      <c r="A103" s="12"/>
    </row>
    <row r="104" spans="1:8" ht="18" customHeight="1" x14ac:dyDescent="0.15">
      <c r="A104" s="12"/>
    </row>
    <row r="105" spans="1:8" ht="18" customHeight="1" x14ac:dyDescent="0.15">
      <c r="A105" s="12"/>
    </row>
    <row r="106" spans="1:8" ht="18" customHeight="1" x14ac:dyDescent="0.15">
      <c r="A106" s="12"/>
    </row>
    <row r="107" spans="1:8" ht="18" customHeight="1" x14ac:dyDescent="0.15">
      <c r="A107" s="12"/>
    </row>
    <row r="108" spans="1:8" ht="18" customHeight="1" x14ac:dyDescent="0.15">
      <c r="A108" s="12"/>
    </row>
    <row r="109" spans="1:8" ht="18" customHeight="1" x14ac:dyDescent="0.15">
      <c r="A109" s="12"/>
    </row>
    <row r="110" spans="1:8" ht="18" customHeight="1" x14ac:dyDescent="0.15">
      <c r="A110" s="12"/>
    </row>
    <row r="111" spans="1:8" ht="18" customHeight="1" x14ac:dyDescent="0.15">
      <c r="A111" s="12"/>
    </row>
    <row r="112" spans="1:8" ht="18" customHeight="1" x14ac:dyDescent="0.15">
      <c r="A112" s="12"/>
    </row>
    <row r="113" spans="1:1" ht="18" customHeight="1" x14ac:dyDescent="0.15">
      <c r="A113" s="12"/>
    </row>
    <row r="114" spans="1:1" ht="18" customHeight="1" x14ac:dyDescent="0.15">
      <c r="A114" s="12"/>
    </row>
    <row r="115" spans="1:1" ht="18" customHeight="1" x14ac:dyDescent="0.15">
      <c r="A115" s="12"/>
    </row>
    <row r="116" spans="1:1" ht="18" customHeight="1" x14ac:dyDescent="0.15">
      <c r="A116" s="12"/>
    </row>
    <row r="117" spans="1:1" ht="18" customHeight="1" x14ac:dyDescent="0.15">
      <c r="A117" s="12"/>
    </row>
    <row r="118" spans="1:1" ht="18" customHeight="1" x14ac:dyDescent="0.15">
      <c r="A118" s="12"/>
    </row>
    <row r="119" spans="1:1" ht="18" customHeight="1" x14ac:dyDescent="0.15">
      <c r="A119" s="12"/>
    </row>
    <row r="120" spans="1:1" ht="18" customHeight="1" x14ac:dyDescent="0.15">
      <c r="A120" s="12"/>
    </row>
    <row r="121" spans="1:1" ht="18" customHeight="1" x14ac:dyDescent="0.15">
      <c r="A121" s="12"/>
    </row>
    <row r="122" spans="1:1" ht="18" customHeight="1" x14ac:dyDescent="0.15">
      <c r="A122" s="12"/>
    </row>
    <row r="123" spans="1:1" ht="18" customHeight="1" x14ac:dyDescent="0.15">
      <c r="A123" s="12"/>
    </row>
    <row r="124" spans="1:1" ht="18" customHeight="1" x14ac:dyDescent="0.15">
      <c r="A124" s="12"/>
    </row>
    <row r="125" spans="1:1" ht="18" customHeight="1" x14ac:dyDescent="0.15">
      <c r="A125" s="12"/>
    </row>
    <row r="126" spans="1:1" ht="18" customHeight="1" x14ac:dyDescent="0.15">
      <c r="A126" s="12"/>
    </row>
    <row r="127" spans="1:1" ht="18" customHeight="1" x14ac:dyDescent="0.15">
      <c r="A127" s="12"/>
    </row>
    <row r="128" spans="1:1" ht="18" customHeight="1" x14ac:dyDescent="0.15">
      <c r="A128" s="12"/>
    </row>
    <row r="129" spans="1:1" ht="18" customHeight="1" x14ac:dyDescent="0.15">
      <c r="A129" s="12"/>
    </row>
    <row r="130" spans="1:1" ht="18" customHeight="1" x14ac:dyDescent="0.15">
      <c r="A130" s="12"/>
    </row>
    <row r="131" spans="1:1" ht="18" customHeight="1" x14ac:dyDescent="0.15">
      <c r="A131" s="12"/>
    </row>
    <row r="132" spans="1:1" ht="18" customHeight="1" x14ac:dyDescent="0.15">
      <c r="A132" s="12"/>
    </row>
    <row r="133" spans="1:1" ht="18" customHeight="1" x14ac:dyDescent="0.15">
      <c r="A133" s="12"/>
    </row>
    <row r="134" spans="1:1" ht="18" customHeight="1" x14ac:dyDescent="0.15">
      <c r="A134" s="12"/>
    </row>
    <row r="135" spans="1:1" ht="18" customHeight="1" x14ac:dyDescent="0.15">
      <c r="A135" s="12"/>
    </row>
    <row r="136" spans="1:1" ht="18" customHeight="1" x14ac:dyDescent="0.15">
      <c r="A136" s="12"/>
    </row>
    <row r="137" spans="1:1" ht="18" customHeight="1" x14ac:dyDescent="0.15">
      <c r="A137" s="12"/>
    </row>
    <row r="138" spans="1:1" ht="18" customHeight="1" x14ac:dyDescent="0.15">
      <c r="A138" s="12"/>
    </row>
    <row r="139" spans="1:1" ht="18" customHeight="1" x14ac:dyDescent="0.15">
      <c r="A139" s="12"/>
    </row>
    <row r="140" spans="1:1" ht="18" customHeight="1" x14ac:dyDescent="0.15">
      <c r="A140" s="12"/>
    </row>
    <row r="141" spans="1:1" ht="18" customHeight="1" x14ac:dyDescent="0.15">
      <c r="A141" s="12"/>
    </row>
    <row r="142" spans="1:1" ht="18" customHeight="1" x14ac:dyDescent="0.15">
      <c r="A142" s="12"/>
    </row>
    <row r="143" spans="1:1" ht="18" customHeight="1" x14ac:dyDescent="0.15">
      <c r="A143" s="12"/>
    </row>
    <row r="144" spans="1:1" ht="18" customHeight="1" x14ac:dyDescent="0.15">
      <c r="A144" s="12"/>
    </row>
    <row r="145" spans="1:1" ht="18" customHeight="1" x14ac:dyDescent="0.15">
      <c r="A145" s="12"/>
    </row>
    <row r="146" spans="1:1" ht="18" customHeight="1" x14ac:dyDescent="0.15">
      <c r="A146" s="12"/>
    </row>
    <row r="147" spans="1:1" ht="18" customHeight="1" x14ac:dyDescent="0.15">
      <c r="A147" s="12"/>
    </row>
    <row r="148" spans="1:1" ht="18" customHeight="1" x14ac:dyDescent="0.15">
      <c r="A148" s="12"/>
    </row>
    <row r="149" spans="1:1" ht="18" customHeight="1" x14ac:dyDescent="0.15">
      <c r="A149" s="12"/>
    </row>
    <row r="150" spans="1:1" ht="18" customHeight="1" x14ac:dyDescent="0.15">
      <c r="A150" s="12"/>
    </row>
    <row r="151" spans="1:1" ht="18" customHeight="1" x14ac:dyDescent="0.15">
      <c r="A151" s="12"/>
    </row>
    <row r="152" spans="1:1" ht="18" customHeight="1" x14ac:dyDescent="0.15">
      <c r="A152" s="12"/>
    </row>
    <row r="153" spans="1:1" ht="18" customHeight="1" x14ac:dyDescent="0.15">
      <c r="A153" s="12"/>
    </row>
    <row r="154" spans="1:1" ht="18" customHeight="1" x14ac:dyDescent="0.15">
      <c r="A154" s="12"/>
    </row>
    <row r="155" spans="1:1" ht="18" customHeight="1" x14ac:dyDescent="0.15">
      <c r="A155" s="12"/>
    </row>
    <row r="156" spans="1:1" ht="18" customHeight="1" x14ac:dyDescent="0.15">
      <c r="A156" s="12"/>
    </row>
    <row r="157" spans="1:1" ht="18" customHeight="1" x14ac:dyDescent="0.15">
      <c r="A157" s="12"/>
    </row>
    <row r="158" spans="1:1" ht="18" customHeight="1" x14ac:dyDescent="0.15">
      <c r="A158" s="12"/>
    </row>
    <row r="159" spans="1:1" ht="18" customHeight="1" x14ac:dyDescent="0.15">
      <c r="A159" s="12"/>
    </row>
    <row r="160" spans="1:1" ht="18" customHeight="1" x14ac:dyDescent="0.15">
      <c r="A160" s="12"/>
    </row>
    <row r="161" spans="1:1" ht="18" customHeight="1" x14ac:dyDescent="0.15">
      <c r="A161" s="12"/>
    </row>
    <row r="162" spans="1:1" ht="18" customHeight="1" x14ac:dyDescent="0.15">
      <c r="A162" s="12"/>
    </row>
    <row r="163" spans="1:1" ht="18" customHeight="1" x14ac:dyDescent="0.15">
      <c r="A163" s="12"/>
    </row>
    <row r="164" spans="1:1" ht="18" customHeight="1" x14ac:dyDescent="0.15">
      <c r="A164" s="12"/>
    </row>
    <row r="165" spans="1:1" ht="18" customHeight="1" x14ac:dyDescent="0.15">
      <c r="A165" s="12"/>
    </row>
    <row r="166" spans="1:1" ht="18" customHeight="1" x14ac:dyDescent="0.15">
      <c r="A166" s="12"/>
    </row>
    <row r="167" spans="1:1" ht="18" customHeight="1" x14ac:dyDescent="0.15">
      <c r="A167" s="12"/>
    </row>
    <row r="168" spans="1:1" ht="18" customHeight="1" x14ac:dyDescent="0.15">
      <c r="A168" s="12"/>
    </row>
    <row r="169" spans="1:1" ht="18" customHeight="1" x14ac:dyDescent="0.15">
      <c r="A169" s="12"/>
    </row>
    <row r="170" spans="1:1" ht="18" customHeight="1" x14ac:dyDescent="0.15">
      <c r="A170" s="12"/>
    </row>
    <row r="171" spans="1:1" ht="18" customHeight="1" x14ac:dyDescent="0.15">
      <c r="A171" s="12"/>
    </row>
    <row r="172" spans="1:1" ht="18" customHeight="1" x14ac:dyDescent="0.15">
      <c r="A172" s="12"/>
    </row>
    <row r="173" spans="1:1" ht="18" customHeight="1" x14ac:dyDescent="0.15">
      <c r="A173" s="12"/>
    </row>
    <row r="174" spans="1:1" ht="18" customHeight="1" x14ac:dyDescent="0.15">
      <c r="A174" s="12"/>
    </row>
    <row r="175" spans="1:1" ht="18" customHeight="1" x14ac:dyDescent="0.15">
      <c r="A175" s="12"/>
    </row>
    <row r="176" spans="1:1" ht="18" customHeight="1" x14ac:dyDescent="0.15">
      <c r="A176" s="12"/>
    </row>
    <row r="177" spans="1:1" ht="18" customHeight="1" x14ac:dyDescent="0.15">
      <c r="A177" s="12"/>
    </row>
    <row r="178" spans="1:1" ht="18" customHeight="1" x14ac:dyDescent="0.15">
      <c r="A178" s="12"/>
    </row>
    <row r="179" spans="1:1" ht="18" customHeight="1" x14ac:dyDescent="0.15">
      <c r="A179" s="12"/>
    </row>
    <row r="180" spans="1:1" ht="18" customHeight="1" x14ac:dyDescent="0.15">
      <c r="A180" s="12"/>
    </row>
    <row r="181" spans="1:1" ht="18" customHeight="1" x14ac:dyDescent="0.15">
      <c r="A181" s="12"/>
    </row>
    <row r="182" spans="1:1" ht="18" customHeight="1" x14ac:dyDescent="0.15">
      <c r="A182" s="12"/>
    </row>
    <row r="183" spans="1:1" ht="18" customHeight="1" x14ac:dyDescent="0.15">
      <c r="A183" s="12"/>
    </row>
    <row r="184" spans="1:1" ht="18" customHeight="1" x14ac:dyDescent="0.15">
      <c r="A184" s="12"/>
    </row>
    <row r="185" spans="1:1" ht="18" customHeight="1" x14ac:dyDescent="0.15">
      <c r="A185" s="12"/>
    </row>
    <row r="186" spans="1:1" ht="18" customHeight="1" x14ac:dyDescent="0.15">
      <c r="A186" s="12"/>
    </row>
    <row r="187" spans="1:1" ht="18" customHeight="1" x14ac:dyDescent="0.15">
      <c r="A187" s="12"/>
    </row>
    <row r="188" spans="1:1" ht="18" customHeight="1" x14ac:dyDescent="0.15">
      <c r="A188" s="12"/>
    </row>
    <row r="189" spans="1:1" ht="18" customHeight="1" x14ac:dyDescent="0.15">
      <c r="A189" s="12"/>
    </row>
    <row r="190" spans="1:1" ht="18" customHeight="1" x14ac:dyDescent="0.15">
      <c r="A190" s="12"/>
    </row>
    <row r="191" spans="1:1" ht="18" customHeight="1" x14ac:dyDescent="0.15">
      <c r="A191" s="12"/>
    </row>
    <row r="192" spans="1:1" ht="18" customHeight="1" x14ac:dyDescent="0.15">
      <c r="A192" s="12"/>
    </row>
    <row r="193" spans="1:1" ht="18" customHeight="1" x14ac:dyDescent="0.15">
      <c r="A193" s="12"/>
    </row>
    <row r="194" spans="1:1" ht="18" customHeight="1" x14ac:dyDescent="0.15">
      <c r="A194" s="12"/>
    </row>
    <row r="195" spans="1:1" ht="18" customHeight="1" x14ac:dyDescent="0.15">
      <c r="A195" s="12"/>
    </row>
    <row r="196" spans="1:1" ht="18" customHeight="1" x14ac:dyDescent="0.15">
      <c r="A196" s="12"/>
    </row>
    <row r="197" spans="1:1" ht="18" customHeight="1" x14ac:dyDescent="0.15">
      <c r="A197" s="12"/>
    </row>
    <row r="198" spans="1:1" ht="18" customHeight="1" x14ac:dyDescent="0.15">
      <c r="A198" s="12"/>
    </row>
    <row r="199" spans="1:1" ht="18" customHeight="1" x14ac:dyDescent="0.15">
      <c r="A199" s="12"/>
    </row>
    <row r="200" spans="1:1" ht="18" customHeight="1" x14ac:dyDescent="0.15">
      <c r="A200" s="12"/>
    </row>
    <row r="201" spans="1:1" ht="18" customHeight="1" x14ac:dyDescent="0.15">
      <c r="A201" s="12"/>
    </row>
    <row r="202" spans="1:1" ht="18" customHeight="1" x14ac:dyDescent="0.15">
      <c r="A202" s="12"/>
    </row>
    <row r="203" spans="1:1" ht="18" customHeight="1" x14ac:dyDescent="0.15">
      <c r="A203" s="12"/>
    </row>
    <row r="204" spans="1:1" ht="18" customHeight="1" x14ac:dyDescent="0.15">
      <c r="A204" s="12"/>
    </row>
  </sheetData>
  <mergeCells count="1">
    <mergeCell ref="B1:D1"/>
  </mergeCells>
  <phoneticPr fontId="16"/>
  <conditionalFormatting sqref="D2 E3:E231 F3:H102">
    <cfRule type="cellIs" dxfId="0" priority="1" stopIfTrue="1" operator="between">
      <formula>1</formula>
      <formula>2</formula>
    </cfRule>
  </conditionalFormatting>
  <dataValidations count="2">
    <dataValidation allowBlank="1" showErrorMessage="1" sqref="E1 A1:A1048576 F3:H102 B1:C1 B3:E65536"/>
    <dataValidation imeMode="off" allowBlank="1" showInputMessage="1" showErrorMessage="1" sqref="F2:H2"/>
  </dataValidations>
  <pageMargins left="0.70866141732283472" right="0.70866141732283472" top="0.74803149606299213" bottom="0.74803149606299213" header="0.31496062992125984" footer="0.31496062992125984"/>
  <headerFooter>
    <oddFooter>&amp;C&amp;P/&amp;N</oddFooter>
  </headerFooter>
  <rowBreaks count="1" manualBreakCount="1">
    <brk id="52" min="1" max="7"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12"/>
  </sheetPr>
  <dimension ref="A1:Z500"/>
  <sheetViews>
    <sheetView topLeftCell="A208" workbookViewId="0">
      <selection activeCell="J9" sqref="J9"/>
    </sheetView>
  </sheetViews>
  <sheetFormatPr defaultColWidth="4" defaultRowHeight="13.5" x14ac:dyDescent="0.15"/>
  <cols>
    <col min="1" max="1" width="5.625" style="7" customWidth="1"/>
    <col min="2" max="2" width="5.625" style="1" customWidth="1"/>
    <col min="3" max="3" width="5.625" style="7" customWidth="1"/>
    <col min="4" max="4" width="5.625" style="1" customWidth="1"/>
    <col min="5" max="5" width="5.625" style="7" customWidth="1"/>
    <col min="6" max="6" width="5.625" style="1" customWidth="1"/>
    <col min="7" max="7" width="5.625" style="7" customWidth="1"/>
    <col min="8" max="8" width="5.625" style="1" customWidth="1"/>
    <col min="9" max="9" width="5.625" style="7" customWidth="1"/>
    <col min="10" max="10" width="5.625" style="1" customWidth="1"/>
    <col min="11" max="11" width="5.625" style="7" customWidth="1"/>
    <col min="12" max="12" width="5.625" style="1" customWidth="1"/>
    <col min="13" max="13" width="5.625" style="7" customWidth="1"/>
    <col min="14" max="14" width="5.625" style="1" customWidth="1"/>
    <col min="15" max="15" width="5.625" style="7" customWidth="1"/>
    <col min="16" max="16" width="5.625" style="1" customWidth="1"/>
    <col min="17" max="17" width="5.625" style="7" customWidth="1"/>
    <col min="18" max="18" width="5.625" style="1" customWidth="1"/>
    <col min="19" max="19" width="5.625" style="7" customWidth="1"/>
    <col min="20" max="20" width="5.625" style="1" customWidth="1"/>
    <col min="21" max="21" width="5.625" style="7" customWidth="1"/>
    <col min="22" max="22" width="5.625" style="1" customWidth="1"/>
    <col min="23" max="23" width="5.625" style="7" customWidth="1"/>
    <col min="24" max="24" width="5.625" style="1" customWidth="1"/>
    <col min="25" max="16384" width="4" style="1"/>
  </cols>
  <sheetData>
    <row r="1" spans="1:26" s="10" customFormat="1" ht="20.25" customHeight="1" x14ac:dyDescent="0.15">
      <c r="A1" s="45" t="str">
        <f>用語!T6</f>
        <v>一般</v>
      </c>
      <c r="B1" s="9">
        <f>COUNT(A3:A300)</f>
        <v>60</v>
      </c>
      <c r="C1" s="45" t="str">
        <f>用語!T7</f>
        <v>学務</v>
      </c>
      <c r="D1" s="9">
        <f>COUNT(C3:C300)</f>
        <v>7</v>
      </c>
      <c r="E1" s="45" t="str">
        <f>用語!T8</f>
        <v>給与</v>
      </c>
      <c r="F1" s="9">
        <f>COUNT(E3:E300)</f>
        <v>29</v>
      </c>
      <c r="G1" s="45" t="str">
        <f>用語!T9</f>
        <v>教育</v>
      </c>
      <c r="H1" s="9">
        <f>COUNT(G3:G300)</f>
        <v>15</v>
      </c>
      <c r="I1" s="45" t="str">
        <f>用語!T10</f>
        <v>財務</v>
      </c>
      <c r="J1" s="9">
        <f>COUNT(I3:I300)</f>
        <v>7</v>
      </c>
      <c r="K1" s="45" t="str">
        <f>用語!T11</f>
        <v>人事</v>
      </c>
      <c r="L1" s="9">
        <f>COUNT(K3:K300)</f>
        <v>26</v>
      </c>
      <c r="M1" s="45" t="str">
        <f>用語!T12</f>
        <v>税務</v>
      </c>
      <c r="N1" s="9">
        <f>COUNT(M3:M300)</f>
        <v>9</v>
      </c>
      <c r="O1" s="45" t="str">
        <f>用語!T13</f>
        <v>服務</v>
      </c>
      <c r="P1" s="9">
        <f>COUNT(O3:O300)</f>
        <v>11</v>
      </c>
      <c r="Q1" s="45" t="str">
        <f>用語!T14</f>
        <v>福利</v>
      </c>
      <c r="R1" s="9">
        <f>COUNT(Q3:Q300)</f>
        <v>3</v>
      </c>
      <c r="S1" s="45" t="str">
        <f>用語!T15</f>
        <v>旅費</v>
      </c>
      <c r="T1" s="9">
        <f>COUNT(S3:S300)</f>
        <v>7</v>
      </c>
      <c r="U1" s="45" t="str">
        <f>用語!T16</f>
        <v>文書</v>
      </c>
      <c r="V1" s="9">
        <f>COUNT(U3:U300)</f>
        <v>2</v>
      </c>
      <c r="W1" s="45" t="str">
        <f>用語!T17</f>
        <v>その他</v>
      </c>
      <c r="X1" s="9">
        <f>COUNT(W3:W300)</f>
        <v>1</v>
      </c>
    </row>
    <row r="2" spans="1:26" x14ac:dyDescent="0.15">
      <c r="A2" s="46"/>
      <c r="B2" s="46"/>
      <c r="C2" s="46"/>
      <c r="D2" s="46"/>
      <c r="E2" s="46"/>
      <c r="F2" s="46"/>
      <c r="G2" s="46"/>
      <c r="H2" s="46"/>
      <c r="I2" s="46"/>
      <c r="J2" s="46"/>
      <c r="K2" s="46"/>
      <c r="L2" s="46"/>
      <c r="M2" s="46"/>
      <c r="N2" s="46"/>
      <c r="O2" s="46"/>
      <c r="P2" s="46"/>
      <c r="Q2" s="46"/>
      <c r="R2" s="46"/>
      <c r="S2" s="46"/>
      <c r="T2" s="46"/>
      <c r="U2" s="46"/>
      <c r="V2" s="46"/>
      <c r="W2" s="46"/>
      <c r="X2" s="46"/>
      <c r="Z2" s="7"/>
    </row>
    <row r="3" spans="1:26" x14ac:dyDescent="0.15">
      <c r="A3" s="44">
        <f>RANK(B3,$B3:$B300,1)</f>
        <v>1</v>
      </c>
      <c r="B3" s="7">
        <f>IF(用語!$F6="","",IF(用語!$F6=用語!$S$6,用語!$B6,""))</f>
        <v>1</v>
      </c>
      <c r="C3" s="44" t="str">
        <f t="shared" ref="C3:C66" si="0">IF(D3="","",RANK(D3,D$3:D$500,1))</f>
        <v/>
      </c>
      <c r="D3" s="7" t="str">
        <f>IF(用語!$F6="","",IF(用語!$F6=用語!$S$7,用語!$B6,""))</f>
        <v/>
      </c>
      <c r="E3" s="44" t="str">
        <f t="shared" ref="E3:E66" si="1">IF(F3="","",RANK(F3,F$3:F$500,1))</f>
        <v/>
      </c>
      <c r="F3" s="7" t="str">
        <f>IF(用語!$F6="","",IF(用語!$F6=用語!$S$8,用語!$B6,""))</f>
        <v/>
      </c>
      <c r="G3" s="44" t="str">
        <f t="shared" ref="G3:G66" si="2">IF(H3="","",RANK(H3,H$3:H$500,1))</f>
        <v/>
      </c>
      <c r="H3" s="7" t="str">
        <f>IF(用語!$F6="","",IF(用語!$F6=用語!$S$9,用語!$B6,""))</f>
        <v/>
      </c>
      <c r="I3" s="44" t="str">
        <f t="shared" ref="I3:I66" si="3">IF(J3="","",RANK(J3,J$3:J$500,1))</f>
        <v/>
      </c>
      <c r="J3" s="7" t="str">
        <f>IF(用語!$F6="","",IF(用語!$F6=用語!$S$10,用語!$B6,""))</f>
        <v/>
      </c>
      <c r="K3" s="44" t="str">
        <f t="shared" ref="K3:K66" si="4">IF(L3="","",RANK(L3,L$3:L$500,1))</f>
        <v/>
      </c>
      <c r="L3" s="7" t="str">
        <f>IF(用語!$F6="","",IF(用語!$F6=用語!$S$11,用語!$B6,""))</f>
        <v/>
      </c>
      <c r="M3" s="44" t="str">
        <f t="shared" ref="M3:M66" si="5">IF(N3="","",RANK(N3,N$3:N$500,1))</f>
        <v/>
      </c>
      <c r="N3" s="7" t="str">
        <f>IF(用語!$F6="","",IF(用語!$F6=用語!$S$12,用語!$B6,""))</f>
        <v/>
      </c>
      <c r="O3" s="44" t="str">
        <f t="shared" ref="O3:O66" si="6">IF(P3="","",RANK(P3,P$3:P$500,1))</f>
        <v/>
      </c>
      <c r="P3" s="7" t="str">
        <f>IF(用語!$F6="","",IF(用語!$F6=用語!$S$13,用語!$B6,""))</f>
        <v/>
      </c>
      <c r="Q3" s="44" t="str">
        <f t="shared" ref="Q3:Q66" si="7">IF(R3="","",RANK(R3,R$3:R$500,1))</f>
        <v/>
      </c>
      <c r="R3" s="7" t="str">
        <f>IF(用語!$F6="","",IF(用語!$F6=用語!$S$14,用語!$B6,""))</f>
        <v/>
      </c>
      <c r="S3" s="44" t="str">
        <f t="shared" ref="S3:S66" si="8">IF(T3="","",RANK(T3,T$3:T$500,1))</f>
        <v/>
      </c>
      <c r="T3" s="7" t="str">
        <f>IF(用語!$F6="","",IF(用語!$F6=用語!$S$15,用語!$B6,""))</f>
        <v/>
      </c>
      <c r="U3" s="44" t="str">
        <f t="shared" ref="U3:U66" si="9">IF(V3="","",RANK(V3,V$3:V$500,1))</f>
        <v/>
      </c>
      <c r="V3" s="7" t="str">
        <f>IF(用語!$F6="","",IF(用語!$F6=用語!$S$16,用語!$B6,""))</f>
        <v/>
      </c>
      <c r="W3" s="44" t="str">
        <f t="shared" ref="W3:W66" si="10">IF(X3="","",RANK(X3,X$3:X$500,1))</f>
        <v/>
      </c>
      <c r="X3" s="7" t="str">
        <f>IF(用語!$F6="","",IF(用語!$F6=用語!$S$17,用語!$B6,""))</f>
        <v/>
      </c>
    </row>
    <row r="4" spans="1:26" x14ac:dyDescent="0.15">
      <c r="A4" s="44" t="str">
        <f t="shared" ref="A4:A67" si="11">IF(B4="","",RANK(B4,B$3:B$500,1))</f>
        <v/>
      </c>
      <c r="B4" s="7" t="str">
        <f>IF(用語!$F7="","",IF(用語!$F7=用語!$S$6,用語!$B7,""))</f>
        <v/>
      </c>
      <c r="C4" s="44" t="str">
        <f t="shared" si="0"/>
        <v/>
      </c>
      <c r="D4" s="7" t="str">
        <f>IF(用語!$F7="","",IF(用語!$F7=用語!$S$7,用語!$B7,""))</f>
        <v/>
      </c>
      <c r="E4" s="44" t="str">
        <f t="shared" si="1"/>
        <v/>
      </c>
      <c r="F4" s="7" t="str">
        <f>IF(用語!$F7="","",IF(用語!$F7=用語!$S$8,用語!$B7,""))</f>
        <v/>
      </c>
      <c r="G4" s="44" t="str">
        <f t="shared" si="2"/>
        <v/>
      </c>
      <c r="H4" s="7" t="str">
        <f>IF(用語!$F7="","",IF(用語!$F7=用語!$S$9,用語!$B7,""))</f>
        <v/>
      </c>
      <c r="I4" s="44" t="str">
        <f t="shared" si="3"/>
        <v/>
      </c>
      <c r="J4" s="7" t="str">
        <f>IF(用語!$F7="","",IF(用語!$F7=用語!$S$10,用語!$B7,""))</f>
        <v/>
      </c>
      <c r="K4" s="44" t="str">
        <f t="shared" si="4"/>
        <v/>
      </c>
      <c r="L4" s="7" t="str">
        <f>IF(用語!$F7="","",IF(用語!$F7=用語!$S$11,用語!$B7,""))</f>
        <v/>
      </c>
      <c r="M4" s="44">
        <f t="shared" si="5"/>
        <v>1</v>
      </c>
      <c r="N4" s="7">
        <f>IF(用語!$F7="","",IF(用語!$F7=用語!$S$12,用語!$B7,""))</f>
        <v>2</v>
      </c>
      <c r="O4" s="44" t="str">
        <f t="shared" si="6"/>
        <v/>
      </c>
      <c r="P4" s="7" t="str">
        <f>IF(用語!$F7="","",IF(用語!$F7=用語!$S$13,用語!$B7,""))</f>
        <v/>
      </c>
      <c r="Q4" s="44" t="str">
        <f t="shared" si="7"/>
        <v/>
      </c>
      <c r="R4" s="7" t="str">
        <f>IF(用語!$F7="","",IF(用語!$F7=用語!$S$14,用語!$B7,""))</f>
        <v/>
      </c>
      <c r="S4" s="44" t="str">
        <f t="shared" si="8"/>
        <v/>
      </c>
      <c r="T4" s="7" t="str">
        <f>IF(用語!$F7="","",IF(用語!$F7=用語!$S$15,用語!$B7,""))</f>
        <v/>
      </c>
      <c r="U4" s="44" t="str">
        <f t="shared" si="9"/>
        <v/>
      </c>
      <c r="V4" s="7" t="str">
        <f>IF(用語!$F7="","",IF(用語!$F7=用語!$S$16,用語!$B7,""))</f>
        <v/>
      </c>
      <c r="W4" s="44" t="str">
        <f t="shared" si="10"/>
        <v/>
      </c>
      <c r="X4" s="7" t="str">
        <f>IF(用語!$F7="","",IF(用語!$F7=用語!$S$17,用語!$B7,""))</f>
        <v/>
      </c>
    </row>
    <row r="5" spans="1:26" x14ac:dyDescent="0.15">
      <c r="A5" s="44" t="str">
        <f t="shared" si="11"/>
        <v/>
      </c>
      <c r="B5" s="7" t="str">
        <f>IF(用語!$F8="","",IF(用語!$F8=用語!$S$6,用語!$B8,""))</f>
        <v/>
      </c>
      <c r="C5" s="44" t="str">
        <f t="shared" si="0"/>
        <v/>
      </c>
      <c r="D5" s="7" t="str">
        <f>IF(用語!$F8="","",IF(用語!$F8=用語!$S$7,用語!$B8,""))</f>
        <v/>
      </c>
      <c r="E5" s="44" t="str">
        <f t="shared" si="1"/>
        <v/>
      </c>
      <c r="F5" s="7" t="str">
        <f>IF(用語!$F8="","",IF(用語!$F8=用語!$S$8,用語!$B8,""))</f>
        <v/>
      </c>
      <c r="G5" s="44" t="str">
        <f t="shared" si="2"/>
        <v/>
      </c>
      <c r="H5" s="7" t="str">
        <f>IF(用語!$F8="","",IF(用語!$F8=用語!$S$9,用語!$B8,""))</f>
        <v/>
      </c>
      <c r="I5" s="44" t="str">
        <f t="shared" si="3"/>
        <v/>
      </c>
      <c r="J5" s="7" t="str">
        <f>IF(用語!$F8="","",IF(用語!$F8=用語!$S$10,用語!$B8,""))</f>
        <v/>
      </c>
      <c r="K5" s="44">
        <f t="shared" si="4"/>
        <v>1</v>
      </c>
      <c r="L5" s="7">
        <f>IF(用語!$F8="","",IF(用語!$F8=用語!$S$11,用語!$B8,""))</f>
        <v>3</v>
      </c>
      <c r="M5" s="44" t="str">
        <f t="shared" si="5"/>
        <v/>
      </c>
      <c r="N5" s="7" t="str">
        <f>IF(用語!$F8="","",IF(用語!$F8=用語!$S$12,用語!$B8,""))</f>
        <v/>
      </c>
      <c r="O5" s="44" t="str">
        <f t="shared" si="6"/>
        <v/>
      </c>
      <c r="P5" s="7" t="str">
        <f>IF(用語!$F8="","",IF(用語!$F8=用語!$S$13,用語!$B8,""))</f>
        <v/>
      </c>
      <c r="Q5" s="44" t="str">
        <f t="shared" si="7"/>
        <v/>
      </c>
      <c r="R5" s="7" t="str">
        <f>IF(用語!$F8="","",IF(用語!$F8=用語!$S$14,用語!$B8,""))</f>
        <v/>
      </c>
      <c r="S5" s="44" t="str">
        <f t="shared" si="8"/>
        <v/>
      </c>
      <c r="T5" s="7" t="str">
        <f>IF(用語!$F8="","",IF(用語!$F8=用語!$S$15,用語!$B8,""))</f>
        <v/>
      </c>
      <c r="U5" s="44" t="str">
        <f t="shared" si="9"/>
        <v/>
      </c>
      <c r="V5" s="7" t="str">
        <f>IF(用語!$F8="","",IF(用語!$F8=用語!$S$16,用語!$B8,""))</f>
        <v/>
      </c>
      <c r="W5" s="44" t="str">
        <f t="shared" si="10"/>
        <v/>
      </c>
      <c r="X5" s="7" t="str">
        <f>IF(用語!$F8="","",IF(用語!$F8=用語!$S$17,用語!$B8,""))</f>
        <v/>
      </c>
    </row>
    <row r="6" spans="1:26" x14ac:dyDescent="0.15">
      <c r="A6" s="44" t="str">
        <f t="shared" si="11"/>
        <v/>
      </c>
      <c r="B6" s="7" t="str">
        <f>IF(用語!$F9="","",IF(用語!$F9=用語!$S$6,用語!$B9,""))</f>
        <v/>
      </c>
      <c r="C6" s="44" t="str">
        <f t="shared" si="0"/>
        <v/>
      </c>
      <c r="D6" s="7" t="str">
        <f>IF(用語!$F9="","",IF(用語!$F9=用語!$S$7,用語!$B9,""))</f>
        <v/>
      </c>
      <c r="E6" s="44" t="str">
        <f t="shared" si="1"/>
        <v/>
      </c>
      <c r="F6" s="7" t="str">
        <f>IF(用語!$F9="","",IF(用語!$F9=用語!$S$8,用語!$B9,""))</f>
        <v/>
      </c>
      <c r="G6" s="44">
        <f t="shared" si="2"/>
        <v>1</v>
      </c>
      <c r="H6" s="7">
        <f>IF(用語!$F9="","",IF(用語!$F9=用語!$S$9,用語!$B9,""))</f>
        <v>4</v>
      </c>
      <c r="I6" s="44" t="str">
        <f t="shared" si="3"/>
        <v/>
      </c>
      <c r="J6" s="7" t="str">
        <f>IF(用語!$F9="","",IF(用語!$F9=用語!$S$10,用語!$B9,""))</f>
        <v/>
      </c>
      <c r="K6" s="44" t="str">
        <f t="shared" si="4"/>
        <v/>
      </c>
      <c r="L6" s="7" t="str">
        <f>IF(用語!$F9="","",IF(用語!$F9=用語!$S$11,用語!$B9,""))</f>
        <v/>
      </c>
      <c r="M6" s="44" t="str">
        <f t="shared" si="5"/>
        <v/>
      </c>
      <c r="N6" s="7" t="str">
        <f>IF(用語!$F9="","",IF(用語!$F9=用語!$S$12,用語!$B9,""))</f>
        <v/>
      </c>
      <c r="O6" s="44" t="str">
        <f t="shared" si="6"/>
        <v/>
      </c>
      <c r="P6" s="7" t="str">
        <f>IF(用語!$F9="","",IF(用語!$F9=用語!$S$13,用語!$B9,""))</f>
        <v/>
      </c>
      <c r="Q6" s="44" t="str">
        <f t="shared" si="7"/>
        <v/>
      </c>
      <c r="R6" s="7" t="str">
        <f>IF(用語!$F9="","",IF(用語!$F9=用語!$S$14,用語!$B9,""))</f>
        <v/>
      </c>
      <c r="S6" s="44" t="str">
        <f t="shared" si="8"/>
        <v/>
      </c>
      <c r="T6" s="7" t="str">
        <f>IF(用語!$F9="","",IF(用語!$F9=用語!$S$15,用語!$B9,""))</f>
        <v/>
      </c>
      <c r="U6" s="44" t="str">
        <f t="shared" si="9"/>
        <v/>
      </c>
      <c r="V6" s="7" t="str">
        <f>IF(用語!$F9="","",IF(用語!$F9=用語!$S$16,用語!$B9,""))</f>
        <v/>
      </c>
      <c r="W6" s="44" t="str">
        <f t="shared" si="10"/>
        <v/>
      </c>
      <c r="X6" s="7" t="str">
        <f>IF(用語!$F9="","",IF(用語!$F9=用語!$S$17,用語!$B9,""))</f>
        <v/>
      </c>
    </row>
    <row r="7" spans="1:26" x14ac:dyDescent="0.15">
      <c r="A7" s="44" t="str">
        <f t="shared" si="11"/>
        <v/>
      </c>
      <c r="B7" s="7" t="str">
        <f>IF(用語!$F10="","",IF(用語!$F10=用語!$S$6,用語!$B10,""))</f>
        <v/>
      </c>
      <c r="C7" s="44" t="str">
        <f t="shared" si="0"/>
        <v/>
      </c>
      <c r="D7" s="7" t="str">
        <f>IF(用語!$F10="","",IF(用語!$F10=用語!$S$7,用語!$B10,""))</f>
        <v/>
      </c>
      <c r="E7" s="44" t="str">
        <f t="shared" si="1"/>
        <v/>
      </c>
      <c r="F7" s="7" t="str">
        <f>IF(用語!$F10="","",IF(用語!$F10=用語!$S$8,用語!$B10,""))</f>
        <v/>
      </c>
      <c r="G7" s="44" t="str">
        <f t="shared" si="2"/>
        <v/>
      </c>
      <c r="H7" s="7" t="str">
        <f>IF(用語!$F10="","",IF(用語!$F10=用語!$S$9,用語!$B10,""))</f>
        <v/>
      </c>
      <c r="I7" s="44" t="str">
        <f t="shared" si="3"/>
        <v/>
      </c>
      <c r="J7" s="7" t="str">
        <f>IF(用語!$F10="","",IF(用語!$F10=用語!$S$10,用語!$B10,""))</f>
        <v/>
      </c>
      <c r="K7" s="44">
        <f t="shared" si="4"/>
        <v>2</v>
      </c>
      <c r="L7" s="7">
        <f>IF(用語!$F10="","",IF(用語!$F10=用語!$S$11,用語!$B10,""))</f>
        <v>5</v>
      </c>
      <c r="M7" s="44" t="str">
        <f t="shared" si="5"/>
        <v/>
      </c>
      <c r="N7" s="7" t="str">
        <f>IF(用語!$F10="","",IF(用語!$F10=用語!$S$12,用語!$B10,""))</f>
        <v/>
      </c>
      <c r="O7" s="44" t="str">
        <f t="shared" si="6"/>
        <v/>
      </c>
      <c r="P7" s="7" t="str">
        <f>IF(用語!$F10="","",IF(用語!$F10=用語!$S$13,用語!$B10,""))</f>
        <v/>
      </c>
      <c r="Q7" s="44" t="str">
        <f t="shared" si="7"/>
        <v/>
      </c>
      <c r="R7" s="7" t="str">
        <f>IF(用語!$F10="","",IF(用語!$F10=用語!$S$14,用語!$B10,""))</f>
        <v/>
      </c>
      <c r="S7" s="44" t="str">
        <f t="shared" si="8"/>
        <v/>
      </c>
      <c r="T7" s="7" t="str">
        <f>IF(用語!$F10="","",IF(用語!$F10=用語!$S$15,用語!$B10,""))</f>
        <v/>
      </c>
      <c r="U7" s="44" t="str">
        <f t="shared" si="9"/>
        <v/>
      </c>
      <c r="V7" s="7" t="str">
        <f>IF(用語!$F10="","",IF(用語!$F10=用語!$S$16,用語!$B10,""))</f>
        <v/>
      </c>
      <c r="W7" s="44" t="str">
        <f t="shared" si="10"/>
        <v/>
      </c>
      <c r="X7" s="7" t="str">
        <f>IF(用語!$F10="","",IF(用語!$F10=用語!$S$17,用語!$B10,""))</f>
        <v/>
      </c>
    </row>
    <row r="8" spans="1:26" x14ac:dyDescent="0.15">
      <c r="A8" s="44" t="str">
        <f t="shared" si="11"/>
        <v/>
      </c>
      <c r="B8" s="7" t="str">
        <f>IF(用語!$F11="","",IF(用語!$F11=用語!$S$6,用語!$B11,""))</f>
        <v/>
      </c>
      <c r="C8" s="44" t="str">
        <f t="shared" si="0"/>
        <v/>
      </c>
      <c r="D8" s="7" t="str">
        <f>IF(用語!$F11="","",IF(用語!$F11=用語!$S$7,用語!$B11,""))</f>
        <v/>
      </c>
      <c r="E8" s="44" t="str">
        <f t="shared" si="1"/>
        <v/>
      </c>
      <c r="F8" s="7" t="str">
        <f>IF(用語!$F11="","",IF(用語!$F11=用語!$S$8,用語!$B11,""))</f>
        <v/>
      </c>
      <c r="G8" s="44" t="str">
        <f t="shared" si="2"/>
        <v/>
      </c>
      <c r="H8" s="7" t="str">
        <f>IF(用語!$F11="","",IF(用語!$F11=用語!$S$9,用語!$B11,""))</f>
        <v/>
      </c>
      <c r="I8" s="44" t="str">
        <f t="shared" si="3"/>
        <v/>
      </c>
      <c r="J8" s="7" t="str">
        <f>IF(用語!$F11="","",IF(用語!$F11=用語!$S$10,用語!$B11,""))</f>
        <v/>
      </c>
      <c r="K8" s="44">
        <f t="shared" si="4"/>
        <v>3</v>
      </c>
      <c r="L8" s="7">
        <f>IF(用語!$F11="","",IF(用語!$F11=用語!$S$11,用語!$B11,""))</f>
        <v>6</v>
      </c>
      <c r="M8" s="44" t="str">
        <f t="shared" si="5"/>
        <v/>
      </c>
      <c r="N8" s="7" t="str">
        <f>IF(用語!$F11="","",IF(用語!$F11=用語!$S$12,用語!$B11,""))</f>
        <v/>
      </c>
      <c r="O8" s="44" t="str">
        <f t="shared" si="6"/>
        <v/>
      </c>
      <c r="P8" s="7" t="str">
        <f>IF(用語!$F11="","",IF(用語!$F11=用語!$S$13,用語!$B11,""))</f>
        <v/>
      </c>
      <c r="Q8" s="44" t="str">
        <f t="shared" si="7"/>
        <v/>
      </c>
      <c r="R8" s="7" t="str">
        <f>IF(用語!$F11="","",IF(用語!$F11=用語!$S$14,用語!$B11,""))</f>
        <v/>
      </c>
      <c r="S8" s="44" t="str">
        <f t="shared" si="8"/>
        <v/>
      </c>
      <c r="T8" s="7" t="str">
        <f>IF(用語!$F11="","",IF(用語!$F11=用語!$S$15,用語!$B11,""))</f>
        <v/>
      </c>
      <c r="U8" s="44" t="str">
        <f t="shared" si="9"/>
        <v/>
      </c>
      <c r="V8" s="7" t="str">
        <f>IF(用語!$F11="","",IF(用語!$F11=用語!$S$16,用語!$B11,""))</f>
        <v/>
      </c>
      <c r="W8" s="44" t="str">
        <f t="shared" si="10"/>
        <v/>
      </c>
      <c r="X8" s="7" t="str">
        <f>IF(用語!$F11="","",IF(用語!$F11=用語!$S$17,用語!$B11,""))</f>
        <v/>
      </c>
    </row>
    <row r="9" spans="1:26" x14ac:dyDescent="0.15">
      <c r="A9" s="44" t="str">
        <f t="shared" si="11"/>
        <v/>
      </c>
      <c r="B9" s="7" t="str">
        <f>IF(用語!$F12="","",IF(用語!$F12=用語!$S$6,用語!$B12,""))</f>
        <v/>
      </c>
      <c r="C9" s="44" t="str">
        <f t="shared" si="0"/>
        <v/>
      </c>
      <c r="D9" s="7" t="str">
        <f>IF(用語!$F12="","",IF(用語!$F12=用語!$S$7,用語!$B12,""))</f>
        <v/>
      </c>
      <c r="E9" s="44">
        <f t="shared" si="1"/>
        <v>1</v>
      </c>
      <c r="F9" s="7">
        <f>IF(用語!$F12="","",IF(用語!$F12=用語!$S$8,用語!$B12,""))</f>
        <v>7</v>
      </c>
      <c r="G9" s="44" t="str">
        <f t="shared" si="2"/>
        <v/>
      </c>
      <c r="H9" s="7" t="str">
        <f>IF(用語!$F12="","",IF(用語!$F12=用語!$S$9,用語!$B12,""))</f>
        <v/>
      </c>
      <c r="I9" s="44" t="str">
        <f t="shared" si="3"/>
        <v/>
      </c>
      <c r="J9" s="7" t="str">
        <f>IF(用語!$F12="","",IF(用語!$F12=用語!$S$10,用語!$B12,""))</f>
        <v/>
      </c>
      <c r="K9" s="44" t="str">
        <f t="shared" si="4"/>
        <v/>
      </c>
      <c r="L9" s="7" t="str">
        <f>IF(用語!$F12="","",IF(用語!$F12=用語!$S$11,用語!$B12,""))</f>
        <v/>
      </c>
      <c r="M9" s="44" t="str">
        <f t="shared" si="5"/>
        <v/>
      </c>
      <c r="N9" s="7" t="str">
        <f>IF(用語!$F12="","",IF(用語!$F12=用語!$S$12,用語!$B12,""))</f>
        <v/>
      </c>
      <c r="O9" s="44" t="str">
        <f t="shared" si="6"/>
        <v/>
      </c>
      <c r="P9" s="7" t="str">
        <f>IF(用語!$F12="","",IF(用語!$F12=用語!$S$13,用語!$B12,""))</f>
        <v/>
      </c>
      <c r="Q9" s="44" t="str">
        <f t="shared" si="7"/>
        <v/>
      </c>
      <c r="R9" s="7" t="str">
        <f>IF(用語!$F12="","",IF(用語!$F12=用語!$S$14,用語!$B12,""))</f>
        <v/>
      </c>
      <c r="S9" s="44" t="str">
        <f t="shared" si="8"/>
        <v/>
      </c>
      <c r="T9" s="7" t="str">
        <f>IF(用語!$F12="","",IF(用語!$F12=用語!$S$15,用語!$B12,""))</f>
        <v/>
      </c>
      <c r="U9" s="44" t="str">
        <f t="shared" si="9"/>
        <v/>
      </c>
      <c r="V9" s="7" t="str">
        <f>IF(用語!$F12="","",IF(用語!$F12=用語!$S$16,用語!$B12,""))</f>
        <v/>
      </c>
      <c r="W9" s="44" t="str">
        <f t="shared" si="10"/>
        <v/>
      </c>
      <c r="X9" s="7" t="str">
        <f>IF(用語!$F12="","",IF(用語!$F12=用語!$S$17,用語!$B12,""))</f>
        <v/>
      </c>
    </row>
    <row r="10" spans="1:26" x14ac:dyDescent="0.15">
      <c r="A10" s="44">
        <f t="shared" si="11"/>
        <v>2</v>
      </c>
      <c r="B10" s="7">
        <f>IF(用語!$F13="","",IF(用語!$F13=用語!$S$6,用語!$B13,""))</f>
        <v>8</v>
      </c>
      <c r="C10" s="44" t="str">
        <f t="shared" si="0"/>
        <v/>
      </c>
      <c r="D10" s="7" t="str">
        <f>IF(用語!$F13="","",IF(用語!$F13=用語!$S$7,用語!$B13,""))</f>
        <v/>
      </c>
      <c r="E10" s="44" t="str">
        <f t="shared" si="1"/>
        <v/>
      </c>
      <c r="F10" s="7" t="str">
        <f>IF(用語!$F13="","",IF(用語!$F13=用語!$S$8,用語!$B13,""))</f>
        <v/>
      </c>
      <c r="G10" s="44" t="str">
        <f t="shared" si="2"/>
        <v/>
      </c>
      <c r="H10" s="7" t="str">
        <f>IF(用語!$F13="","",IF(用語!$F13=用語!$S$9,用語!$B13,""))</f>
        <v/>
      </c>
      <c r="I10" s="44" t="str">
        <f t="shared" si="3"/>
        <v/>
      </c>
      <c r="J10" s="7" t="str">
        <f>IF(用語!$F13="","",IF(用語!$F13=用語!$S$10,用語!$B13,""))</f>
        <v/>
      </c>
      <c r="K10" s="44" t="str">
        <f t="shared" si="4"/>
        <v/>
      </c>
      <c r="L10" s="7" t="str">
        <f>IF(用語!$F13="","",IF(用語!$F13=用語!$S$11,用語!$B13,""))</f>
        <v/>
      </c>
      <c r="M10" s="44" t="str">
        <f t="shared" si="5"/>
        <v/>
      </c>
      <c r="N10" s="7" t="str">
        <f>IF(用語!$F13="","",IF(用語!$F13=用語!$S$12,用語!$B13,""))</f>
        <v/>
      </c>
      <c r="O10" s="44" t="str">
        <f t="shared" si="6"/>
        <v/>
      </c>
      <c r="P10" s="7" t="str">
        <f>IF(用語!$F13="","",IF(用語!$F13=用語!$S$13,用語!$B13,""))</f>
        <v/>
      </c>
      <c r="Q10" s="44" t="str">
        <f t="shared" si="7"/>
        <v/>
      </c>
      <c r="R10" s="7" t="str">
        <f>IF(用語!$F13="","",IF(用語!$F13=用語!$S$14,用語!$B13,""))</f>
        <v/>
      </c>
      <c r="S10" s="44" t="str">
        <f t="shared" si="8"/>
        <v/>
      </c>
      <c r="T10" s="7" t="str">
        <f>IF(用語!$F13="","",IF(用語!$F13=用語!$S$15,用語!$B13,""))</f>
        <v/>
      </c>
      <c r="U10" s="44" t="str">
        <f t="shared" si="9"/>
        <v/>
      </c>
      <c r="V10" s="7" t="str">
        <f>IF(用語!$F13="","",IF(用語!$F13=用語!$S$16,用語!$B13,""))</f>
        <v/>
      </c>
      <c r="W10" s="44" t="str">
        <f t="shared" si="10"/>
        <v/>
      </c>
      <c r="X10" s="7" t="str">
        <f>IF(用語!$F13="","",IF(用語!$F13=用語!$S$17,用語!$B13,""))</f>
        <v/>
      </c>
    </row>
    <row r="11" spans="1:26" x14ac:dyDescent="0.15">
      <c r="A11" s="44" t="str">
        <f t="shared" si="11"/>
        <v/>
      </c>
      <c r="B11" s="7" t="str">
        <f>IF(用語!$F14="","",IF(用語!$F14=用語!$S$6,用語!$B14,""))</f>
        <v/>
      </c>
      <c r="C11" s="44" t="str">
        <f t="shared" si="0"/>
        <v/>
      </c>
      <c r="D11" s="7" t="str">
        <f>IF(用語!$F14="","",IF(用語!$F14=用語!$S$7,用語!$B14,""))</f>
        <v/>
      </c>
      <c r="E11" s="44" t="str">
        <f t="shared" si="1"/>
        <v/>
      </c>
      <c r="F11" s="7" t="str">
        <f>IF(用語!$F14="","",IF(用語!$F14=用語!$S$8,用語!$B14,""))</f>
        <v/>
      </c>
      <c r="G11" s="44" t="str">
        <f t="shared" si="2"/>
        <v/>
      </c>
      <c r="H11" s="7" t="str">
        <f>IF(用語!$F14="","",IF(用語!$F14=用語!$S$9,用語!$B14,""))</f>
        <v/>
      </c>
      <c r="I11" s="44" t="str">
        <f t="shared" si="3"/>
        <v/>
      </c>
      <c r="J11" s="7" t="str">
        <f>IF(用語!$F14="","",IF(用語!$F14=用語!$S$10,用語!$B14,""))</f>
        <v/>
      </c>
      <c r="K11" s="44" t="str">
        <f t="shared" si="4"/>
        <v/>
      </c>
      <c r="L11" s="7" t="str">
        <f>IF(用語!$F14="","",IF(用語!$F14=用語!$S$11,用語!$B14,""))</f>
        <v/>
      </c>
      <c r="M11" s="44" t="str">
        <f t="shared" si="5"/>
        <v/>
      </c>
      <c r="N11" s="7" t="str">
        <f>IF(用語!$F14="","",IF(用語!$F14=用語!$S$12,用語!$B14,""))</f>
        <v/>
      </c>
      <c r="O11" s="44" t="str">
        <f t="shared" si="6"/>
        <v/>
      </c>
      <c r="P11" s="7" t="str">
        <f>IF(用語!$F14="","",IF(用語!$F14=用語!$S$13,用語!$B14,""))</f>
        <v/>
      </c>
      <c r="Q11" s="44" t="str">
        <f t="shared" si="7"/>
        <v/>
      </c>
      <c r="R11" s="7" t="str">
        <f>IF(用語!$F14="","",IF(用語!$F14=用語!$S$14,用語!$B14,""))</f>
        <v/>
      </c>
      <c r="S11" s="44">
        <f t="shared" si="8"/>
        <v>1</v>
      </c>
      <c r="T11" s="7">
        <f>IF(用語!$F14="","",IF(用語!$F14=用語!$S$15,用語!$B14,""))</f>
        <v>9</v>
      </c>
      <c r="U11" s="44" t="str">
        <f t="shared" si="9"/>
        <v/>
      </c>
      <c r="V11" s="7" t="str">
        <f>IF(用語!$F14="","",IF(用語!$F14=用語!$S$16,用語!$B14,""))</f>
        <v/>
      </c>
      <c r="W11" s="44" t="str">
        <f t="shared" si="10"/>
        <v/>
      </c>
      <c r="X11" s="7" t="str">
        <f>IF(用語!$F14="","",IF(用語!$F14=用語!$S$17,用語!$B14,""))</f>
        <v/>
      </c>
    </row>
    <row r="12" spans="1:26" x14ac:dyDescent="0.15">
      <c r="A12" s="44">
        <f t="shared" si="11"/>
        <v>3</v>
      </c>
      <c r="B12" s="7">
        <f>IF(用語!$F15="","",IF(用語!$F15=用語!$S$6,用語!$B15,""))</f>
        <v>10</v>
      </c>
      <c r="C12" s="44" t="str">
        <f t="shared" si="0"/>
        <v/>
      </c>
      <c r="D12" s="7" t="str">
        <f>IF(用語!$F15="","",IF(用語!$F15=用語!$S$7,用語!$B15,""))</f>
        <v/>
      </c>
      <c r="E12" s="44" t="str">
        <f t="shared" si="1"/>
        <v/>
      </c>
      <c r="F12" s="7" t="str">
        <f>IF(用語!$F15="","",IF(用語!$F15=用語!$S$8,用語!$B15,""))</f>
        <v/>
      </c>
      <c r="G12" s="44" t="str">
        <f t="shared" si="2"/>
        <v/>
      </c>
      <c r="H12" s="7" t="str">
        <f>IF(用語!$F15="","",IF(用語!$F15=用語!$S$9,用語!$B15,""))</f>
        <v/>
      </c>
      <c r="I12" s="44" t="str">
        <f t="shared" si="3"/>
        <v/>
      </c>
      <c r="J12" s="7" t="str">
        <f>IF(用語!$F15="","",IF(用語!$F15=用語!$S$10,用語!$B15,""))</f>
        <v/>
      </c>
      <c r="K12" s="44" t="str">
        <f t="shared" si="4"/>
        <v/>
      </c>
      <c r="L12" s="7" t="str">
        <f>IF(用語!$F15="","",IF(用語!$F15=用語!$S$11,用語!$B15,""))</f>
        <v/>
      </c>
      <c r="M12" s="44" t="str">
        <f t="shared" si="5"/>
        <v/>
      </c>
      <c r="N12" s="7" t="str">
        <f>IF(用語!$F15="","",IF(用語!$F15=用語!$S$12,用語!$B15,""))</f>
        <v/>
      </c>
      <c r="O12" s="44" t="str">
        <f t="shared" si="6"/>
        <v/>
      </c>
      <c r="P12" s="7" t="str">
        <f>IF(用語!$F15="","",IF(用語!$F15=用語!$S$13,用語!$B15,""))</f>
        <v/>
      </c>
      <c r="Q12" s="44" t="str">
        <f t="shared" si="7"/>
        <v/>
      </c>
      <c r="R12" s="7" t="str">
        <f>IF(用語!$F15="","",IF(用語!$F15=用語!$S$14,用語!$B15,""))</f>
        <v/>
      </c>
      <c r="S12" s="44" t="str">
        <f t="shared" si="8"/>
        <v/>
      </c>
      <c r="T12" s="7" t="str">
        <f>IF(用語!$F15="","",IF(用語!$F15=用語!$S$15,用語!$B15,""))</f>
        <v/>
      </c>
      <c r="U12" s="44" t="str">
        <f t="shared" si="9"/>
        <v/>
      </c>
      <c r="V12" s="7" t="str">
        <f>IF(用語!$F15="","",IF(用語!$F15=用語!$S$16,用語!$B15,""))</f>
        <v/>
      </c>
      <c r="W12" s="44" t="str">
        <f t="shared" si="10"/>
        <v/>
      </c>
      <c r="X12" s="7" t="str">
        <f>IF(用語!$F15="","",IF(用語!$F15=用語!$S$17,用語!$B15,""))</f>
        <v/>
      </c>
    </row>
    <row r="13" spans="1:26" x14ac:dyDescent="0.15">
      <c r="A13" s="44" t="str">
        <f t="shared" si="11"/>
        <v/>
      </c>
      <c r="B13" s="7" t="str">
        <f>IF(用語!$F16="","",IF(用語!$F16=用語!$S$6,用語!$B16,""))</f>
        <v/>
      </c>
      <c r="C13" s="44" t="str">
        <f t="shared" si="0"/>
        <v/>
      </c>
      <c r="D13" s="7" t="str">
        <f>IF(用語!$F16="","",IF(用語!$F16=用語!$S$7,用語!$B16,""))</f>
        <v/>
      </c>
      <c r="E13" s="44">
        <f t="shared" si="1"/>
        <v>2</v>
      </c>
      <c r="F13" s="7">
        <f>IF(用語!$F16="","",IF(用語!$F16=用語!$S$8,用語!$B16,""))</f>
        <v>11</v>
      </c>
      <c r="G13" s="44" t="str">
        <f t="shared" si="2"/>
        <v/>
      </c>
      <c r="H13" s="7" t="str">
        <f>IF(用語!$F16="","",IF(用語!$F16=用語!$S$9,用語!$B16,""))</f>
        <v/>
      </c>
      <c r="I13" s="44" t="str">
        <f t="shared" si="3"/>
        <v/>
      </c>
      <c r="J13" s="7" t="str">
        <f>IF(用語!$F16="","",IF(用語!$F16=用語!$S$10,用語!$B16,""))</f>
        <v/>
      </c>
      <c r="K13" s="44" t="str">
        <f t="shared" si="4"/>
        <v/>
      </c>
      <c r="L13" s="7" t="str">
        <f>IF(用語!$F16="","",IF(用語!$F16=用語!$S$11,用語!$B16,""))</f>
        <v/>
      </c>
      <c r="M13" s="44" t="str">
        <f t="shared" si="5"/>
        <v/>
      </c>
      <c r="N13" s="7" t="str">
        <f>IF(用語!$F16="","",IF(用語!$F16=用語!$S$12,用語!$B16,""))</f>
        <v/>
      </c>
      <c r="O13" s="44" t="str">
        <f t="shared" si="6"/>
        <v/>
      </c>
      <c r="P13" s="7" t="str">
        <f>IF(用語!$F16="","",IF(用語!$F16=用語!$S$13,用語!$B16,""))</f>
        <v/>
      </c>
      <c r="Q13" s="44" t="str">
        <f t="shared" si="7"/>
        <v/>
      </c>
      <c r="R13" s="7" t="str">
        <f>IF(用語!$F16="","",IF(用語!$F16=用語!$S$14,用語!$B16,""))</f>
        <v/>
      </c>
      <c r="S13" s="44" t="str">
        <f t="shared" si="8"/>
        <v/>
      </c>
      <c r="T13" s="7" t="str">
        <f>IF(用語!$F16="","",IF(用語!$F16=用語!$S$15,用語!$B16,""))</f>
        <v/>
      </c>
      <c r="U13" s="44" t="str">
        <f t="shared" si="9"/>
        <v/>
      </c>
      <c r="V13" s="7" t="str">
        <f>IF(用語!$F16="","",IF(用語!$F16=用語!$S$16,用語!$B16,""))</f>
        <v/>
      </c>
      <c r="W13" s="44" t="str">
        <f t="shared" si="10"/>
        <v/>
      </c>
      <c r="X13" s="7" t="str">
        <f>IF(用語!$F16="","",IF(用語!$F16=用語!$S$17,用語!$B16,""))</f>
        <v/>
      </c>
    </row>
    <row r="14" spans="1:26" x14ac:dyDescent="0.15">
      <c r="A14" s="44">
        <f t="shared" si="11"/>
        <v>4</v>
      </c>
      <c r="B14" s="7">
        <f>IF(用語!$F17="","",IF(用語!$F17=用語!$S$6,用語!$B17,""))</f>
        <v>12</v>
      </c>
      <c r="C14" s="44" t="str">
        <f t="shared" si="0"/>
        <v/>
      </c>
      <c r="D14" s="7" t="str">
        <f>IF(用語!$F17="","",IF(用語!$F17=用語!$S$7,用語!$B17,""))</f>
        <v/>
      </c>
      <c r="E14" s="44" t="str">
        <f t="shared" si="1"/>
        <v/>
      </c>
      <c r="F14" s="7" t="str">
        <f>IF(用語!$F17="","",IF(用語!$F17=用語!$S$8,用語!$B17,""))</f>
        <v/>
      </c>
      <c r="G14" s="44" t="str">
        <f t="shared" si="2"/>
        <v/>
      </c>
      <c r="H14" s="7" t="str">
        <f>IF(用語!$F17="","",IF(用語!$F17=用語!$S$9,用語!$B17,""))</f>
        <v/>
      </c>
      <c r="I14" s="44" t="str">
        <f t="shared" si="3"/>
        <v/>
      </c>
      <c r="J14" s="7" t="str">
        <f>IF(用語!$F17="","",IF(用語!$F17=用語!$S$10,用語!$B17,""))</f>
        <v/>
      </c>
      <c r="K14" s="44" t="str">
        <f t="shared" si="4"/>
        <v/>
      </c>
      <c r="L14" s="7" t="str">
        <f>IF(用語!$F17="","",IF(用語!$F17=用語!$S$11,用語!$B17,""))</f>
        <v/>
      </c>
      <c r="M14" s="44" t="str">
        <f t="shared" si="5"/>
        <v/>
      </c>
      <c r="N14" s="7" t="str">
        <f>IF(用語!$F17="","",IF(用語!$F17=用語!$S$12,用語!$B17,""))</f>
        <v/>
      </c>
      <c r="O14" s="44" t="str">
        <f t="shared" si="6"/>
        <v/>
      </c>
      <c r="P14" s="7" t="str">
        <f>IF(用語!$F17="","",IF(用語!$F17=用語!$S$13,用語!$B17,""))</f>
        <v/>
      </c>
      <c r="Q14" s="44" t="str">
        <f t="shared" si="7"/>
        <v/>
      </c>
      <c r="R14" s="7" t="str">
        <f>IF(用語!$F17="","",IF(用語!$F17=用語!$S$14,用語!$B17,""))</f>
        <v/>
      </c>
      <c r="S14" s="44" t="str">
        <f t="shared" si="8"/>
        <v/>
      </c>
      <c r="T14" s="7" t="str">
        <f>IF(用語!$F17="","",IF(用語!$F17=用語!$S$15,用語!$B17,""))</f>
        <v/>
      </c>
      <c r="U14" s="44" t="str">
        <f t="shared" si="9"/>
        <v/>
      </c>
      <c r="V14" s="7" t="str">
        <f>IF(用語!$F17="","",IF(用語!$F17=用語!$S$16,用語!$B17,""))</f>
        <v/>
      </c>
      <c r="W14" s="44" t="str">
        <f t="shared" si="10"/>
        <v/>
      </c>
      <c r="X14" s="7" t="str">
        <f>IF(用語!$F17="","",IF(用語!$F17=用語!$S$17,用語!$B17,""))</f>
        <v/>
      </c>
    </row>
    <row r="15" spans="1:26" x14ac:dyDescent="0.15">
      <c r="A15" s="44" t="str">
        <f t="shared" si="11"/>
        <v/>
      </c>
      <c r="B15" s="7" t="str">
        <f>IF(用語!$F18="","",IF(用語!$F18=用語!$S$6,用語!$B18,""))</f>
        <v/>
      </c>
      <c r="C15" s="44" t="str">
        <f t="shared" si="0"/>
        <v/>
      </c>
      <c r="D15" s="7" t="str">
        <f>IF(用語!$F18="","",IF(用語!$F18=用語!$S$7,用語!$B18,""))</f>
        <v/>
      </c>
      <c r="E15" s="44" t="str">
        <f t="shared" si="1"/>
        <v/>
      </c>
      <c r="F15" s="7" t="str">
        <f>IF(用語!$F18="","",IF(用語!$F18=用語!$S$8,用語!$B18,""))</f>
        <v/>
      </c>
      <c r="G15" s="44">
        <f t="shared" si="2"/>
        <v>2</v>
      </c>
      <c r="H15" s="7">
        <f>IF(用語!$F18="","",IF(用語!$F18=用語!$S$9,用語!$B18,""))</f>
        <v>13</v>
      </c>
      <c r="I15" s="44" t="str">
        <f t="shared" si="3"/>
        <v/>
      </c>
      <c r="J15" s="7" t="str">
        <f>IF(用語!$F18="","",IF(用語!$F18=用語!$S$10,用語!$B18,""))</f>
        <v/>
      </c>
      <c r="K15" s="44" t="str">
        <f t="shared" si="4"/>
        <v/>
      </c>
      <c r="L15" s="7" t="str">
        <f>IF(用語!$F18="","",IF(用語!$F18=用語!$S$11,用語!$B18,""))</f>
        <v/>
      </c>
      <c r="M15" s="44" t="str">
        <f t="shared" si="5"/>
        <v/>
      </c>
      <c r="N15" s="7" t="str">
        <f>IF(用語!$F18="","",IF(用語!$F18=用語!$S$12,用語!$B18,""))</f>
        <v/>
      </c>
      <c r="O15" s="44" t="str">
        <f t="shared" si="6"/>
        <v/>
      </c>
      <c r="P15" s="7" t="str">
        <f>IF(用語!$F18="","",IF(用語!$F18=用語!$S$13,用語!$B18,""))</f>
        <v/>
      </c>
      <c r="Q15" s="44" t="str">
        <f t="shared" si="7"/>
        <v/>
      </c>
      <c r="R15" s="7" t="str">
        <f>IF(用語!$F18="","",IF(用語!$F18=用語!$S$14,用語!$B18,""))</f>
        <v/>
      </c>
      <c r="S15" s="44" t="str">
        <f t="shared" si="8"/>
        <v/>
      </c>
      <c r="T15" s="7" t="str">
        <f>IF(用語!$F18="","",IF(用語!$F18=用語!$S$15,用語!$B18,""))</f>
        <v/>
      </c>
      <c r="U15" s="44" t="str">
        <f t="shared" si="9"/>
        <v/>
      </c>
      <c r="V15" s="7" t="str">
        <f>IF(用語!$F18="","",IF(用語!$F18=用語!$S$16,用語!$B18,""))</f>
        <v/>
      </c>
      <c r="W15" s="44" t="str">
        <f t="shared" si="10"/>
        <v/>
      </c>
      <c r="X15" s="7" t="str">
        <f>IF(用語!$F18="","",IF(用語!$F18=用語!$S$17,用語!$B18,""))</f>
        <v/>
      </c>
    </row>
    <row r="16" spans="1:26" x14ac:dyDescent="0.15">
      <c r="A16" s="44" t="str">
        <f t="shared" si="11"/>
        <v/>
      </c>
      <c r="B16" s="7" t="str">
        <f>IF(用語!$F19="","",IF(用語!$F19=用語!$S$6,用語!$B19,""))</f>
        <v/>
      </c>
      <c r="C16" s="44" t="str">
        <f t="shared" si="0"/>
        <v/>
      </c>
      <c r="D16" s="7" t="str">
        <f>IF(用語!$F19="","",IF(用語!$F19=用語!$S$7,用語!$B19,""))</f>
        <v/>
      </c>
      <c r="E16" s="44" t="str">
        <f t="shared" si="1"/>
        <v/>
      </c>
      <c r="F16" s="7" t="str">
        <f>IF(用語!$F19="","",IF(用語!$F19=用語!$S$8,用語!$B19,""))</f>
        <v/>
      </c>
      <c r="G16" s="44" t="str">
        <f t="shared" si="2"/>
        <v/>
      </c>
      <c r="H16" s="7" t="str">
        <f>IF(用語!$F19="","",IF(用語!$F19=用語!$S$9,用語!$B19,""))</f>
        <v/>
      </c>
      <c r="I16" s="44" t="str">
        <f t="shared" si="3"/>
        <v/>
      </c>
      <c r="J16" s="7" t="str">
        <f>IF(用語!$F19="","",IF(用語!$F19=用語!$S$10,用語!$B19,""))</f>
        <v/>
      </c>
      <c r="K16" s="44" t="str">
        <f t="shared" si="4"/>
        <v/>
      </c>
      <c r="L16" s="7" t="str">
        <f>IF(用語!$F19="","",IF(用語!$F19=用語!$S$11,用語!$B19,""))</f>
        <v/>
      </c>
      <c r="M16" s="44" t="str">
        <f t="shared" si="5"/>
        <v/>
      </c>
      <c r="N16" s="7" t="str">
        <f>IF(用語!$F19="","",IF(用語!$F19=用語!$S$12,用語!$B19,""))</f>
        <v/>
      </c>
      <c r="O16" s="44">
        <f t="shared" si="6"/>
        <v>1</v>
      </c>
      <c r="P16" s="7">
        <f>IF(用語!$F19="","",IF(用語!$F19=用語!$S$13,用語!$B19,""))</f>
        <v>14</v>
      </c>
      <c r="Q16" s="44" t="str">
        <f t="shared" si="7"/>
        <v/>
      </c>
      <c r="R16" s="7" t="str">
        <f>IF(用語!$F19="","",IF(用語!$F19=用語!$S$14,用語!$B19,""))</f>
        <v/>
      </c>
      <c r="S16" s="44" t="str">
        <f t="shared" si="8"/>
        <v/>
      </c>
      <c r="T16" s="7" t="str">
        <f>IF(用語!$F19="","",IF(用語!$F19=用語!$S$15,用語!$B19,""))</f>
        <v/>
      </c>
      <c r="U16" s="44" t="str">
        <f t="shared" si="9"/>
        <v/>
      </c>
      <c r="V16" s="7" t="str">
        <f>IF(用語!$F19="","",IF(用語!$F19=用語!$S$16,用語!$B19,""))</f>
        <v/>
      </c>
      <c r="W16" s="44" t="str">
        <f t="shared" si="10"/>
        <v/>
      </c>
      <c r="X16" s="7" t="str">
        <f>IF(用語!$F19="","",IF(用語!$F19=用語!$S$17,用語!$B19,""))</f>
        <v/>
      </c>
    </row>
    <row r="17" spans="1:24" x14ac:dyDescent="0.15">
      <c r="A17" s="44">
        <f t="shared" si="11"/>
        <v>5</v>
      </c>
      <c r="B17" s="7">
        <f>IF(用語!$F20="","",IF(用語!$F20=用語!$S$6,用語!$B20,""))</f>
        <v>15</v>
      </c>
      <c r="C17" s="44" t="str">
        <f t="shared" si="0"/>
        <v/>
      </c>
      <c r="D17" s="7" t="str">
        <f>IF(用語!$F20="","",IF(用語!$F20=用語!$S$7,用語!$B20,""))</f>
        <v/>
      </c>
      <c r="E17" s="44" t="str">
        <f t="shared" si="1"/>
        <v/>
      </c>
      <c r="F17" s="7" t="str">
        <f>IF(用語!$F20="","",IF(用語!$F20=用語!$S$8,用語!$B20,""))</f>
        <v/>
      </c>
      <c r="G17" s="44" t="str">
        <f t="shared" si="2"/>
        <v/>
      </c>
      <c r="H17" s="7" t="str">
        <f>IF(用語!$F20="","",IF(用語!$F20=用語!$S$9,用語!$B20,""))</f>
        <v/>
      </c>
      <c r="I17" s="44" t="str">
        <f t="shared" si="3"/>
        <v/>
      </c>
      <c r="J17" s="7" t="str">
        <f>IF(用語!$F20="","",IF(用語!$F20=用語!$S$10,用語!$B20,""))</f>
        <v/>
      </c>
      <c r="K17" s="44" t="str">
        <f t="shared" si="4"/>
        <v/>
      </c>
      <c r="L17" s="7" t="str">
        <f>IF(用語!$F20="","",IF(用語!$F20=用語!$S$11,用語!$B20,""))</f>
        <v/>
      </c>
      <c r="M17" s="44" t="str">
        <f t="shared" si="5"/>
        <v/>
      </c>
      <c r="N17" s="7" t="str">
        <f>IF(用語!$F20="","",IF(用語!$F20=用語!$S$12,用語!$B20,""))</f>
        <v/>
      </c>
      <c r="O17" s="44" t="str">
        <f t="shared" si="6"/>
        <v/>
      </c>
      <c r="P17" s="7" t="str">
        <f>IF(用語!$F20="","",IF(用語!$F20=用語!$S$13,用語!$B20,""))</f>
        <v/>
      </c>
      <c r="Q17" s="44" t="str">
        <f t="shared" si="7"/>
        <v/>
      </c>
      <c r="R17" s="7" t="str">
        <f>IF(用語!$F20="","",IF(用語!$F20=用語!$S$14,用語!$B20,""))</f>
        <v/>
      </c>
      <c r="S17" s="44" t="str">
        <f t="shared" si="8"/>
        <v/>
      </c>
      <c r="T17" s="7" t="str">
        <f>IF(用語!$F20="","",IF(用語!$F20=用語!$S$15,用語!$B20,""))</f>
        <v/>
      </c>
      <c r="U17" s="44" t="str">
        <f t="shared" si="9"/>
        <v/>
      </c>
      <c r="V17" s="7" t="str">
        <f>IF(用語!$F20="","",IF(用語!$F20=用語!$S$16,用語!$B20,""))</f>
        <v/>
      </c>
      <c r="W17" s="44" t="str">
        <f t="shared" si="10"/>
        <v/>
      </c>
      <c r="X17" s="7" t="str">
        <f>IF(用語!$F20="","",IF(用語!$F20=用語!$S$17,用語!$B20,""))</f>
        <v/>
      </c>
    </row>
    <row r="18" spans="1:24" x14ac:dyDescent="0.15">
      <c r="A18" s="44">
        <f t="shared" si="11"/>
        <v>6</v>
      </c>
      <c r="B18" s="7">
        <f>IF(用語!$F21="","",IF(用語!$F21=用語!$S$6,用語!$B21,""))</f>
        <v>16</v>
      </c>
      <c r="C18" s="44" t="str">
        <f t="shared" si="0"/>
        <v/>
      </c>
      <c r="D18" s="7" t="str">
        <f>IF(用語!$F21="","",IF(用語!$F21=用語!$S$7,用語!$B21,""))</f>
        <v/>
      </c>
      <c r="E18" s="44" t="str">
        <f t="shared" si="1"/>
        <v/>
      </c>
      <c r="F18" s="7" t="str">
        <f>IF(用語!$F21="","",IF(用語!$F21=用語!$S$8,用語!$B21,""))</f>
        <v/>
      </c>
      <c r="G18" s="44" t="str">
        <f t="shared" si="2"/>
        <v/>
      </c>
      <c r="H18" s="7" t="str">
        <f>IF(用語!$F21="","",IF(用語!$F21=用語!$S$9,用語!$B21,""))</f>
        <v/>
      </c>
      <c r="I18" s="44" t="str">
        <f t="shared" si="3"/>
        <v/>
      </c>
      <c r="J18" s="7" t="str">
        <f>IF(用語!$F21="","",IF(用語!$F21=用語!$S$10,用語!$B21,""))</f>
        <v/>
      </c>
      <c r="K18" s="44" t="str">
        <f t="shared" si="4"/>
        <v/>
      </c>
      <c r="L18" s="7" t="str">
        <f>IF(用語!$F21="","",IF(用語!$F21=用語!$S$11,用語!$B21,""))</f>
        <v/>
      </c>
      <c r="M18" s="44" t="str">
        <f t="shared" si="5"/>
        <v/>
      </c>
      <c r="N18" s="7" t="str">
        <f>IF(用語!$F21="","",IF(用語!$F21=用語!$S$12,用語!$B21,""))</f>
        <v/>
      </c>
      <c r="O18" s="44" t="str">
        <f t="shared" si="6"/>
        <v/>
      </c>
      <c r="P18" s="7" t="str">
        <f>IF(用語!$F21="","",IF(用語!$F21=用語!$S$13,用語!$B21,""))</f>
        <v/>
      </c>
      <c r="Q18" s="44" t="str">
        <f t="shared" si="7"/>
        <v/>
      </c>
      <c r="R18" s="7" t="str">
        <f>IF(用語!$F21="","",IF(用語!$F21=用語!$S$14,用語!$B21,""))</f>
        <v/>
      </c>
      <c r="S18" s="44" t="str">
        <f t="shared" si="8"/>
        <v/>
      </c>
      <c r="T18" s="7" t="str">
        <f>IF(用語!$F21="","",IF(用語!$F21=用語!$S$15,用語!$B21,""))</f>
        <v/>
      </c>
      <c r="U18" s="44" t="str">
        <f t="shared" si="9"/>
        <v/>
      </c>
      <c r="V18" s="7" t="str">
        <f>IF(用語!$F21="","",IF(用語!$F21=用語!$S$16,用語!$B21,""))</f>
        <v/>
      </c>
      <c r="W18" s="44" t="str">
        <f t="shared" si="10"/>
        <v/>
      </c>
      <c r="X18" s="7" t="str">
        <f>IF(用語!$F21="","",IF(用語!$F21=用語!$S$17,用語!$B21,""))</f>
        <v/>
      </c>
    </row>
    <row r="19" spans="1:24" x14ac:dyDescent="0.15">
      <c r="A19" s="44" t="str">
        <f t="shared" si="11"/>
        <v/>
      </c>
      <c r="B19" s="7" t="str">
        <f>IF(用語!$F22="","",IF(用語!$F22=用語!$S$6,用語!$B22,""))</f>
        <v/>
      </c>
      <c r="C19" s="44" t="str">
        <f t="shared" si="0"/>
        <v/>
      </c>
      <c r="D19" s="7" t="str">
        <f>IF(用語!$F22="","",IF(用語!$F22=用語!$S$7,用語!$B22,""))</f>
        <v/>
      </c>
      <c r="E19" s="44" t="str">
        <f t="shared" si="1"/>
        <v/>
      </c>
      <c r="F19" s="7" t="str">
        <f>IF(用語!$F22="","",IF(用語!$F22=用語!$S$8,用語!$B22,""))</f>
        <v/>
      </c>
      <c r="G19" s="44" t="str">
        <f t="shared" si="2"/>
        <v/>
      </c>
      <c r="H19" s="7" t="str">
        <f>IF(用語!$F22="","",IF(用語!$F22=用語!$S$9,用語!$B22,""))</f>
        <v/>
      </c>
      <c r="I19" s="44" t="str">
        <f t="shared" si="3"/>
        <v/>
      </c>
      <c r="J19" s="7" t="str">
        <f>IF(用語!$F22="","",IF(用語!$F22=用語!$S$10,用語!$B22,""))</f>
        <v/>
      </c>
      <c r="K19" s="44" t="str">
        <f t="shared" si="4"/>
        <v/>
      </c>
      <c r="L19" s="7" t="str">
        <f>IF(用語!$F22="","",IF(用語!$F22=用語!$S$11,用語!$B22,""))</f>
        <v/>
      </c>
      <c r="M19" s="44">
        <f t="shared" si="5"/>
        <v>2</v>
      </c>
      <c r="N19" s="7">
        <f>IF(用語!$F22="","",IF(用語!$F22=用語!$S$12,用語!$B22,""))</f>
        <v>17</v>
      </c>
      <c r="O19" s="44" t="str">
        <f t="shared" si="6"/>
        <v/>
      </c>
      <c r="P19" s="7" t="str">
        <f>IF(用語!$F22="","",IF(用語!$F22=用語!$S$13,用語!$B22,""))</f>
        <v/>
      </c>
      <c r="Q19" s="44" t="str">
        <f t="shared" si="7"/>
        <v/>
      </c>
      <c r="R19" s="7" t="str">
        <f>IF(用語!$F22="","",IF(用語!$F22=用語!$S$14,用語!$B22,""))</f>
        <v/>
      </c>
      <c r="S19" s="44" t="str">
        <f t="shared" si="8"/>
        <v/>
      </c>
      <c r="T19" s="7" t="str">
        <f>IF(用語!$F22="","",IF(用語!$F22=用語!$S$15,用語!$B22,""))</f>
        <v/>
      </c>
      <c r="U19" s="44" t="str">
        <f t="shared" si="9"/>
        <v/>
      </c>
      <c r="V19" s="7" t="str">
        <f>IF(用語!$F22="","",IF(用語!$F22=用語!$S$16,用語!$B22,""))</f>
        <v/>
      </c>
      <c r="W19" s="44" t="str">
        <f t="shared" si="10"/>
        <v/>
      </c>
      <c r="X19" s="7" t="str">
        <f>IF(用語!$F22="","",IF(用語!$F22=用語!$S$17,用語!$B22,""))</f>
        <v/>
      </c>
    </row>
    <row r="20" spans="1:24" x14ac:dyDescent="0.15">
      <c r="A20" s="44" t="str">
        <f t="shared" si="11"/>
        <v/>
      </c>
      <c r="B20" s="7" t="str">
        <f>IF(用語!$F23="","",IF(用語!$F23=用語!$S$6,用語!$B23,""))</f>
        <v/>
      </c>
      <c r="C20" s="44" t="str">
        <f t="shared" si="0"/>
        <v/>
      </c>
      <c r="D20" s="7" t="str">
        <f>IF(用語!$F23="","",IF(用語!$F23=用語!$S$7,用語!$B23,""))</f>
        <v/>
      </c>
      <c r="E20" s="44" t="str">
        <f t="shared" si="1"/>
        <v/>
      </c>
      <c r="F20" s="7" t="str">
        <f>IF(用語!$F23="","",IF(用語!$F23=用語!$S$8,用語!$B23,""))</f>
        <v/>
      </c>
      <c r="G20" s="44" t="str">
        <f t="shared" si="2"/>
        <v/>
      </c>
      <c r="H20" s="7" t="str">
        <f>IF(用語!$F23="","",IF(用語!$F23=用語!$S$9,用語!$B23,""))</f>
        <v/>
      </c>
      <c r="I20" s="44">
        <f t="shared" si="3"/>
        <v>1</v>
      </c>
      <c r="J20" s="7">
        <f>IF(用語!$F23="","",IF(用語!$F23=用語!$S$10,用語!$B23,""))</f>
        <v>18</v>
      </c>
      <c r="K20" s="44" t="str">
        <f t="shared" si="4"/>
        <v/>
      </c>
      <c r="L20" s="7" t="str">
        <f>IF(用語!$F23="","",IF(用語!$F23=用語!$S$11,用語!$B23,""))</f>
        <v/>
      </c>
      <c r="M20" s="44" t="str">
        <f t="shared" si="5"/>
        <v/>
      </c>
      <c r="N20" s="7" t="str">
        <f>IF(用語!$F23="","",IF(用語!$F23=用語!$S$12,用語!$B23,""))</f>
        <v/>
      </c>
      <c r="O20" s="44" t="str">
        <f t="shared" si="6"/>
        <v/>
      </c>
      <c r="P20" s="7" t="str">
        <f>IF(用語!$F23="","",IF(用語!$F23=用語!$S$13,用語!$B23,""))</f>
        <v/>
      </c>
      <c r="Q20" s="44" t="str">
        <f t="shared" si="7"/>
        <v/>
      </c>
      <c r="R20" s="7" t="str">
        <f>IF(用語!$F23="","",IF(用語!$F23=用語!$S$14,用語!$B23,""))</f>
        <v/>
      </c>
      <c r="S20" s="44" t="str">
        <f t="shared" si="8"/>
        <v/>
      </c>
      <c r="T20" s="7" t="str">
        <f>IF(用語!$F23="","",IF(用語!$F23=用語!$S$15,用語!$B23,""))</f>
        <v/>
      </c>
      <c r="U20" s="44" t="str">
        <f t="shared" si="9"/>
        <v/>
      </c>
      <c r="V20" s="7" t="str">
        <f>IF(用語!$F23="","",IF(用語!$F23=用語!$S$16,用語!$B23,""))</f>
        <v/>
      </c>
      <c r="W20" s="44" t="str">
        <f t="shared" si="10"/>
        <v/>
      </c>
      <c r="X20" s="7" t="str">
        <f>IF(用語!$F23="","",IF(用語!$F23=用語!$S$17,用語!$B23,""))</f>
        <v/>
      </c>
    </row>
    <row r="21" spans="1:24" x14ac:dyDescent="0.15">
      <c r="A21" s="44" t="str">
        <f t="shared" si="11"/>
        <v/>
      </c>
      <c r="B21" s="7" t="str">
        <f>IF(用語!$F24="","",IF(用語!$F24=用語!$S$6,用語!$B24,""))</f>
        <v/>
      </c>
      <c r="C21" s="44" t="str">
        <f t="shared" si="0"/>
        <v/>
      </c>
      <c r="D21" s="7" t="str">
        <f>IF(用語!$F24="","",IF(用語!$F24=用語!$S$7,用語!$B24,""))</f>
        <v/>
      </c>
      <c r="E21" s="44" t="str">
        <f t="shared" si="1"/>
        <v/>
      </c>
      <c r="F21" s="7" t="str">
        <f>IF(用語!$F24="","",IF(用語!$F24=用語!$S$8,用語!$B24,""))</f>
        <v/>
      </c>
      <c r="G21" s="44" t="str">
        <f t="shared" si="2"/>
        <v/>
      </c>
      <c r="H21" s="7" t="str">
        <f>IF(用語!$F24="","",IF(用語!$F24=用語!$S$9,用語!$B24,""))</f>
        <v/>
      </c>
      <c r="I21" s="44">
        <f t="shared" si="3"/>
        <v>2</v>
      </c>
      <c r="J21" s="7">
        <f>IF(用語!$F24="","",IF(用語!$F24=用語!$S$10,用語!$B24,""))</f>
        <v>19</v>
      </c>
      <c r="K21" s="44" t="str">
        <f t="shared" si="4"/>
        <v/>
      </c>
      <c r="L21" s="7" t="str">
        <f>IF(用語!$F24="","",IF(用語!$F24=用語!$S$11,用語!$B24,""))</f>
        <v/>
      </c>
      <c r="M21" s="44" t="str">
        <f t="shared" si="5"/>
        <v/>
      </c>
      <c r="N21" s="7" t="str">
        <f>IF(用語!$F24="","",IF(用語!$F24=用語!$S$12,用語!$B24,""))</f>
        <v/>
      </c>
      <c r="O21" s="44" t="str">
        <f t="shared" si="6"/>
        <v/>
      </c>
      <c r="P21" s="7" t="str">
        <f>IF(用語!$F24="","",IF(用語!$F24=用語!$S$13,用語!$B24,""))</f>
        <v/>
      </c>
      <c r="Q21" s="44" t="str">
        <f t="shared" si="7"/>
        <v/>
      </c>
      <c r="R21" s="7" t="str">
        <f>IF(用語!$F24="","",IF(用語!$F24=用語!$S$14,用語!$B24,""))</f>
        <v/>
      </c>
      <c r="S21" s="44" t="str">
        <f t="shared" si="8"/>
        <v/>
      </c>
      <c r="T21" s="7" t="str">
        <f>IF(用語!$F24="","",IF(用語!$F24=用語!$S$15,用語!$B24,""))</f>
        <v/>
      </c>
      <c r="U21" s="44" t="str">
        <f t="shared" si="9"/>
        <v/>
      </c>
      <c r="V21" s="7" t="str">
        <f>IF(用語!$F24="","",IF(用語!$F24=用語!$S$16,用語!$B24,""))</f>
        <v/>
      </c>
      <c r="W21" s="44" t="str">
        <f t="shared" si="10"/>
        <v/>
      </c>
      <c r="X21" s="7" t="str">
        <f>IF(用語!$F24="","",IF(用語!$F24=用語!$S$17,用語!$B24,""))</f>
        <v/>
      </c>
    </row>
    <row r="22" spans="1:24" x14ac:dyDescent="0.15">
      <c r="A22" s="44" t="str">
        <f t="shared" si="11"/>
        <v/>
      </c>
      <c r="B22" s="7" t="str">
        <f>IF(用語!$F25="","",IF(用語!$F25=用語!$S$6,用語!$B25,""))</f>
        <v/>
      </c>
      <c r="C22" s="44" t="str">
        <f t="shared" si="0"/>
        <v/>
      </c>
      <c r="D22" s="7" t="str">
        <f>IF(用語!$F25="","",IF(用語!$F25=用語!$S$7,用語!$B25,""))</f>
        <v/>
      </c>
      <c r="E22" s="44" t="str">
        <f t="shared" si="1"/>
        <v/>
      </c>
      <c r="F22" s="7" t="str">
        <f>IF(用語!$F25="","",IF(用語!$F25=用語!$S$8,用語!$B25,""))</f>
        <v/>
      </c>
      <c r="G22" s="44">
        <f t="shared" si="2"/>
        <v>3</v>
      </c>
      <c r="H22" s="7">
        <f>IF(用語!$F25="","",IF(用語!$F25=用語!$S$9,用語!$B25,""))</f>
        <v>20</v>
      </c>
      <c r="I22" s="44" t="str">
        <f t="shared" si="3"/>
        <v/>
      </c>
      <c r="J22" s="7" t="str">
        <f>IF(用語!$F25="","",IF(用語!$F25=用語!$S$10,用語!$B25,""))</f>
        <v/>
      </c>
      <c r="K22" s="44" t="str">
        <f t="shared" si="4"/>
        <v/>
      </c>
      <c r="L22" s="7" t="str">
        <f>IF(用語!$F25="","",IF(用語!$F25=用語!$S$11,用語!$B25,""))</f>
        <v/>
      </c>
      <c r="M22" s="44" t="str">
        <f t="shared" si="5"/>
        <v/>
      </c>
      <c r="N22" s="7" t="str">
        <f>IF(用語!$F25="","",IF(用語!$F25=用語!$S$12,用語!$B25,""))</f>
        <v/>
      </c>
      <c r="O22" s="44" t="str">
        <f t="shared" si="6"/>
        <v/>
      </c>
      <c r="P22" s="7" t="str">
        <f>IF(用語!$F25="","",IF(用語!$F25=用語!$S$13,用語!$B25,""))</f>
        <v/>
      </c>
      <c r="Q22" s="44" t="str">
        <f t="shared" si="7"/>
        <v/>
      </c>
      <c r="R22" s="7" t="str">
        <f>IF(用語!$F25="","",IF(用語!$F25=用語!$S$14,用語!$B25,""))</f>
        <v/>
      </c>
      <c r="S22" s="44" t="str">
        <f t="shared" si="8"/>
        <v/>
      </c>
      <c r="T22" s="7" t="str">
        <f>IF(用語!$F25="","",IF(用語!$F25=用語!$S$15,用語!$B25,""))</f>
        <v/>
      </c>
      <c r="U22" s="44" t="str">
        <f t="shared" si="9"/>
        <v/>
      </c>
      <c r="V22" s="7" t="str">
        <f>IF(用語!$F25="","",IF(用語!$F25=用語!$S$16,用語!$B25,""))</f>
        <v/>
      </c>
      <c r="W22" s="44" t="str">
        <f t="shared" si="10"/>
        <v/>
      </c>
      <c r="X22" s="7" t="str">
        <f>IF(用語!$F25="","",IF(用語!$F25=用語!$S$17,用語!$B25,""))</f>
        <v/>
      </c>
    </row>
    <row r="23" spans="1:24" x14ac:dyDescent="0.15">
      <c r="A23" s="44" t="str">
        <f t="shared" si="11"/>
        <v/>
      </c>
      <c r="B23" s="7" t="str">
        <f>IF(用語!$F26="","",IF(用語!$F26=用語!$S$6,用語!$B26,""))</f>
        <v/>
      </c>
      <c r="C23" s="44" t="str">
        <f t="shared" si="0"/>
        <v/>
      </c>
      <c r="D23" s="7" t="str">
        <f>IF(用語!$F26="","",IF(用語!$F26=用語!$S$7,用語!$B26,""))</f>
        <v/>
      </c>
      <c r="E23" s="44" t="str">
        <f t="shared" si="1"/>
        <v/>
      </c>
      <c r="F23" s="7" t="str">
        <f>IF(用語!$F26="","",IF(用語!$F26=用語!$S$8,用語!$B26,""))</f>
        <v/>
      </c>
      <c r="G23" s="44">
        <f t="shared" si="2"/>
        <v>4</v>
      </c>
      <c r="H23" s="7">
        <f>IF(用語!$F26="","",IF(用語!$F26=用語!$S$9,用語!$B26,""))</f>
        <v>21</v>
      </c>
      <c r="I23" s="44" t="str">
        <f t="shared" si="3"/>
        <v/>
      </c>
      <c r="J23" s="7" t="str">
        <f>IF(用語!$F26="","",IF(用語!$F26=用語!$S$10,用語!$B26,""))</f>
        <v/>
      </c>
      <c r="K23" s="44" t="str">
        <f t="shared" si="4"/>
        <v/>
      </c>
      <c r="L23" s="7" t="str">
        <f>IF(用語!$F26="","",IF(用語!$F26=用語!$S$11,用語!$B26,""))</f>
        <v/>
      </c>
      <c r="M23" s="44" t="str">
        <f t="shared" si="5"/>
        <v/>
      </c>
      <c r="N23" s="7" t="str">
        <f>IF(用語!$F26="","",IF(用語!$F26=用語!$S$12,用語!$B26,""))</f>
        <v/>
      </c>
      <c r="O23" s="44" t="str">
        <f t="shared" si="6"/>
        <v/>
      </c>
      <c r="P23" s="7" t="str">
        <f>IF(用語!$F26="","",IF(用語!$F26=用語!$S$13,用語!$B26,""))</f>
        <v/>
      </c>
      <c r="Q23" s="44" t="str">
        <f t="shared" si="7"/>
        <v/>
      </c>
      <c r="R23" s="7" t="str">
        <f>IF(用語!$F26="","",IF(用語!$F26=用語!$S$14,用語!$B26,""))</f>
        <v/>
      </c>
      <c r="S23" s="44" t="str">
        <f t="shared" si="8"/>
        <v/>
      </c>
      <c r="T23" s="7" t="str">
        <f>IF(用語!$F26="","",IF(用語!$F26=用語!$S$15,用語!$B26,""))</f>
        <v/>
      </c>
      <c r="U23" s="44" t="str">
        <f t="shared" si="9"/>
        <v/>
      </c>
      <c r="V23" s="7" t="str">
        <f>IF(用語!$F26="","",IF(用語!$F26=用語!$S$16,用語!$B26,""))</f>
        <v/>
      </c>
      <c r="W23" s="44" t="str">
        <f t="shared" si="10"/>
        <v/>
      </c>
      <c r="X23" s="7" t="str">
        <f>IF(用語!$F26="","",IF(用語!$F26=用語!$S$17,用語!$B26,""))</f>
        <v/>
      </c>
    </row>
    <row r="24" spans="1:24" x14ac:dyDescent="0.15">
      <c r="A24" s="44">
        <f t="shared" si="11"/>
        <v>7</v>
      </c>
      <c r="B24" s="7">
        <f>IF(用語!$F27="","",IF(用語!$F27=用語!$S$6,用語!$B27,""))</f>
        <v>22</v>
      </c>
      <c r="C24" s="44" t="str">
        <f t="shared" si="0"/>
        <v/>
      </c>
      <c r="D24" s="7" t="str">
        <f>IF(用語!$F27="","",IF(用語!$F27=用語!$S$7,用語!$B27,""))</f>
        <v/>
      </c>
      <c r="E24" s="44" t="str">
        <f t="shared" si="1"/>
        <v/>
      </c>
      <c r="F24" s="7" t="str">
        <f>IF(用語!$F27="","",IF(用語!$F27=用語!$S$8,用語!$B27,""))</f>
        <v/>
      </c>
      <c r="G24" s="44" t="str">
        <f t="shared" si="2"/>
        <v/>
      </c>
      <c r="H24" s="7" t="str">
        <f>IF(用語!$F27="","",IF(用語!$F27=用語!$S$9,用語!$B27,""))</f>
        <v/>
      </c>
      <c r="I24" s="44" t="str">
        <f t="shared" si="3"/>
        <v/>
      </c>
      <c r="J24" s="7" t="str">
        <f>IF(用語!$F27="","",IF(用語!$F27=用語!$S$10,用語!$B27,""))</f>
        <v/>
      </c>
      <c r="K24" s="44" t="str">
        <f t="shared" si="4"/>
        <v/>
      </c>
      <c r="L24" s="7" t="str">
        <f>IF(用語!$F27="","",IF(用語!$F27=用語!$S$11,用語!$B27,""))</f>
        <v/>
      </c>
      <c r="M24" s="44" t="str">
        <f t="shared" si="5"/>
        <v/>
      </c>
      <c r="N24" s="7" t="str">
        <f>IF(用語!$F27="","",IF(用語!$F27=用語!$S$12,用語!$B27,""))</f>
        <v/>
      </c>
      <c r="O24" s="44" t="str">
        <f t="shared" si="6"/>
        <v/>
      </c>
      <c r="P24" s="7" t="str">
        <f>IF(用語!$F27="","",IF(用語!$F27=用語!$S$13,用語!$B27,""))</f>
        <v/>
      </c>
      <c r="Q24" s="44" t="str">
        <f t="shared" si="7"/>
        <v/>
      </c>
      <c r="R24" s="7" t="str">
        <f>IF(用語!$F27="","",IF(用語!$F27=用語!$S$14,用語!$B27,""))</f>
        <v/>
      </c>
      <c r="S24" s="44" t="str">
        <f t="shared" si="8"/>
        <v/>
      </c>
      <c r="T24" s="7" t="str">
        <f>IF(用語!$F27="","",IF(用語!$F27=用語!$S$15,用語!$B27,""))</f>
        <v/>
      </c>
      <c r="U24" s="44" t="str">
        <f t="shared" si="9"/>
        <v/>
      </c>
      <c r="V24" s="7" t="str">
        <f>IF(用語!$F27="","",IF(用語!$F27=用語!$S$16,用語!$B27,""))</f>
        <v/>
      </c>
      <c r="W24" s="44" t="str">
        <f t="shared" si="10"/>
        <v/>
      </c>
      <c r="X24" s="7" t="str">
        <f>IF(用語!$F27="","",IF(用語!$F27=用語!$S$17,用語!$B27,""))</f>
        <v/>
      </c>
    </row>
    <row r="25" spans="1:24" x14ac:dyDescent="0.15">
      <c r="A25" s="44" t="str">
        <f t="shared" si="11"/>
        <v/>
      </c>
      <c r="B25" s="7" t="str">
        <f>IF(用語!$F28="","",IF(用語!$F28=用語!$S$6,用語!$B28,""))</f>
        <v/>
      </c>
      <c r="C25" s="44" t="str">
        <f t="shared" si="0"/>
        <v/>
      </c>
      <c r="D25" s="7" t="str">
        <f>IF(用語!$F28="","",IF(用語!$F28=用語!$S$7,用語!$B28,""))</f>
        <v/>
      </c>
      <c r="E25" s="44" t="str">
        <f t="shared" si="1"/>
        <v/>
      </c>
      <c r="F25" s="7" t="str">
        <f>IF(用語!$F28="","",IF(用語!$F28=用語!$S$8,用語!$B28,""))</f>
        <v/>
      </c>
      <c r="G25" s="44" t="str">
        <f t="shared" si="2"/>
        <v/>
      </c>
      <c r="H25" s="7" t="str">
        <f>IF(用語!$F28="","",IF(用語!$F28=用語!$S$9,用語!$B28,""))</f>
        <v/>
      </c>
      <c r="I25" s="44" t="str">
        <f t="shared" si="3"/>
        <v/>
      </c>
      <c r="J25" s="7" t="str">
        <f>IF(用語!$F28="","",IF(用語!$F28=用語!$S$10,用語!$B28,""))</f>
        <v/>
      </c>
      <c r="K25" s="44">
        <f t="shared" si="4"/>
        <v>4</v>
      </c>
      <c r="L25" s="7">
        <f>IF(用語!$F28="","",IF(用語!$F28=用語!$S$11,用語!$B28,""))</f>
        <v>23</v>
      </c>
      <c r="M25" s="44" t="str">
        <f t="shared" si="5"/>
        <v/>
      </c>
      <c r="N25" s="7" t="str">
        <f>IF(用語!$F28="","",IF(用語!$F28=用語!$S$12,用語!$B28,""))</f>
        <v/>
      </c>
      <c r="O25" s="44" t="str">
        <f t="shared" si="6"/>
        <v/>
      </c>
      <c r="P25" s="7" t="str">
        <f>IF(用語!$F28="","",IF(用語!$F28=用語!$S$13,用語!$B28,""))</f>
        <v/>
      </c>
      <c r="Q25" s="44" t="str">
        <f t="shared" si="7"/>
        <v/>
      </c>
      <c r="R25" s="7" t="str">
        <f>IF(用語!$F28="","",IF(用語!$F28=用語!$S$14,用語!$B28,""))</f>
        <v/>
      </c>
      <c r="S25" s="44" t="str">
        <f t="shared" si="8"/>
        <v/>
      </c>
      <c r="T25" s="7" t="str">
        <f>IF(用語!$F28="","",IF(用語!$F28=用語!$S$15,用語!$B28,""))</f>
        <v/>
      </c>
      <c r="U25" s="44" t="str">
        <f t="shared" si="9"/>
        <v/>
      </c>
      <c r="V25" s="7" t="str">
        <f>IF(用語!$F28="","",IF(用語!$F28=用語!$S$16,用語!$B28,""))</f>
        <v/>
      </c>
      <c r="W25" s="44" t="str">
        <f t="shared" si="10"/>
        <v/>
      </c>
      <c r="X25" s="7" t="str">
        <f>IF(用語!$F28="","",IF(用語!$F28=用語!$S$17,用語!$B28,""))</f>
        <v/>
      </c>
    </row>
    <row r="26" spans="1:24" x14ac:dyDescent="0.15">
      <c r="A26" s="44">
        <f t="shared" si="11"/>
        <v>8</v>
      </c>
      <c r="B26" s="7">
        <f>IF(用語!$F29="","",IF(用語!$F29=用語!$S$6,用語!$B29,""))</f>
        <v>24</v>
      </c>
      <c r="C26" s="44" t="str">
        <f t="shared" si="0"/>
        <v/>
      </c>
      <c r="D26" s="7" t="str">
        <f>IF(用語!$F29="","",IF(用語!$F29=用語!$S$7,用語!$B29,""))</f>
        <v/>
      </c>
      <c r="E26" s="44" t="str">
        <f t="shared" si="1"/>
        <v/>
      </c>
      <c r="F26" s="7" t="str">
        <f>IF(用語!$F29="","",IF(用語!$F29=用語!$S$8,用語!$B29,""))</f>
        <v/>
      </c>
      <c r="G26" s="44" t="str">
        <f t="shared" si="2"/>
        <v/>
      </c>
      <c r="H26" s="7" t="str">
        <f>IF(用語!$F29="","",IF(用語!$F29=用語!$S$9,用語!$B29,""))</f>
        <v/>
      </c>
      <c r="I26" s="44" t="str">
        <f t="shared" si="3"/>
        <v/>
      </c>
      <c r="J26" s="7" t="str">
        <f>IF(用語!$F29="","",IF(用語!$F29=用語!$S$10,用語!$B29,""))</f>
        <v/>
      </c>
      <c r="K26" s="44" t="str">
        <f t="shared" si="4"/>
        <v/>
      </c>
      <c r="L26" s="7" t="str">
        <f>IF(用語!$F29="","",IF(用語!$F29=用語!$S$11,用語!$B29,""))</f>
        <v/>
      </c>
      <c r="M26" s="44" t="str">
        <f t="shared" si="5"/>
        <v/>
      </c>
      <c r="N26" s="7" t="str">
        <f>IF(用語!$F29="","",IF(用語!$F29=用語!$S$12,用語!$B29,""))</f>
        <v/>
      </c>
      <c r="O26" s="44" t="str">
        <f t="shared" si="6"/>
        <v/>
      </c>
      <c r="P26" s="7" t="str">
        <f>IF(用語!$F29="","",IF(用語!$F29=用語!$S$13,用語!$B29,""))</f>
        <v/>
      </c>
      <c r="Q26" s="44" t="str">
        <f t="shared" si="7"/>
        <v/>
      </c>
      <c r="R26" s="7" t="str">
        <f>IF(用語!$F29="","",IF(用語!$F29=用語!$S$14,用語!$B29,""))</f>
        <v/>
      </c>
      <c r="S26" s="44" t="str">
        <f t="shared" si="8"/>
        <v/>
      </c>
      <c r="T26" s="7" t="str">
        <f>IF(用語!$F29="","",IF(用語!$F29=用語!$S$15,用語!$B29,""))</f>
        <v/>
      </c>
      <c r="U26" s="44" t="str">
        <f t="shared" si="9"/>
        <v/>
      </c>
      <c r="V26" s="7" t="str">
        <f>IF(用語!$F29="","",IF(用語!$F29=用語!$S$16,用語!$B29,""))</f>
        <v/>
      </c>
      <c r="W26" s="44" t="str">
        <f t="shared" si="10"/>
        <v/>
      </c>
      <c r="X26" s="7" t="str">
        <f>IF(用語!$F29="","",IF(用語!$F29=用語!$S$17,用語!$B29,""))</f>
        <v/>
      </c>
    </row>
    <row r="27" spans="1:24" x14ac:dyDescent="0.15">
      <c r="A27" s="44">
        <f t="shared" si="11"/>
        <v>9</v>
      </c>
      <c r="B27" s="7">
        <f>IF(用語!$F30="","",IF(用語!$F30=用語!$S$6,用語!$B30,""))</f>
        <v>25</v>
      </c>
      <c r="C27" s="44" t="str">
        <f t="shared" si="0"/>
        <v/>
      </c>
      <c r="D27" s="7" t="str">
        <f>IF(用語!$F30="","",IF(用語!$F30=用語!$S$7,用語!$B30,""))</f>
        <v/>
      </c>
      <c r="E27" s="44" t="str">
        <f t="shared" si="1"/>
        <v/>
      </c>
      <c r="F27" s="7" t="str">
        <f>IF(用語!$F30="","",IF(用語!$F30=用語!$S$8,用語!$B30,""))</f>
        <v/>
      </c>
      <c r="G27" s="44" t="str">
        <f t="shared" si="2"/>
        <v/>
      </c>
      <c r="H27" s="7" t="str">
        <f>IF(用語!$F30="","",IF(用語!$F30=用語!$S$9,用語!$B30,""))</f>
        <v/>
      </c>
      <c r="I27" s="44" t="str">
        <f t="shared" si="3"/>
        <v/>
      </c>
      <c r="J27" s="7" t="str">
        <f>IF(用語!$F30="","",IF(用語!$F30=用語!$S$10,用語!$B30,""))</f>
        <v/>
      </c>
      <c r="K27" s="44" t="str">
        <f t="shared" si="4"/>
        <v/>
      </c>
      <c r="L27" s="7" t="str">
        <f>IF(用語!$F30="","",IF(用語!$F30=用語!$S$11,用語!$B30,""))</f>
        <v/>
      </c>
      <c r="M27" s="44" t="str">
        <f t="shared" si="5"/>
        <v/>
      </c>
      <c r="N27" s="7" t="str">
        <f>IF(用語!$F30="","",IF(用語!$F30=用語!$S$12,用語!$B30,""))</f>
        <v/>
      </c>
      <c r="O27" s="44" t="str">
        <f t="shared" si="6"/>
        <v/>
      </c>
      <c r="P27" s="7" t="str">
        <f>IF(用語!$F30="","",IF(用語!$F30=用語!$S$13,用語!$B30,""))</f>
        <v/>
      </c>
      <c r="Q27" s="44" t="str">
        <f t="shared" si="7"/>
        <v/>
      </c>
      <c r="R27" s="7" t="str">
        <f>IF(用語!$F30="","",IF(用語!$F30=用語!$S$14,用語!$B30,""))</f>
        <v/>
      </c>
      <c r="S27" s="44" t="str">
        <f t="shared" si="8"/>
        <v/>
      </c>
      <c r="T27" s="7" t="str">
        <f>IF(用語!$F30="","",IF(用語!$F30=用語!$S$15,用語!$B30,""))</f>
        <v/>
      </c>
      <c r="U27" s="44" t="str">
        <f t="shared" si="9"/>
        <v/>
      </c>
      <c r="V27" s="7" t="str">
        <f>IF(用語!$F30="","",IF(用語!$F30=用語!$S$16,用語!$B30,""))</f>
        <v/>
      </c>
      <c r="W27" s="44" t="str">
        <f t="shared" si="10"/>
        <v/>
      </c>
      <c r="X27" s="7" t="str">
        <f>IF(用語!$F30="","",IF(用語!$F30=用語!$S$17,用語!$B30,""))</f>
        <v/>
      </c>
    </row>
    <row r="28" spans="1:24" x14ac:dyDescent="0.15">
      <c r="A28" s="44">
        <f t="shared" si="11"/>
        <v>10</v>
      </c>
      <c r="B28" s="7">
        <f>IF(用語!$F31="","",IF(用語!$F31=用語!$S$6,用語!$B31,""))</f>
        <v>26</v>
      </c>
      <c r="C28" s="44" t="str">
        <f t="shared" si="0"/>
        <v/>
      </c>
      <c r="D28" s="7" t="str">
        <f>IF(用語!$F31="","",IF(用語!$F31=用語!$S$7,用語!$B31,""))</f>
        <v/>
      </c>
      <c r="E28" s="44" t="str">
        <f t="shared" si="1"/>
        <v/>
      </c>
      <c r="F28" s="7" t="str">
        <f>IF(用語!$F31="","",IF(用語!$F31=用語!$S$8,用語!$B31,""))</f>
        <v/>
      </c>
      <c r="G28" s="44" t="str">
        <f t="shared" si="2"/>
        <v/>
      </c>
      <c r="H28" s="7" t="str">
        <f>IF(用語!$F31="","",IF(用語!$F31=用語!$S$9,用語!$B31,""))</f>
        <v/>
      </c>
      <c r="I28" s="44" t="str">
        <f t="shared" si="3"/>
        <v/>
      </c>
      <c r="J28" s="7" t="str">
        <f>IF(用語!$F31="","",IF(用語!$F31=用語!$S$10,用語!$B31,""))</f>
        <v/>
      </c>
      <c r="K28" s="44" t="str">
        <f t="shared" si="4"/>
        <v/>
      </c>
      <c r="L28" s="7" t="str">
        <f>IF(用語!$F31="","",IF(用語!$F31=用語!$S$11,用語!$B31,""))</f>
        <v/>
      </c>
      <c r="M28" s="44" t="str">
        <f t="shared" si="5"/>
        <v/>
      </c>
      <c r="N28" s="7" t="str">
        <f>IF(用語!$F31="","",IF(用語!$F31=用語!$S$12,用語!$B31,""))</f>
        <v/>
      </c>
      <c r="O28" s="44" t="str">
        <f t="shared" si="6"/>
        <v/>
      </c>
      <c r="P28" s="7" t="str">
        <f>IF(用語!$F31="","",IF(用語!$F31=用語!$S$13,用語!$B31,""))</f>
        <v/>
      </c>
      <c r="Q28" s="44" t="str">
        <f t="shared" si="7"/>
        <v/>
      </c>
      <c r="R28" s="7" t="str">
        <f>IF(用語!$F31="","",IF(用語!$F31=用語!$S$14,用語!$B31,""))</f>
        <v/>
      </c>
      <c r="S28" s="44" t="str">
        <f t="shared" si="8"/>
        <v/>
      </c>
      <c r="T28" s="7" t="str">
        <f>IF(用語!$F31="","",IF(用語!$F31=用語!$S$15,用語!$B31,""))</f>
        <v/>
      </c>
      <c r="U28" s="44" t="str">
        <f t="shared" si="9"/>
        <v/>
      </c>
      <c r="V28" s="7" t="str">
        <f>IF(用語!$F31="","",IF(用語!$F31=用語!$S$16,用語!$B31,""))</f>
        <v/>
      </c>
      <c r="W28" s="44" t="str">
        <f t="shared" si="10"/>
        <v/>
      </c>
      <c r="X28" s="7" t="str">
        <f>IF(用語!$F31="","",IF(用語!$F31=用語!$S$17,用語!$B31,""))</f>
        <v/>
      </c>
    </row>
    <row r="29" spans="1:24" x14ac:dyDescent="0.15">
      <c r="A29" s="44" t="str">
        <f t="shared" si="11"/>
        <v/>
      </c>
      <c r="B29" s="7" t="str">
        <f>IF(用語!$F32="","",IF(用語!$F32=用語!$S$6,用語!$B32,""))</f>
        <v/>
      </c>
      <c r="C29" s="44" t="str">
        <f t="shared" si="0"/>
        <v/>
      </c>
      <c r="D29" s="7" t="str">
        <f>IF(用語!$F32="","",IF(用語!$F32=用語!$S$7,用語!$B32,""))</f>
        <v/>
      </c>
      <c r="E29" s="44" t="str">
        <f t="shared" si="1"/>
        <v/>
      </c>
      <c r="F29" s="7" t="str">
        <f>IF(用語!$F32="","",IF(用語!$F32=用語!$S$8,用語!$B32,""))</f>
        <v/>
      </c>
      <c r="G29" s="44" t="str">
        <f t="shared" si="2"/>
        <v/>
      </c>
      <c r="H29" s="7" t="str">
        <f>IF(用語!$F32="","",IF(用語!$F32=用語!$S$9,用語!$B32,""))</f>
        <v/>
      </c>
      <c r="I29" s="44">
        <f t="shared" si="3"/>
        <v>3</v>
      </c>
      <c r="J29" s="7">
        <f>IF(用語!$F32="","",IF(用語!$F32=用語!$S$10,用語!$B32,""))</f>
        <v>27</v>
      </c>
      <c r="K29" s="44" t="str">
        <f t="shared" si="4"/>
        <v/>
      </c>
      <c r="L29" s="7" t="str">
        <f>IF(用語!$F32="","",IF(用語!$F32=用語!$S$11,用語!$B32,""))</f>
        <v/>
      </c>
      <c r="M29" s="44" t="str">
        <f t="shared" si="5"/>
        <v/>
      </c>
      <c r="N29" s="7" t="str">
        <f>IF(用語!$F32="","",IF(用語!$F32=用語!$S$12,用語!$B32,""))</f>
        <v/>
      </c>
      <c r="O29" s="44" t="str">
        <f t="shared" si="6"/>
        <v/>
      </c>
      <c r="P29" s="7" t="str">
        <f>IF(用語!$F32="","",IF(用語!$F32=用語!$S$13,用語!$B32,""))</f>
        <v/>
      </c>
      <c r="Q29" s="44" t="str">
        <f t="shared" si="7"/>
        <v/>
      </c>
      <c r="R29" s="7" t="str">
        <f>IF(用語!$F32="","",IF(用語!$F32=用語!$S$14,用語!$B32,""))</f>
        <v/>
      </c>
      <c r="S29" s="44" t="str">
        <f t="shared" si="8"/>
        <v/>
      </c>
      <c r="T29" s="7" t="str">
        <f>IF(用語!$F32="","",IF(用語!$F32=用語!$S$15,用語!$B32,""))</f>
        <v/>
      </c>
      <c r="U29" s="44" t="str">
        <f t="shared" si="9"/>
        <v/>
      </c>
      <c r="V29" s="7" t="str">
        <f>IF(用語!$F32="","",IF(用語!$F32=用語!$S$16,用語!$B32,""))</f>
        <v/>
      </c>
      <c r="W29" s="44" t="str">
        <f t="shared" si="10"/>
        <v/>
      </c>
      <c r="X29" s="7" t="str">
        <f>IF(用語!$F32="","",IF(用語!$F32=用語!$S$17,用語!$B32,""))</f>
        <v/>
      </c>
    </row>
    <row r="30" spans="1:24" x14ac:dyDescent="0.15">
      <c r="A30" s="44" t="str">
        <f t="shared" si="11"/>
        <v/>
      </c>
      <c r="B30" s="7" t="str">
        <f>IF(用語!$F33="","",IF(用語!$F33=用語!$S$6,用語!$B33,""))</f>
        <v/>
      </c>
      <c r="C30" s="44" t="str">
        <f t="shared" si="0"/>
        <v/>
      </c>
      <c r="D30" s="7" t="str">
        <f>IF(用語!$F33="","",IF(用語!$F33=用語!$S$7,用語!$B33,""))</f>
        <v/>
      </c>
      <c r="E30" s="44" t="str">
        <f t="shared" si="1"/>
        <v/>
      </c>
      <c r="F30" s="7" t="str">
        <f>IF(用語!$F33="","",IF(用語!$F33=用語!$S$8,用語!$B33,""))</f>
        <v/>
      </c>
      <c r="G30" s="44" t="str">
        <f t="shared" si="2"/>
        <v/>
      </c>
      <c r="H30" s="7" t="str">
        <f>IF(用語!$F33="","",IF(用語!$F33=用語!$S$9,用語!$B33,""))</f>
        <v/>
      </c>
      <c r="I30" s="44" t="str">
        <f t="shared" si="3"/>
        <v/>
      </c>
      <c r="J30" s="7" t="str">
        <f>IF(用語!$F33="","",IF(用語!$F33=用語!$S$10,用語!$B33,""))</f>
        <v/>
      </c>
      <c r="K30" s="44">
        <f t="shared" si="4"/>
        <v>5</v>
      </c>
      <c r="L30" s="7">
        <f>IF(用語!$F33="","",IF(用語!$F33=用語!$S$11,用語!$B33,""))</f>
        <v>28</v>
      </c>
      <c r="M30" s="44" t="str">
        <f t="shared" si="5"/>
        <v/>
      </c>
      <c r="N30" s="7" t="str">
        <f>IF(用語!$F33="","",IF(用語!$F33=用語!$S$12,用語!$B33,""))</f>
        <v/>
      </c>
      <c r="O30" s="44" t="str">
        <f t="shared" si="6"/>
        <v/>
      </c>
      <c r="P30" s="7" t="str">
        <f>IF(用語!$F33="","",IF(用語!$F33=用語!$S$13,用語!$B33,""))</f>
        <v/>
      </c>
      <c r="Q30" s="44" t="str">
        <f t="shared" si="7"/>
        <v/>
      </c>
      <c r="R30" s="7" t="str">
        <f>IF(用語!$F33="","",IF(用語!$F33=用語!$S$14,用語!$B33,""))</f>
        <v/>
      </c>
      <c r="S30" s="44" t="str">
        <f t="shared" si="8"/>
        <v/>
      </c>
      <c r="T30" s="7" t="str">
        <f>IF(用語!$F33="","",IF(用語!$F33=用語!$S$15,用語!$B33,""))</f>
        <v/>
      </c>
      <c r="U30" s="44" t="str">
        <f t="shared" si="9"/>
        <v/>
      </c>
      <c r="V30" s="7" t="str">
        <f>IF(用語!$F33="","",IF(用語!$F33=用語!$S$16,用語!$B33,""))</f>
        <v/>
      </c>
      <c r="W30" s="44" t="str">
        <f t="shared" si="10"/>
        <v/>
      </c>
      <c r="X30" s="7" t="str">
        <f>IF(用語!$F33="","",IF(用語!$F33=用語!$S$17,用語!$B33,""))</f>
        <v/>
      </c>
    </row>
    <row r="31" spans="1:24" x14ac:dyDescent="0.15">
      <c r="A31" s="44" t="str">
        <f t="shared" si="11"/>
        <v/>
      </c>
      <c r="B31" s="7" t="str">
        <f>IF(用語!$F34="","",IF(用語!$F34=用語!$S$6,用語!$B34,""))</f>
        <v/>
      </c>
      <c r="C31" s="44" t="str">
        <f t="shared" si="0"/>
        <v/>
      </c>
      <c r="D31" s="7" t="str">
        <f>IF(用語!$F34="","",IF(用語!$F34=用語!$S$7,用語!$B34,""))</f>
        <v/>
      </c>
      <c r="E31" s="44">
        <f t="shared" si="1"/>
        <v>3</v>
      </c>
      <c r="F31" s="7">
        <f>IF(用語!$F34="","",IF(用語!$F34=用語!$S$8,用語!$B34,""))</f>
        <v>29</v>
      </c>
      <c r="G31" s="44" t="str">
        <f t="shared" si="2"/>
        <v/>
      </c>
      <c r="H31" s="7" t="str">
        <f>IF(用語!$F34="","",IF(用語!$F34=用語!$S$9,用語!$B34,""))</f>
        <v/>
      </c>
      <c r="I31" s="44" t="str">
        <f t="shared" si="3"/>
        <v/>
      </c>
      <c r="J31" s="7" t="str">
        <f>IF(用語!$F34="","",IF(用語!$F34=用語!$S$10,用語!$B34,""))</f>
        <v/>
      </c>
      <c r="K31" s="44" t="str">
        <f t="shared" si="4"/>
        <v/>
      </c>
      <c r="L31" s="7" t="str">
        <f>IF(用語!$F34="","",IF(用語!$F34=用語!$S$11,用語!$B34,""))</f>
        <v/>
      </c>
      <c r="M31" s="44" t="str">
        <f t="shared" si="5"/>
        <v/>
      </c>
      <c r="N31" s="7" t="str">
        <f>IF(用語!$F34="","",IF(用語!$F34=用語!$S$12,用語!$B34,""))</f>
        <v/>
      </c>
      <c r="O31" s="44" t="str">
        <f t="shared" si="6"/>
        <v/>
      </c>
      <c r="P31" s="7" t="str">
        <f>IF(用語!$F34="","",IF(用語!$F34=用語!$S$13,用語!$B34,""))</f>
        <v/>
      </c>
      <c r="Q31" s="44" t="str">
        <f t="shared" si="7"/>
        <v/>
      </c>
      <c r="R31" s="7" t="str">
        <f>IF(用語!$F34="","",IF(用語!$F34=用語!$S$14,用語!$B34,""))</f>
        <v/>
      </c>
      <c r="S31" s="44" t="str">
        <f t="shared" si="8"/>
        <v/>
      </c>
      <c r="T31" s="7" t="str">
        <f>IF(用語!$F34="","",IF(用語!$F34=用語!$S$15,用語!$B34,""))</f>
        <v/>
      </c>
      <c r="U31" s="44" t="str">
        <f t="shared" si="9"/>
        <v/>
      </c>
      <c r="V31" s="7" t="str">
        <f>IF(用語!$F34="","",IF(用語!$F34=用語!$S$16,用語!$B34,""))</f>
        <v/>
      </c>
      <c r="W31" s="44" t="str">
        <f t="shared" si="10"/>
        <v/>
      </c>
      <c r="X31" s="7" t="str">
        <f>IF(用語!$F34="","",IF(用語!$F34=用語!$S$17,用語!$B34,""))</f>
        <v/>
      </c>
    </row>
    <row r="32" spans="1:24" x14ac:dyDescent="0.15">
      <c r="A32" s="44">
        <f t="shared" si="11"/>
        <v>11</v>
      </c>
      <c r="B32" s="7">
        <f>IF(用語!$F35="","",IF(用語!$F35=用語!$S$6,用語!$B35,""))</f>
        <v>30</v>
      </c>
      <c r="C32" s="44" t="str">
        <f t="shared" si="0"/>
        <v/>
      </c>
      <c r="D32" s="7" t="str">
        <f>IF(用語!$F35="","",IF(用語!$F35=用語!$S$7,用語!$B35,""))</f>
        <v/>
      </c>
      <c r="E32" s="44" t="str">
        <f t="shared" si="1"/>
        <v/>
      </c>
      <c r="F32" s="7" t="str">
        <f>IF(用語!$F35="","",IF(用語!$F35=用語!$S$8,用語!$B35,""))</f>
        <v/>
      </c>
      <c r="G32" s="44" t="str">
        <f t="shared" si="2"/>
        <v/>
      </c>
      <c r="H32" s="7" t="str">
        <f>IF(用語!$F35="","",IF(用語!$F35=用語!$S$9,用語!$B35,""))</f>
        <v/>
      </c>
      <c r="I32" s="44" t="str">
        <f t="shared" si="3"/>
        <v/>
      </c>
      <c r="J32" s="7" t="str">
        <f>IF(用語!$F35="","",IF(用語!$F35=用語!$S$10,用語!$B35,""))</f>
        <v/>
      </c>
      <c r="K32" s="44" t="str">
        <f t="shared" si="4"/>
        <v/>
      </c>
      <c r="L32" s="7" t="str">
        <f>IF(用語!$F35="","",IF(用語!$F35=用語!$S$11,用語!$B35,""))</f>
        <v/>
      </c>
      <c r="M32" s="44" t="str">
        <f t="shared" si="5"/>
        <v/>
      </c>
      <c r="N32" s="7" t="str">
        <f>IF(用語!$F35="","",IF(用語!$F35=用語!$S$12,用語!$B35,""))</f>
        <v/>
      </c>
      <c r="O32" s="44" t="str">
        <f t="shared" si="6"/>
        <v/>
      </c>
      <c r="P32" s="7" t="str">
        <f>IF(用語!$F35="","",IF(用語!$F35=用語!$S$13,用語!$B35,""))</f>
        <v/>
      </c>
      <c r="Q32" s="44" t="str">
        <f t="shared" si="7"/>
        <v/>
      </c>
      <c r="R32" s="7" t="str">
        <f>IF(用語!$F35="","",IF(用語!$F35=用語!$S$14,用語!$B35,""))</f>
        <v/>
      </c>
      <c r="S32" s="44" t="str">
        <f t="shared" si="8"/>
        <v/>
      </c>
      <c r="T32" s="7" t="str">
        <f>IF(用語!$F35="","",IF(用語!$F35=用語!$S$15,用語!$B35,""))</f>
        <v/>
      </c>
      <c r="U32" s="44" t="str">
        <f t="shared" si="9"/>
        <v/>
      </c>
      <c r="V32" s="7" t="str">
        <f>IF(用語!$F35="","",IF(用語!$F35=用語!$S$16,用語!$B35,""))</f>
        <v/>
      </c>
      <c r="W32" s="44" t="str">
        <f t="shared" si="10"/>
        <v/>
      </c>
      <c r="X32" s="7" t="str">
        <f>IF(用語!$F35="","",IF(用語!$F35=用語!$S$17,用語!$B35,""))</f>
        <v/>
      </c>
    </row>
    <row r="33" spans="1:24" x14ac:dyDescent="0.15">
      <c r="A33" s="44" t="str">
        <f t="shared" si="11"/>
        <v/>
      </c>
      <c r="B33" s="7" t="str">
        <f>IF(用語!$F36="","",IF(用語!$F36=用語!$S$6,用語!$B36,""))</f>
        <v/>
      </c>
      <c r="C33" s="44" t="str">
        <f t="shared" si="0"/>
        <v/>
      </c>
      <c r="D33" s="7" t="str">
        <f>IF(用語!$F36="","",IF(用語!$F36=用語!$S$7,用語!$B36,""))</f>
        <v/>
      </c>
      <c r="E33" s="44">
        <f t="shared" si="1"/>
        <v>4</v>
      </c>
      <c r="F33" s="7">
        <f>IF(用語!$F36="","",IF(用語!$F36=用語!$S$8,用語!$B36,""))</f>
        <v>31</v>
      </c>
      <c r="G33" s="44" t="str">
        <f t="shared" si="2"/>
        <v/>
      </c>
      <c r="H33" s="7" t="str">
        <f>IF(用語!$F36="","",IF(用語!$F36=用語!$S$9,用語!$B36,""))</f>
        <v/>
      </c>
      <c r="I33" s="44" t="str">
        <f t="shared" si="3"/>
        <v/>
      </c>
      <c r="J33" s="7" t="str">
        <f>IF(用語!$F36="","",IF(用語!$F36=用語!$S$10,用語!$B36,""))</f>
        <v/>
      </c>
      <c r="K33" s="44" t="str">
        <f t="shared" si="4"/>
        <v/>
      </c>
      <c r="L33" s="7" t="str">
        <f>IF(用語!$F36="","",IF(用語!$F36=用語!$S$11,用語!$B36,""))</f>
        <v/>
      </c>
      <c r="M33" s="44" t="str">
        <f t="shared" si="5"/>
        <v/>
      </c>
      <c r="N33" s="7" t="str">
        <f>IF(用語!$F36="","",IF(用語!$F36=用語!$S$12,用語!$B36,""))</f>
        <v/>
      </c>
      <c r="O33" s="44" t="str">
        <f t="shared" si="6"/>
        <v/>
      </c>
      <c r="P33" s="7" t="str">
        <f>IF(用語!$F36="","",IF(用語!$F36=用語!$S$13,用語!$B36,""))</f>
        <v/>
      </c>
      <c r="Q33" s="44" t="str">
        <f t="shared" si="7"/>
        <v/>
      </c>
      <c r="R33" s="7" t="str">
        <f>IF(用語!$F36="","",IF(用語!$F36=用語!$S$14,用語!$B36,""))</f>
        <v/>
      </c>
      <c r="S33" s="44" t="str">
        <f t="shared" si="8"/>
        <v/>
      </c>
      <c r="T33" s="7" t="str">
        <f>IF(用語!$F36="","",IF(用語!$F36=用語!$S$15,用語!$B36,""))</f>
        <v/>
      </c>
      <c r="U33" s="44" t="str">
        <f t="shared" si="9"/>
        <v/>
      </c>
      <c r="V33" s="7" t="str">
        <f>IF(用語!$F36="","",IF(用語!$F36=用語!$S$16,用語!$B36,""))</f>
        <v/>
      </c>
      <c r="W33" s="44" t="str">
        <f t="shared" si="10"/>
        <v/>
      </c>
      <c r="X33" s="7" t="str">
        <f>IF(用語!$F36="","",IF(用語!$F36=用語!$S$17,用語!$B36,""))</f>
        <v/>
      </c>
    </row>
    <row r="34" spans="1:24" x14ac:dyDescent="0.15">
      <c r="A34" s="44" t="str">
        <f t="shared" si="11"/>
        <v/>
      </c>
      <c r="B34" s="7" t="str">
        <f>IF(用語!$F37="","",IF(用語!$F37=用語!$S$6,用語!$B37,""))</f>
        <v/>
      </c>
      <c r="C34" s="44" t="str">
        <f t="shared" si="0"/>
        <v/>
      </c>
      <c r="D34" s="7" t="str">
        <f>IF(用語!$F37="","",IF(用語!$F37=用語!$S$7,用語!$B37,""))</f>
        <v/>
      </c>
      <c r="E34" s="44">
        <f t="shared" si="1"/>
        <v>5</v>
      </c>
      <c r="F34" s="7">
        <f>IF(用語!$F37="","",IF(用語!$F37=用語!$S$8,用語!$B37,""))</f>
        <v>32</v>
      </c>
      <c r="G34" s="44" t="str">
        <f t="shared" si="2"/>
        <v/>
      </c>
      <c r="H34" s="7" t="str">
        <f>IF(用語!$F37="","",IF(用語!$F37=用語!$S$9,用語!$B37,""))</f>
        <v/>
      </c>
      <c r="I34" s="44" t="str">
        <f t="shared" si="3"/>
        <v/>
      </c>
      <c r="J34" s="7" t="str">
        <f>IF(用語!$F37="","",IF(用語!$F37=用語!$S$10,用語!$B37,""))</f>
        <v/>
      </c>
      <c r="K34" s="44" t="str">
        <f t="shared" si="4"/>
        <v/>
      </c>
      <c r="L34" s="7" t="str">
        <f>IF(用語!$F37="","",IF(用語!$F37=用語!$S$11,用語!$B37,""))</f>
        <v/>
      </c>
      <c r="M34" s="44" t="str">
        <f t="shared" si="5"/>
        <v/>
      </c>
      <c r="N34" s="7" t="str">
        <f>IF(用語!$F37="","",IF(用語!$F37=用語!$S$12,用語!$B37,""))</f>
        <v/>
      </c>
      <c r="O34" s="44" t="str">
        <f t="shared" si="6"/>
        <v/>
      </c>
      <c r="P34" s="7" t="str">
        <f>IF(用語!$F37="","",IF(用語!$F37=用語!$S$13,用語!$B37,""))</f>
        <v/>
      </c>
      <c r="Q34" s="44" t="str">
        <f t="shared" si="7"/>
        <v/>
      </c>
      <c r="R34" s="7" t="str">
        <f>IF(用語!$F37="","",IF(用語!$F37=用語!$S$14,用語!$B37,""))</f>
        <v/>
      </c>
      <c r="S34" s="44" t="str">
        <f t="shared" si="8"/>
        <v/>
      </c>
      <c r="T34" s="7" t="str">
        <f>IF(用語!$F37="","",IF(用語!$F37=用語!$S$15,用語!$B37,""))</f>
        <v/>
      </c>
      <c r="U34" s="44" t="str">
        <f t="shared" si="9"/>
        <v/>
      </c>
      <c r="V34" s="7" t="str">
        <f>IF(用語!$F37="","",IF(用語!$F37=用語!$S$16,用語!$B37,""))</f>
        <v/>
      </c>
      <c r="W34" s="44" t="str">
        <f t="shared" si="10"/>
        <v/>
      </c>
      <c r="X34" s="7" t="str">
        <f>IF(用語!$F37="","",IF(用語!$F37=用語!$S$17,用語!$B37,""))</f>
        <v/>
      </c>
    </row>
    <row r="35" spans="1:24" x14ac:dyDescent="0.15">
      <c r="A35" s="44" t="str">
        <f t="shared" si="11"/>
        <v/>
      </c>
      <c r="B35" s="7" t="str">
        <f>IF(用語!$F38="","",IF(用語!$F38=用語!$S$6,用語!$B38,""))</f>
        <v/>
      </c>
      <c r="C35" s="44" t="str">
        <f t="shared" si="0"/>
        <v/>
      </c>
      <c r="D35" s="7" t="str">
        <f>IF(用語!$F38="","",IF(用語!$F38=用語!$S$7,用語!$B38,""))</f>
        <v/>
      </c>
      <c r="E35" s="44" t="str">
        <f t="shared" si="1"/>
        <v/>
      </c>
      <c r="F35" s="7" t="str">
        <f>IF(用語!$F38="","",IF(用語!$F38=用語!$S$8,用語!$B38,""))</f>
        <v/>
      </c>
      <c r="G35" s="44" t="str">
        <f t="shared" si="2"/>
        <v/>
      </c>
      <c r="H35" s="7" t="str">
        <f>IF(用語!$F38="","",IF(用語!$F38=用語!$S$9,用語!$B38,""))</f>
        <v/>
      </c>
      <c r="I35" s="44" t="str">
        <f t="shared" si="3"/>
        <v/>
      </c>
      <c r="J35" s="7" t="str">
        <f>IF(用語!$F38="","",IF(用語!$F38=用語!$S$10,用語!$B38,""))</f>
        <v/>
      </c>
      <c r="K35" s="44" t="str">
        <f t="shared" si="4"/>
        <v/>
      </c>
      <c r="L35" s="7" t="str">
        <f>IF(用語!$F38="","",IF(用語!$F38=用語!$S$11,用語!$B38,""))</f>
        <v/>
      </c>
      <c r="M35" s="44" t="str">
        <f t="shared" si="5"/>
        <v/>
      </c>
      <c r="N35" s="7" t="str">
        <f>IF(用語!$F38="","",IF(用語!$F38=用語!$S$12,用語!$B38,""))</f>
        <v/>
      </c>
      <c r="O35" s="44">
        <f t="shared" si="6"/>
        <v>2</v>
      </c>
      <c r="P35" s="7">
        <f>IF(用語!$F38="","",IF(用語!$F38=用語!$S$13,用語!$B38,""))</f>
        <v>33</v>
      </c>
      <c r="Q35" s="44" t="str">
        <f t="shared" si="7"/>
        <v/>
      </c>
      <c r="R35" s="7" t="str">
        <f>IF(用語!$F38="","",IF(用語!$F38=用語!$S$14,用語!$B38,""))</f>
        <v/>
      </c>
      <c r="S35" s="44" t="str">
        <f t="shared" si="8"/>
        <v/>
      </c>
      <c r="T35" s="7" t="str">
        <f>IF(用語!$F38="","",IF(用語!$F38=用語!$S$15,用語!$B38,""))</f>
        <v/>
      </c>
      <c r="U35" s="44" t="str">
        <f t="shared" si="9"/>
        <v/>
      </c>
      <c r="V35" s="7" t="str">
        <f>IF(用語!$F38="","",IF(用語!$F38=用語!$S$16,用語!$B38,""))</f>
        <v/>
      </c>
      <c r="W35" s="44" t="str">
        <f t="shared" si="10"/>
        <v/>
      </c>
      <c r="X35" s="7" t="str">
        <f>IF(用語!$F38="","",IF(用語!$F38=用語!$S$17,用語!$B38,""))</f>
        <v/>
      </c>
    </row>
    <row r="36" spans="1:24" x14ac:dyDescent="0.15">
      <c r="A36" s="44" t="str">
        <f t="shared" si="11"/>
        <v/>
      </c>
      <c r="B36" s="7" t="str">
        <f>IF(用語!$F39="","",IF(用語!$F39=用語!$S$6,用語!$B39,""))</f>
        <v/>
      </c>
      <c r="C36" s="44" t="str">
        <f t="shared" si="0"/>
        <v/>
      </c>
      <c r="D36" s="7" t="str">
        <f>IF(用語!$F39="","",IF(用語!$F39=用語!$S$7,用語!$B39,""))</f>
        <v/>
      </c>
      <c r="E36" s="44">
        <f t="shared" si="1"/>
        <v>6</v>
      </c>
      <c r="F36" s="7">
        <f>IF(用語!$F39="","",IF(用語!$F39=用語!$S$8,用語!$B39,""))</f>
        <v>34</v>
      </c>
      <c r="G36" s="44" t="str">
        <f t="shared" si="2"/>
        <v/>
      </c>
      <c r="H36" s="7" t="str">
        <f>IF(用語!$F39="","",IF(用語!$F39=用語!$S$9,用語!$B39,""))</f>
        <v/>
      </c>
      <c r="I36" s="44" t="str">
        <f t="shared" si="3"/>
        <v/>
      </c>
      <c r="J36" s="7" t="str">
        <f>IF(用語!$F39="","",IF(用語!$F39=用語!$S$10,用語!$B39,""))</f>
        <v/>
      </c>
      <c r="K36" s="44" t="str">
        <f t="shared" si="4"/>
        <v/>
      </c>
      <c r="L36" s="7" t="str">
        <f>IF(用語!$F39="","",IF(用語!$F39=用語!$S$11,用語!$B39,""))</f>
        <v/>
      </c>
      <c r="M36" s="44" t="str">
        <f t="shared" si="5"/>
        <v/>
      </c>
      <c r="N36" s="7" t="str">
        <f>IF(用語!$F39="","",IF(用語!$F39=用語!$S$12,用語!$B39,""))</f>
        <v/>
      </c>
      <c r="O36" s="44" t="str">
        <f t="shared" si="6"/>
        <v/>
      </c>
      <c r="P36" s="7" t="str">
        <f>IF(用語!$F39="","",IF(用語!$F39=用語!$S$13,用語!$B39,""))</f>
        <v/>
      </c>
      <c r="Q36" s="44" t="str">
        <f t="shared" si="7"/>
        <v/>
      </c>
      <c r="R36" s="7" t="str">
        <f>IF(用語!$F39="","",IF(用語!$F39=用語!$S$14,用語!$B39,""))</f>
        <v/>
      </c>
      <c r="S36" s="44" t="str">
        <f t="shared" si="8"/>
        <v/>
      </c>
      <c r="T36" s="7" t="str">
        <f>IF(用語!$F39="","",IF(用語!$F39=用語!$S$15,用語!$B39,""))</f>
        <v/>
      </c>
      <c r="U36" s="44" t="str">
        <f t="shared" si="9"/>
        <v/>
      </c>
      <c r="V36" s="7" t="str">
        <f>IF(用語!$F39="","",IF(用語!$F39=用語!$S$16,用語!$B39,""))</f>
        <v/>
      </c>
      <c r="W36" s="44" t="str">
        <f t="shared" si="10"/>
        <v/>
      </c>
      <c r="X36" s="7" t="str">
        <f>IF(用語!$F39="","",IF(用語!$F39=用語!$S$17,用語!$B39,""))</f>
        <v/>
      </c>
    </row>
    <row r="37" spans="1:24" x14ac:dyDescent="0.15">
      <c r="A37" s="44">
        <f t="shared" si="11"/>
        <v>12</v>
      </c>
      <c r="B37" s="7">
        <f>IF(用語!$F40="","",IF(用語!$F40=用語!$S$6,用語!$B40,""))</f>
        <v>35</v>
      </c>
      <c r="C37" s="44" t="str">
        <f t="shared" si="0"/>
        <v/>
      </c>
      <c r="D37" s="7" t="str">
        <f>IF(用語!$F40="","",IF(用語!$F40=用語!$S$7,用語!$B40,""))</f>
        <v/>
      </c>
      <c r="E37" s="44" t="str">
        <f t="shared" si="1"/>
        <v/>
      </c>
      <c r="F37" s="7" t="str">
        <f>IF(用語!$F40="","",IF(用語!$F40=用語!$S$8,用語!$B40,""))</f>
        <v/>
      </c>
      <c r="G37" s="44" t="str">
        <f t="shared" si="2"/>
        <v/>
      </c>
      <c r="H37" s="7" t="str">
        <f>IF(用語!$F40="","",IF(用語!$F40=用語!$S$9,用語!$B40,""))</f>
        <v/>
      </c>
      <c r="I37" s="44" t="str">
        <f t="shared" si="3"/>
        <v/>
      </c>
      <c r="J37" s="7" t="str">
        <f>IF(用語!$F40="","",IF(用語!$F40=用語!$S$10,用語!$B40,""))</f>
        <v/>
      </c>
      <c r="K37" s="44" t="str">
        <f t="shared" si="4"/>
        <v/>
      </c>
      <c r="L37" s="7" t="str">
        <f>IF(用語!$F40="","",IF(用語!$F40=用語!$S$11,用語!$B40,""))</f>
        <v/>
      </c>
      <c r="M37" s="44" t="str">
        <f t="shared" si="5"/>
        <v/>
      </c>
      <c r="N37" s="7" t="str">
        <f>IF(用語!$F40="","",IF(用語!$F40=用語!$S$12,用語!$B40,""))</f>
        <v/>
      </c>
      <c r="O37" s="44" t="str">
        <f t="shared" si="6"/>
        <v/>
      </c>
      <c r="P37" s="7" t="str">
        <f>IF(用語!$F40="","",IF(用語!$F40=用語!$S$13,用語!$B40,""))</f>
        <v/>
      </c>
      <c r="Q37" s="44" t="str">
        <f t="shared" si="7"/>
        <v/>
      </c>
      <c r="R37" s="7" t="str">
        <f>IF(用語!$F40="","",IF(用語!$F40=用語!$S$14,用語!$B40,""))</f>
        <v/>
      </c>
      <c r="S37" s="44" t="str">
        <f t="shared" si="8"/>
        <v/>
      </c>
      <c r="T37" s="7" t="str">
        <f>IF(用語!$F40="","",IF(用語!$F40=用語!$S$15,用語!$B40,""))</f>
        <v/>
      </c>
      <c r="U37" s="44" t="str">
        <f t="shared" si="9"/>
        <v/>
      </c>
      <c r="V37" s="7" t="str">
        <f>IF(用語!$F40="","",IF(用語!$F40=用語!$S$16,用語!$B40,""))</f>
        <v/>
      </c>
      <c r="W37" s="44" t="str">
        <f t="shared" si="10"/>
        <v/>
      </c>
      <c r="X37" s="7" t="str">
        <f>IF(用語!$F40="","",IF(用語!$F40=用語!$S$17,用語!$B40,""))</f>
        <v/>
      </c>
    </row>
    <row r="38" spans="1:24" x14ac:dyDescent="0.15">
      <c r="A38" s="44" t="str">
        <f t="shared" si="11"/>
        <v/>
      </c>
      <c r="B38" s="7" t="str">
        <f>IF(用語!$F41="","",IF(用語!$F41=用語!$S$6,用語!$B41,""))</f>
        <v/>
      </c>
      <c r="C38" s="44" t="str">
        <f t="shared" si="0"/>
        <v/>
      </c>
      <c r="D38" s="7" t="str">
        <f>IF(用語!$F41="","",IF(用語!$F41=用語!$S$7,用語!$B41,""))</f>
        <v/>
      </c>
      <c r="E38" s="44" t="str">
        <f t="shared" si="1"/>
        <v/>
      </c>
      <c r="F38" s="7" t="str">
        <f>IF(用語!$F41="","",IF(用語!$F41=用語!$S$8,用語!$B41,""))</f>
        <v/>
      </c>
      <c r="G38" s="44" t="str">
        <f t="shared" si="2"/>
        <v/>
      </c>
      <c r="H38" s="7" t="str">
        <f>IF(用語!$F41="","",IF(用語!$F41=用語!$S$9,用語!$B41,""))</f>
        <v/>
      </c>
      <c r="I38" s="44" t="str">
        <f t="shared" si="3"/>
        <v/>
      </c>
      <c r="J38" s="7" t="str">
        <f>IF(用語!$F41="","",IF(用語!$F41=用語!$S$10,用語!$B41,""))</f>
        <v/>
      </c>
      <c r="K38" s="44" t="str">
        <f t="shared" si="4"/>
        <v/>
      </c>
      <c r="L38" s="7" t="str">
        <f>IF(用語!$F41="","",IF(用語!$F41=用語!$S$11,用語!$B41,""))</f>
        <v/>
      </c>
      <c r="M38" s="44" t="str">
        <f t="shared" si="5"/>
        <v/>
      </c>
      <c r="N38" s="7" t="str">
        <f>IF(用語!$F41="","",IF(用語!$F41=用語!$S$12,用語!$B41,""))</f>
        <v/>
      </c>
      <c r="O38" s="44">
        <f t="shared" si="6"/>
        <v>3</v>
      </c>
      <c r="P38" s="7">
        <f>IF(用語!$F41="","",IF(用語!$F41=用語!$S$13,用語!$B41,""))</f>
        <v>36</v>
      </c>
      <c r="Q38" s="44" t="str">
        <f t="shared" si="7"/>
        <v/>
      </c>
      <c r="R38" s="7" t="str">
        <f>IF(用語!$F41="","",IF(用語!$F41=用語!$S$14,用語!$B41,""))</f>
        <v/>
      </c>
      <c r="S38" s="44" t="str">
        <f t="shared" si="8"/>
        <v/>
      </c>
      <c r="T38" s="7" t="str">
        <f>IF(用語!$F41="","",IF(用語!$F41=用語!$S$15,用語!$B41,""))</f>
        <v/>
      </c>
      <c r="U38" s="44" t="str">
        <f t="shared" si="9"/>
        <v/>
      </c>
      <c r="V38" s="7" t="str">
        <f>IF(用語!$F41="","",IF(用語!$F41=用語!$S$16,用語!$B41,""))</f>
        <v/>
      </c>
      <c r="W38" s="44" t="str">
        <f t="shared" si="10"/>
        <v/>
      </c>
      <c r="X38" s="7" t="str">
        <f>IF(用語!$F41="","",IF(用語!$F41=用語!$S$17,用語!$B41,""))</f>
        <v/>
      </c>
    </row>
    <row r="39" spans="1:24" x14ac:dyDescent="0.15">
      <c r="A39" s="44">
        <f t="shared" si="11"/>
        <v>13</v>
      </c>
      <c r="B39" s="7">
        <f>IF(用語!$F42="","",IF(用語!$F42=用語!$S$6,用語!$B42,""))</f>
        <v>37</v>
      </c>
      <c r="C39" s="44" t="str">
        <f t="shared" si="0"/>
        <v/>
      </c>
      <c r="D39" s="7" t="str">
        <f>IF(用語!$F42="","",IF(用語!$F42=用語!$S$7,用語!$B42,""))</f>
        <v/>
      </c>
      <c r="E39" s="44" t="str">
        <f t="shared" si="1"/>
        <v/>
      </c>
      <c r="F39" s="7" t="str">
        <f>IF(用語!$F42="","",IF(用語!$F42=用語!$S$8,用語!$B42,""))</f>
        <v/>
      </c>
      <c r="G39" s="44" t="str">
        <f t="shared" si="2"/>
        <v/>
      </c>
      <c r="H39" s="7" t="str">
        <f>IF(用語!$F42="","",IF(用語!$F42=用語!$S$9,用語!$B42,""))</f>
        <v/>
      </c>
      <c r="I39" s="44" t="str">
        <f t="shared" si="3"/>
        <v/>
      </c>
      <c r="J39" s="7" t="str">
        <f>IF(用語!$F42="","",IF(用語!$F42=用語!$S$10,用語!$B42,""))</f>
        <v/>
      </c>
      <c r="K39" s="44" t="str">
        <f t="shared" si="4"/>
        <v/>
      </c>
      <c r="L39" s="7" t="str">
        <f>IF(用語!$F42="","",IF(用語!$F42=用語!$S$11,用語!$B42,""))</f>
        <v/>
      </c>
      <c r="M39" s="44" t="str">
        <f t="shared" si="5"/>
        <v/>
      </c>
      <c r="N39" s="7" t="str">
        <f>IF(用語!$F42="","",IF(用語!$F42=用語!$S$12,用語!$B42,""))</f>
        <v/>
      </c>
      <c r="O39" s="44" t="str">
        <f t="shared" si="6"/>
        <v/>
      </c>
      <c r="P39" s="7" t="str">
        <f>IF(用語!$F42="","",IF(用語!$F42=用語!$S$13,用語!$B42,""))</f>
        <v/>
      </c>
      <c r="Q39" s="44" t="str">
        <f t="shared" si="7"/>
        <v/>
      </c>
      <c r="R39" s="7" t="str">
        <f>IF(用語!$F42="","",IF(用語!$F42=用語!$S$14,用語!$B42,""))</f>
        <v/>
      </c>
      <c r="S39" s="44" t="str">
        <f t="shared" si="8"/>
        <v/>
      </c>
      <c r="T39" s="7" t="str">
        <f>IF(用語!$F42="","",IF(用語!$F42=用語!$S$15,用語!$B42,""))</f>
        <v/>
      </c>
      <c r="U39" s="44" t="str">
        <f t="shared" si="9"/>
        <v/>
      </c>
      <c r="V39" s="7" t="str">
        <f>IF(用語!$F42="","",IF(用語!$F42=用語!$S$16,用語!$B42,""))</f>
        <v/>
      </c>
      <c r="W39" s="44" t="str">
        <f t="shared" si="10"/>
        <v/>
      </c>
      <c r="X39" s="7" t="str">
        <f>IF(用語!$F42="","",IF(用語!$F42=用語!$S$17,用語!$B42,""))</f>
        <v/>
      </c>
    </row>
    <row r="40" spans="1:24" x14ac:dyDescent="0.15">
      <c r="A40" s="44">
        <f t="shared" si="11"/>
        <v>14</v>
      </c>
      <c r="B40" s="7">
        <f>IF(用語!$F43="","",IF(用語!$F43=用語!$S$6,用語!$B43,""))</f>
        <v>38</v>
      </c>
      <c r="C40" s="44" t="str">
        <f t="shared" si="0"/>
        <v/>
      </c>
      <c r="D40" s="7" t="str">
        <f>IF(用語!$F43="","",IF(用語!$F43=用語!$S$7,用語!$B43,""))</f>
        <v/>
      </c>
      <c r="E40" s="44" t="str">
        <f t="shared" si="1"/>
        <v/>
      </c>
      <c r="F40" s="7" t="str">
        <f>IF(用語!$F43="","",IF(用語!$F43=用語!$S$8,用語!$B43,""))</f>
        <v/>
      </c>
      <c r="G40" s="44" t="str">
        <f t="shared" si="2"/>
        <v/>
      </c>
      <c r="H40" s="7" t="str">
        <f>IF(用語!$F43="","",IF(用語!$F43=用語!$S$9,用語!$B43,""))</f>
        <v/>
      </c>
      <c r="I40" s="44" t="str">
        <f t="shared" si="3"/>
        <v/>
      </c>
      <c r="J40" s="7" t="str">
        <f>IF(用語!$F43="","",IF(用語!$F43=用語!$S$10,用語!$B43,""))</f>
        <v/>
      </c>
      <c r="K40" s="44" t="str">
        <f t="shared" si="4"/>
        <v/>
      </c>
      <c r="L40" s="7" t="str">
        <f>IF(用語!$F43="","",IF(用語!$F43=用語!$S$11,用語!$B43,""))</f>
        <v/>
      </c>
      <c r="M40" s="44" t="str">
        <f t="shared" si="5"/>
        <v/>
      </c>
      <c r="N40" s="7" t="str">
        <f>IF(用語!$F43="","",IF(用語!$F43=用語!$S$12,用語!$B43,""))</f>
        <v/>
      </c>
      <c r="O40" s="44" t="str">
        <f t="shared" si="6"/>
        <v/>
      </c>
      <c r="P40" s="7" t="str">
        <f>IF(用語!$F43="","",IF(用語!$F43=用語!$S$13,用語!$B43,""))</f>
        <v/>
      </c>
      <c r="Q40" s="44" t="str">
        <f t="shared" si="7"/>
        <v/>
      </c>
      <c r="R40" s="7" t="str">
        <f>IF(用語!$F43="","",IF(用語!$F43=用語!$S$14,用語!$B43,""))</f>
        <v/>
      </c>
      <c r="S40" s="44" t="str">
        <f t="shared" si="8"/>
        <v/>
      </c>
      <c r="T40" s="7" t="str">
        <f>IF(用語!$F43="","",IF(用語!$F43=用語!$S$15,用語!$B43,""))</f>
        <v/>
      </c>
      <c r="U40" s="44" t="str">
        <f t="shared" si="9"/>
        <v/>
      </c>
      <c r="V40" s="7" t="str">
        <f>IF(用語!$F43="","",IF(用語!$F43=用語!$S$16,用語!$B43,""))</f>
        <v/>
      </c>
      <c r="W40" s="44" t="str">
        <f t="shared" si="10"/>
        <v/>
      </c>
      <c r="X40" s="7" t="str">
        <f>IF(用語!$F43="","",IF(用語!$F43=用語!$S$17,用語!$B43,""))</f>
        <v/>
      </c>
    </row>
    <row r="41" spans="1:24" x14ac:dyDescent="0.15">
      <c r="A41" s="44" t="str">
        <f t="shared" si="11"/>
        <v/>
      </c>
      <c r="B41" s="7" t="str">
        <f>IF(用語!$F44="","",IF(用語!$F44=用語!$S$6,用語!$B44,""))</f>
        <v/>
      </c>
      <c r="C41" s="44" t="str">
        <f t="shared" si="0"/>
        <v/>
      </c>
      <c r="D41" s="7" t="str">
        <f>IF(用語!$F44="","",IF(用語!$F44=用語!$S$7,用語!$B44,""))</f>
        <v/>
      </c>
      <c r="E41" s="44">
        <f t="shared" si="1"/>
        <v>7</v>
      </c>
      <c r="F41" s="7">
        <f>IF(用語!$F44="","",IF(用語!$F44=用語!$S$8,用語!$B44,""))</f>
        <v>39</v>
      </c>
      <c r="G41" s="44" t="str">
        <f t="shared" si="2"/>
        <v/>
      </c>
      <c r="H41" s="7" t="str">
        <f>IF(用語!$F44="","",IF(用語!$F44=用語!$S$9,用語!$B44,""))</f>
        <v/>
      </c>
      <c r="I41" s="44" t="str">
        <f t="shared" si="3"/>
        <v/>
      </c>
      <c r="J41" s="7" t="str">
        <f>IF(用語!$F44="","",IF(用語!$F44=用語!$S$10,用語!$B44,""))</f>
        <v/>
      </c>
      <c r="K41" s="44" t="str">
        <f t="shared" si="4"/>
        <v/>
      </c>
      <c r="L41" s="7" t="str">
        <f>IF(用語!$F44="","",IF(用語!$F44=用語!$S$11,用語!$B44,""))</f>
        <v/>
      </c>
      <c r="M41" s="44" t="str">
        <f t="shared" si="5"/>
        <v/>
      </c>
      <c r="N41" s="7" t="str">
        <f>IF(用語!$F44="","",IF(用語!$F44=用語!$S$12,用語!$B44,""))</f>
        <v/>
      </c>
      <c r="O41" s="44" t="str">
        <f t="shared" si="6"/>
        <v/>
      </c>
      <c r="P41" s="7" t="str">
        <f>IF(用語!$F44="","",IF(用語!$F44=用語!$S$13,用語!$B44,""))</f>
        <v/>
      </c>
      <c r="Q41" s="44" t="str">
        <f t="shared" si="7"/>
        <v/>
      </c>
      <c r="R41" s="7" t="str">
        <f>IF(用語!$F44="","",IF(用語!$F44=用語!$S$14,用語!$B44,""))</f>
        <v/>
      </c>
      <c r="S41" s="44" t="str">
        <f t="shared" si="8"/>
        <v/>
      </c>
      <c r="T41" s="7" t="str">
        <f>IF(用語!$F44="","",IF(用語!$F44=用語!$S$15,用語!$B44,""))</f>
        <v/>
      </c>
      <c r="U41" s="44" t="str">
        <f t="shared" si="9"/>
        <v/>
      </c>
      <c r="V41" s="7" t="str">
        <f>IF(用語!$F44="","",IF(用語!$F44=用語!$S$16,用語!$B44,""))</f>
        <v/>
      </c>
      <c r="W41" s="44" t="str">
        <f t="shared" si="10"/>
        <v/>
      </c>
      <c r="X41" s="7" t="str">
        <f>IF(用語!$F44="","",IF(用語!$F44=用語!$S$17,用語!$B44,""))</f>
        <v/>
      </c>
    </row>
    <row r="42" spans="1:24" x14ac:dyDescent="0.15">
      <c r="A42" s="44" t="str">
        <f t="shared" si="11"/>
        <v/>
      </c>
      <c r="B42" s="7" t="str">
        <f>IF(用語!$F45="","",IF(用語!$F45=用語!$S$6,用語!$B45,""))</f>
        <v/>
      </c>
      <c r="C42" s="44" t="str">
        <f t="shared" si="0"/>
        <v/>
      </c>
      <c r="D42" s="7" t="str">
        <f>IF(用語!$F45="","",IF(用語!$F45=用語!$S$7,用語!$B45,""))</f>
        <v/>
      </c>
      <c r="E42" s="44">
        <f t="shared" si="1"/>
        <v>8</v>
      </c>
      <c r="F42" s="7">
        <f>IF(用語!$F45="","",IF(用語!$F45=用語!$S$8,用語!$B45,""))</f>
        <v>40</v>
      </c>
      <c r="G42" s="44" t="str">
        <f t="shared" si="2"/>
        <v/>
      </c>
      <c r="H42" s="7" t="str">
        <f>IF(用語!$F45="","",IF(用語!$F45=用語!$S$9,用語!$B45,""))</f>
        <v/>
      </c>
      <c r="I42" s="44" t="str">
        <f t="shared" si="3"/>
        <v/>
      </c>
      <c r="J42" s="7" t="str">
        <f>IF(用語!$F45="","",IF(用語!$F45=用語!$S$10,用語!$B45,""))</f>
        <v/>
      </c>
      <c r="K42" s="44" t="str">
        <f t="shared" si="4"/>
        <v/>
      </c>
      <c r="L42" s="7" t="str">
        <f>IF(用語!$F45="","",IF(用語!$F45=用語!$S$11,用語!$B45,""))</f>
        <v/>
      </c>
      <c r="M42" s="44" t="str">
        <f t="shared" si="5"/>
        <v/>
      </c>
      <c r="N42" s="7" t="str">
        <f>IF(用語!$F45="","",IF(用語!$F45=用語!$S$12,用語!$B45,""))</f>
        <v/>
      </c>
      <c r="O42" s="44" t="str">
        <f t="shared" si="6"/>
        <v/>
      </c>
      <c r="P42" s="7" t="str">
        <f>IF(用語!$F45="","",IF(用語!$F45=用語!$S$13,用語!$B45,""))</f>
        <v/>
      </c>
      <c r="Q42" s="44" t="str">
        <f t="shared" si="7"/>
        <v/>
      </c>
      <c r="R42" s="7" t="str">
        <f>IF(用語!$F45="","",IF(用語!$F45=用語!$S$14,用語!$B45,""))</f>
        <v/>
      </c>
      <c r="S42" s="44" t="str">
        <f t="shared" si="8"/>
        <v/>
      </c>
      <c r="T42" s="7" t="str">
        <f>IF(用語!$F45="","",IF(用語!$F45=用語!$S$15,用語!$B45,""))</f>
        <v/>
      </c>
      <c r="U42" s="44" t="str">
        <f t="shared" si="9"/>
        <v/>
      </c>
      <c r="V42" s="7" t="str">
        <f>IF(用語!$F45="","",IF(用語!$F45=用語!$S$16,用語!$B45,""))</f>
        <v/>
      </c>
      <c r="W42" s="44" t="str">
        <f t="shared" si="10"/>
        <v/>
      </c>
      <c r="X42" s="7" t="str">
        <f>IF(用語!$F45="","",IF(用語!$F45=用語!$S$17,用語!$B45,""))</f>
        <v/>
      </c>
    </row>
    <row r="43" spans="1:24" x14ac:dyDescent="0.15">
      <c r="A43" s="44" t="str">
        <f t="shared" si="11"/>
        <v/>
      </c>
      <c r="B43" s="7" t="str">
        <f>IF(用語!$F46="","",IF(用語!$F46=用語!$S$6,用語!$B46,""))</f>
        <v/>
      </c>
      <c r="C43" s="44" t="str">
        <f t="shared" si="0"/>
        <v/>
      </c>
      <c r="D43" s="7" t="str">
        <f>IF(用語!$F46="","",IF(用語!$F46=用語!$S$7,用語!$B46,""))</f>
        <v/>
      </c>
      <c r="E43" s="44">
        <f t="shared" si="1"/>
        <v>9</v>
      </c>
      <c r="F43" s="7">
        <f>IF(用語!$F46="","",IF(用語!$F46=用語!$S$8,用語!$B46,""))</f>
        <v>41</v>
      </c>
      <c r="G43" s="44" t="str">
        <f t="shared" si="2"/>
        <v/>
      </c>
      <c r="H43" s="7" t="str">
        <f>IF(用語!$F46="","",IF(用語!$F46=用語!$S$9,用語!$B46,""))</f>
        <v/>
      </c>
      <c r="I43" s="44" t="str">
        <f t="shared" si="3"/>
        <v/>
      </c>
      <c r="J43" s="7" t="str">
        <f>IF(用語!$F46="","",IF(用語!$F46=用語!$S$10,用語!$B46,""))</f>
        <v/>
      </c>
      <c r="K43" s="44" t="str">
        <f t="shared" si="4"/>
        <v/>
      </c>
      <c r="L43" s="7" t="str">
        <f>IF(用語!$F46="","",IF(用語!$F46=用語!$S$11,用語!$B46,""))</f>
        <v/>
      </c>
      <c r="M43" s="44" t="str">
        <f t="shared" si="5"/>
        <v/>
      </c>
      <c r="N43" s="7" t="str">
        <f>IF(用語!$F46="","",IF(用語!$F46=用語!$S$12,用語!$B46,""))</f>
        <v/>
      </c>
      <c r="O43" s="44" t="str">
        <f t="shared" si="6"/>
        <v/>
      </c>
      <c r="P43" s="7" t="str">
        <f>IF(用語!$F46="","",IF(用語!$F46=用語!$S$13,用語!$B46,""))</f>
        <v/>
      </c>
      <c r="Q43" s="44" t="str">
        <f t="shared" si="7"/>
        <v/>
      </c>
      <c r="R43" s="7" t="str">
        <f>IF(用語!$F46="","",IF(用語!$F46=用語!$S$14,用語!$B46,""))</f>
        <v/>
      </c>
      <c r="S43" s="44" t="str">
        <f t="shared" si="8"/>
        <v/>
      </c>
      <c r="T43" s="7" t="str">
        <f>IF(用語!$F46="","",IF(用語!$F46=用語!$S$15,用語!$B46,""))</f>
        <v/>
      </c>
      <c r="U43" s="44" t="str">
        <f t="shared" si="9"/>
        <v/>
      </c>
      <c r="V43" s="7" t="str">
        <f>IF(用語!$F46="","",IF(用語!$F46=用語!$S$16,用語!$B46,""))</f>
        <v/>
      </c>
      <c r="W43" s="44" t="str">
        <f t="shared" si="10"/>
        <v/>
      </c>
      <c r="X43" s="7" t="str">
        <f>IF(用語!$F46="","",IF(用語!$F46=用語!$S$17,用語!$B46,""))</f>
        <v/>
      </c>
    </row>
    <row r="44" spans="1:24" x14ac:dyDescent="0.15">
      <c r="A44" s="44" t="str">
        <f t="shared" si="11"/>
        <v/>
      </c>
      <c r="B44" s="7" t="str">
        <f>IF(用語!$F47="","",IF(用語!$F47=用語!$S$6,用語!$B47,""))</f>
        <v/>
      </c>
      <c r="C44" s="44" t="str">
        <f t="shared" si="0"/>
        <v/>
      </c>
      <c r="D44" s="7" t="str">
        <f>IF(用語!$F47="","",IF(用語!$F47=用語!$S$7,用語!$B47,""))</f>
        <v/>
      </c>
      <c r="E44" s="44">
        <f t="shared" si="1"/>
        <v>10</v>
      </c>
      <c r="F44" s="7">
        <f>IF(用語!$F47="","",IF(用語!$F47=用語!$S$8,用語!$B47,""))</f>
        <v>42</v>
      </c>
      <c r="G44" s="44" t="str">
        <f t="shared" si="2"/>
        <v/>
      </c>
      <c r="H44" s="7" t="str">
        <f>IF(用語!$F47="","",IF(用語!$F47=用語!$S$9,用語!$B47,""))</f>
        <v/>
      </c>
      <c r="I44" s="44" t="str">
        <f t="shared" si="3"/>
        <v/>
      </c>
      <c r="J44" s="7" t="str">
        <f>IF(用語!$F47="","",IF(用語!$F47=用語!$S$10,用語!$B47,""))</f>
        <v/>
      </c>
      <c r="K44" s="44" t="str">
        <f t="shared" si="4"/>
        <v/>
      </c>
      <c r="L44" s="7" t="str">
        <f>IF(用語!$F47="","",IF(用語!$F47=用語!$S$11,用語!$B47,""))</f>
        <v/>
      </c>
      <c r="M44" s="44" t="str">
        <f t="shared" si="5"/>
        <v/>
      </c>
      <c r="N44" s="7" t="str">
        <f>IF(用語!$F47="","",IF(用語!$F47=用語!$S$12,用語!$B47,""))</f>
        <v/>
      </c>
      <c r="O44" s="44" t="str">
        <f t="shared" si="6"/>
        <v/>
      </c>
      <c r="P44" s="7" t="str">
        <f>IF(用語!$F47="","",IF(用語!$F47=用語!$S$13,用語!$B47,""))</f>
        <v/>
      </c>
      <c r="Q44" s="44" t="str">
        <f t="shared" si="7"/>
        <v/>
      </c>
      <c r="R44" s="7" t="str">
        <f>IF(用語!$F47="","",IF(用語!$F47=用語!$S$14,用語!$B47,""))</f>
        <v/>
      </c>
      <c r="S44" s="44" t="str">
        <f t="shared" si="8"/>
        <v/>
      </c>
      <c r="T44" s="7" t="str">
        <f>IF(用語!$F47="","",IF(用語!$F47=用語!$S$15,用語!$B47,""))</f>
        <v/>
      </c>
      <c r="U44" s="44" t="str">
        <f t="shared" si="9"/>
        <v/>
      </c>
      <c r="V44" s="7" t="str">
        <f>IF(用語!$F47="","",IF(用語!$F47=用語!$S$16,用語!$B47,""))</f>
        <v/>
      </c>
      <c r="W44" s="44" t="str">
        <f t="shared" si="10"/>
        <v/>
      </c>
      <c r="X44" s="7" t="str">
        <f>IF(用語!$F47="","",IF(用語!$F47=用語!$S$17,用語!$B47,""))</f>
        <v/>
      </c>
    </row>
    <row r="45" spans="1:24" x14ac:dyDescent="0.15">
      <c r="A45" s="44">
        <f t="shared" si="11"/>
        <v>15</v>
      </c>
      <c r="B45" s="7">
        <f>IF(用語!$F48="","",IF(用語!$F48=用語!$S$6,用語!$B48,""))</f>
        <v>43</v>
      </c>
      <c r="C45" s="44" t="str">
        <f t="shared" si="0"/>
        <v/>
      </c>
      <c r="D45" s="7" t="str">
        <f>IF(用語!$F48="","",IF(用語!$F48=用語!$S$7,用語!$B48,""))</f>
        <v/>
      </c>
      <c r="E45" s="44" t="str">
        <f t="shared" si="1"/>
        <v/>
      </c>
      <c r="F45" s="7" t="str">
        <f>IF(用語!$F48="","",IF(用語!$F48=用語!$S$8,用語!$B48,""))</f>
        <v/>
      </c>
      <c r="G45" s="44" t="str">
        <f t="shared" si="2"/>
        <v/>
      </c>
      <c r="H45" s="7" t="str">
        <f>IF(用語!$F48="","",IF(用語!$F48=用語!$S$9,用語!$B48,""))</f>
        <v/>
      </c>
      <c r="I45" s="44" t="str">
        <f t="shared" si="3"/>
        <v/>
      </c>
      <c r="J45" s="7" t="str">
        <f>IF(用語!$F48="","",IF(用語!$F48=用語!$S$10,用語!$B48,""))</f>
        <v/>
      </c>
      <c r="K45" s="44" t="str">
        <f t="shared" si="4"/>
        <v/>
      </c>
      <c r="L45" s="7" t="str">
        <f>IF(用語!$F48="","",IF(用語!$F48=用語!$S$11,用語!$B48,""))</f>
        <v/>
      </c>
      <c r="M45" s="44" t="str">
        <f t="shared" si="5"/>
        <v/>
      </c>
      <c r="N45" s="7" t="str">
        <f>IF(用語!$F48="","",IF(用語!$F48=用語!$S$12,用語!$B48,""))</f>
        <v/>
      </c>
      <c r="O45" s="44" t="str">
        <f t="shared" si="6"/>
        <v/>
      </c>
      <c r="P45" s="7" t="str">
        <f>IF(用語!$F48="","",IF(用語!$F48=用語!$S$13,用語!$B48,""))</f>
        <v/>
      </c>
      <c r="Q45" s="44" t="str">
        <f t="shared" si="7"/>
        <v/>
      </c>
      <c r="R45" s="7" t="str">
        <f>IF(用語!$F48="","",IF(用語!$F48=用語!$S$14,用語!$B48,""))</f>
        <v/>
      </c>
      <c r="S45" s="44" t="str">
        <f t="shared" si="8"/>
        <v/>
      </c>
      <c r="T45" s="7" t="str">
        <f>IF(用語!$F48="","",IF(用語!$F48=用語!$S$15,用語!$B48,""))</f>
        <v/>
      </c>
      <c r="U45" s="44" t="str">
        <f t="shared" si="9"/>
        <v/>
      </c>
      <c r="V45" s="7" t="str">
        <f>IF(用語!$F48="","",IF(用語!$F48=用語!$S$16,用語!$B48,""))</f>
        <v/>
      </c>
      <c r="W45" s="44" t="str">
        <f t="shared" si="10"/>
        <v/>
      </c>
      <c r="X45" s="7" t="str">
        <f>IF(用語!$F48="","",IF(用語!$F48=用語!$S$17,用語!$B48,""))</f>
        <v/>
      </c>
    </row>
    <row r="46" spans="1:24" x14ac:dyDescent="0.15">
      <c r="A46" s="44">
        <f t="shared" si="11"/>
        <v>16</v>
      </c>
      <c r="B46" s="7">
        <f>IF(用語!$F49="","",IF(用語!$F49=用語!$S$6,用語!$B49,""))</f>
        <v>44</v>
      </c>
      <c r="C46" s="44" t="str">
        <f t="shared" si="0"/>
        <v/>
      </c>
      <c r="D46" s="7" t="str">
        <f>IF(用語!$F49="","",IF(用語!$F49=用語!$S$7,用語!$B49,""))</f>
        <v/>
      </c>
      <c r="E46" s="44" t="str">
        <f t="shared" si="1"/>
        <v/>
      </c>
      <c r="F46" s="7" t="str">
        <f>IF(用語!$F49="","",IF(用語!$F49=用語!$S$8,用語!$B49,""))</f>
        <v/>
      </c>
      <c r="G46" s="44" t="str">
        <f t="shared" si="2"/>
        <v/>
      </c>
      <c r="H46" s="7" t="str">
        <f>IF(用語!$F49="","",IF(用語!$F49=用語!$S$9,用語!$B49,""))</f>
        <v/>
      </c>
      <c r="I46" s="44" t="str">
        <f t="shared" si="3"/>
        <v/>
      </c>
      <c r="J46" s="7" t="str">
        <f>IF(用語!$F49="","",IF(用語!$F49=用語!$S$10,用語!$B49,""))</f>
        <v/>
      </c>
      <c r="K46" s="44" t="str">
        <f t="shared" si="4"/>
        <v/>
      </c>
      <c r="L46" s="7" t="str">
        <f>IF(用語!$F49="","",IF(用語!$F49=用語!$S$11,用語!$B49,""))</f>
        <v/>
      </c>
      <c r="M46" s="44" t="str">
        <f t="shared" si="5"/>
        <v/>
      </c>
      <c r="N46" s="7" t="str">
        <f>IF(用語!$F49="","",IF(用語!$F49=用語!$S$12,用語!$B49,""))</f>
        <v/>
      </c>
      <c r="O46" s="44" t="str">
        <f t="shared" si="6"/>
        <v/>
      </c>
      <c r="P46" s="7" t="str">
        <f>IF(用語!$F49="","",IF(用語!$F49=用語!$S$13,用語!$B49,""))</f>
        <v/>
      </c>
      <c r="Q46" s="44" t="str">
        <f t="shared" si="7"/>
        <v/>
      </c>
      <c r="R46" s="7" t="str">
        <f>IF(用語!$F49="","",IF(用語!$F49=用語!$S$14,用語!$B49,""))</f>
        <v/>
      </c>
      <c r="S46" s="44" t="str">
        <f t="shared" si="8"/>
        <v/>
      </c>
      <c r="T46" s="7" t="str">
        <f>IF(用語!$F49="","",IF(用語!$F49=用語!$S$15,用語!$B49,""))</f>
        <v/>
      </c>
      <c r="U46" s="44" t="str">
        <f t="shared" si="9"/>
        <v/>
      </c>
      <c r="V46" s="7" t="str">
        <f>IF(用語!$F49="","",IF(用語!$F49=用語!$S$16,用語!$B49,""))</f>
        <v/>
      </c>
      <c r="W46" s="44" t="str">
        <f t="shared" si="10"/>
        <v/>
      </c>
      <c r="X46" s="7" t="str">
        <f>IF(用語!$F49="","",IF(用語!$F49=用語!$S$17,用語!$B49,""))</f>
        <v/>
      </c>
    </row>
    <row r="47" spans="1:24" x14ac:dyDescent="0.15">
      <c r="A47" s="44">
        <f t="shared" si="11"/>
        <v>17</v>
      </c>
      <c r="B47" s="7">
        <f>IF(用語!$F50="","",IF(用語!$F50=用語!$S$6,用語!$B50,""))</f>
        <v>45</v>
      </c>
      <c r="C47" s="44" t="str">
        <f t="shared" si="0"/>
        <v/>
      </c>
      <c r="D47" s="7" t="str">
        <f>IF(用語!$F50="","",IF(用語!$F50=用語!$S$7,用語!$B50,""))</f>
        <v/>
      </c>
      <c r="E47" s="44" t="str">
        <f t="shared" si="1"/>
        <v/>
      </c>
      <c r="F47" s="7" t="str">
        <f>IF(用語!$F50="","",IF(用語!$F50=用語!$S$8,用語!$B50,""))</f>
        <v/>
      </c>
      <c r="G47" s="44" t="str">
        <f t="shared" si="2"/>
        <v/>
      </c>
      <c r="H47" s="7" t="str">
        <f>IF(用語!$F50="","",IF(用語!$F50=用語!$S$9,用語!$B50,""))</f>
        <v/>
      </c>
      <c r="I47" s="44" t="str">
        <f t="shared" si="3"/>
        <v/>
      </c>
      <c r="J47" s="7" t="str">
        <f>IF(用語!$F50="","",IF(用語!$F50=用語!$S$10,用語!$B50,""))</f>
        <v/>
      </c>
      <c r="K47" s="44" t="str">
        <f t="shared" si="4"/>
        <v/>
      </c>
      <c r="L47" s="7" t="str">
        <f>IF(用語!$F50="","",IF(用語!$F50=用語!$S$11,用語!$B50,""))</f>
        <v/>
      </c>
      <c r="M47" s="44" t="str">
        <f t="shared" si="5"/>
        <v/>
      </c>
      <c r="N47" s="7" t="str">
        <f>IF(用語!$F50="","",IF(用語!$F50=用語!$S$12,用語!$B50,""))</f>
        <v/>
      </c>
      <c r="O47" s="44" t="str">
        <f t="shared" si="6"/>
        <v/>
      </c>
      <c r="P47" s="7" t="str">
        <f>IF(用語!$F50="","",IF(用語!$F50=用語!$S$13,用語!$B50,""))</f>
        <v/>
      </c>
      <c r="Q47" s="44" t="str">
        <f t="shared" si="7"/>
        <v/>
      </c>
      <c r="R47" s="7" t="str">
        <f>IF(用語!$F50="","",IF(用語!$F50=用語!$S$14,用語!$B50,""))</f>
        <v/>
      </c>
      <c r="S47" s="44" t="str">
        <f t="shared" si="8"/>
        <v/>
      </c>
      <c r="T47" s="7" t="str">
        <f>IF(用語!$F50="","",IF(用語!$F50=用語!$S$15,用語!$B50,""))</f>
        <v/>
      </c>
      <c r="U47" s="44" t="str">
        <f t="shared" si="9"/>
        <v/>
      </c>
      <c r="V47" s="7" t="str">
        <f>IF(用語!$F50="","",IF(用語!$F50=用語!$S$16,用語!$B50,""))</f>
        <v/>
      </c>
      <c r="W47" s="44" t="str">
        <f t="shared" si="10"/>
        <v/>
      </c>
      <c r="X47" s="7" t="str">
        <f>IF(用語!$F50="","",IF(用語!$F50=用語!$S$17,用語!$B50,""))</f>
        <v/>
      </c>
    </row>
    <row r="48" spans="1:24" x14ac:dyDescent="0.15">
      <c r="A48" s="44">
        <f t="shared" si="11"/>
        <v>18</v>
      </c>
      <c r="B48" s="7">
        <f>IF(用語!$F51="","",IF(用語!$F51=用語!$S$6,用語!$B51,""))</f>
        <v>46</v>
      </c>
      <c r="C48" s="44" t="str">
        <f t="shared" si="0"/>
        <v/>
      </c>
      <c r="D48" s="7" t="str">
        <f>IF(用語!$F51="","",IF(用語!$F51=用語!$S$7,用語!$B51,""))</f>
        <v/>
      </c>
      <c r="E48" s="44" t="str">
        <f t="shared" si="1"/>
        <v/>
      </c>
      <c r="F48" s="7" t="str">
        <f>IF(用語!$F51="","",IF(用語!$F51=用語!$S$8,用語!$B51,""))</f>
        <v/>
      </c>
      <c r="G48" s="44" t="str">
        <f t="shared" si="2"/>
        <v/>
      </c>
      <c r="H48" s="7" t="str">
        <f>IF(用語!$F51="","",IF(用語!$F51=用語!$S$9,用語!$B51,""))</f>
        <v/>
      </c>
      <c r="I48" s="44" t="str">
        <f t="shared" si="3"/>
        <v/>
      </c>
      <c r="J48" s="7" t="str">
        <f>IF(用語!$F51="","",IF(用語!$F51=用語!$S$10,用語!$B51,""))</f>
        <v/>
      </c>
      <c r="K48" s="44" t="str">
        <f t="shared" si="4"/>
        <v/>
      </c>
      <c r="L48" s="7" t="str">
        <f>IF(用語!$F51="","",IF(用語!$F51=用語!$S$11,用語!$B51,""))</f>
        <v/>
      </c>
      <c r="M48" s="44" t="str">
        <f t="shared" si="5"/>
        <v/>
      </c>
      <c r="N48" s="7" t="str">
        <f>IF(用語!$F51="","",IF(用語!$F51=用語!$S$12,用語!$B51,""))</f>
        <v/>
      </c>
      <c r="O48" s="44" t="str">
        <f t="shared" si="6"/>
        <v/>
      </c>
      <c r="P48" s="7" t="str">
        <f>IF(用語!$F51="","",IF(用語!$F51=用語!$S$13,用語!$B51,""))</f>
        <v/>
      </c>
      <c r="Q48" s="44" t="str">
        <f t="shared" si="7"/>
        <v/>
      </c>
      <c r="R48" s="7" t="str">
        <f>IF(用語!$F51="","",IF(用語!$F51=用語!$S$14,用語!$B51,""))</f>
        <v/>
      </c>
      <c r="S48" s="44" t="str">
        <f t="shared" si="8"/>
        <v/>
      </c>
      <c r="T48" s="7" t="str">
        <f>IF(用語!$F51="","",IF(用語!$F51=用語!$S$15,用語!$B51,""))</f>
        <v/>
      </c>
      <c r="U48" s="44" t="str">
        <f t="shared" si="9"/>
        <v/>
      </c>
      <c r="V48" s="7" t="str">
        <f>IF(用語!$F51="","",IF(用語!$F51=用語!$S$16,用語!$B51,""))</f>
        <v/>
      </c>
      <c r="W48" s="44" t="str">
        <f t="shared" si="10"/>
        <v/>
      </c>
      <c r="X48" s="7" t="str">
        <f>IF(用語!$F51="","",IF(用語!$F51=用語!$S$17,用語!$B51,""))</f>
        <v/>
      </c>
    </row>
    <row r="49" spans="1:24" x14ac:dyDescent="0.15">
      <c r="A49" s="44">
        <f t="shared" si="11"/>
        <v>19</v>
      </c>
      <c r="B49" s="7">
        <f>IF(用語!$F52="","",IF(用語!$F52=用語!$S$6,用語!$B52,""))</f>
        <v>47</v>
      </c>
      <c r="C49" s="44" t="str">
        <f t="shared" si="0"/>
        <v/>
      </c>
      <c r="D49" s="7" t="str">
        <f>IF(用語!$F52="","",IF(用語!$F52=用語!$S$7,用語!$B52,""))</f>
        <v/>
      </c>
      <c r="E49" s="44" t="str">
        <f t="shared" si="1"/>
        <v/>
      </c>
      <c r="F49" s="7" t="str">
        <f>IF(用語!$F52="","",IF(用語!$F52=用語!$S$8,用語!$B52,""))</f>
        <v/>
      </c>
      <c r="G49" s="44" t="str">
        <f t="shared" si="2"/>
        <v/>
      </c>
      <c r="H49" s="7" t="str">
        <f>IF(用語!$F52="","",IF(用語!$F52=用語!$S$9,用語!$B52,""))</f>
        <v/>
      </c>
      <c r="I49" s="44" t="str">
        <f t="shared" si="3"/>
        <v/>
      </c>
      <c r="J49" s="7" t="str">
        <f>IF(用語!$F52="","",IF(用語!$F52=用語!$S$10,用語!$B52,""))</f>
        <v/>
      </c>
      <c r="K49" s="44" t="str">
        <f t="shared" si="4"/>
        <v/>
      </c>
      <c r="L49" s="7" t="str">
        <f>IF(用語!$F52="","",IF(用語!$F52=用語!$S$11,用語!$B52,""))</f>
        <v/>
      </c>
      <c r="M49" s="44" t="str">
        <f t="shared" si="5"/>
        <v/>
      </c>
      <c r="N49" s="7" t="str">
        <f>IF(用語!$F52="","",IF(用語!$F52=用語!$S$12,用語!$B52,""))</f>
        <v/>
      </c>
      <c r="O49" s="44" t="str">
        <f t="shared" si="6"/>
        <v/>
      </c>
      <c r="P49" s="7" t="str">
        <f>IF(用語!$F52="","",IF(用語!$F52=用語!$S$13,用語!$B52,""))</f>
        <v/>
      </c>
      <c r="Q49" s="44" t="str">
        <f t="shared" si="7"/>
        <v/>
      </c>
      <c r="R49" s="7" t="str">
        <f>IF(用語!$F52="","",IF(用語!$F52=用語!$S$14,用語!$B52,""))</f>
        <v/>
      </c>
      <c r="S49" s="44" t="str">
        <f t="shared" si="8"/>
        <v/>
      </c>
      <c r="T49" s="7" t="str">
        <f>IF(用語!$F52="","",IF(用語!$F52=用語!$S$15,用語!$B52,""))</f>
        <v/>
      </c>
      <c r="U49" s="44" t="str">
        <f t="shared" si="9"/>
        <v/>
      </c>
      <c r="V49" s="7" t="str">
        <f>IF(用語!$F52="","",IF(用語!$F52=用語!$S$16,用語!$B52,""))</f>
        <v/>
      </c>
      <c r="W49" s="44" t="str">
        <f t="shared" si="10"/>
        <v/>
      </c>
      <c r="X49" s="7" t="str">
        <f>IF(用語!$F52="","",IF(用語!$F52=用語!$S$17,用語!$B52,""))</f>
        <v/>
      </c>
    </row>
    <row r="50" spans="1:24" x14ac:dyDescent="0.15">
      <c r="A50" s="44">
        <f t="shared" si="11"/>
        <v>20</v>
      </c>
      <c r="B50" s="7">
        <f>IF(用語!$F53="","",IF(用語!$F53=用語!$S$6,用語!$B53,""))</f>
        <v>48</v>
      </c>
      <c r="C50" s="44" t="str">
        <f t="shared" si="0"/>
        <v/>
      </c>
      <c r="D50" s="7" t="str">
        <f>IF(用語!$F53="","",IF(用語!$F53=用語!$S$7,用語!$B53,""))</f>
        <v/>
      </c>
      <c r="E50" s="44" t="str">
        <f t="shared" si="1"/>
        <v/>
      </c>
      <c r="F50" s="7" t="str">
        <f>IF(用語!$F53="","",IF(用語!$F53=用語!$S$8,用語!$B53,""))</f>
        <v/>
      </c>
      <c r="G50" s="44" t="str">
        <f t="shared" si="2"/>
        <v/>
      </c>
      <c r="H50" s="7" t="str">
        <f>IF(用語!$F53="","",IF(用語!$F53=用語!$S$9,用語!$B53,""))</f>
        <v/>
      </c>
      <c r="I50" s="44" t="str">
        <f t="shared" si="3"/>
        <v/>
      </c>
      <c r="J50" s="7" t="str">
        <f>IF(用語!$F53="","",IF(用語!$F53=用語!$S$10,用語!$B53,""))</f>
        <v/>
      </c>
      <c r="K50" s="44" t="str">
        <f t="shared" si="4"/>
        <v/>
      </c>
      <c r="L50" s="7" t="str">
        <f>IF(用語!$F53="","",IF(用語!$F53=用語!$S$11,用語!$B53,""))</f>
        <v/>
      </c>
      <c r="M50" s="44" t="str">
        <f t="shared" si="5"/>
        <v/>
      </c>
      <c r="N50" s="7" t="str">
        <f>IF(用語!$F53="","",IF(用語!$F53=用語!$S$12,用語!$B53,""))</f>
        <v/>
      </c>
      <c r="O50" s="44" t="str">
        <f t="shared" si="6"/>
        <v/>
      </c>
      <c r="P50" s="7" t="str">
        <f>IF(用語!$F53="","",IF(用語!$F53=用語!$S$13,用語!$B53,""))</f>
        <v/>
      </c>
      <c r="Q50" s="44" t="str">
        <f t="shared" si="7"/>
        <v/>
      </c>
      <c r="R50" s="7" t="str">
        <f>IF(用語!$F53="","",IF(用語!$F53=用語!$S$14,用語!$B53,""))</f>
        <v/>
      </c>
      <c r="S50" s="44" t="str">
        <f t="shared" si="8"/>
        <v/>
      </c>
      <c r="T50" s="7" t="str">
        <f>IF(用語!$F53="","",IF(用語!$F53=用語!$S$15,用語!$B53,""))</f>
        <v/>
      </c>
      <c r="U50" s="44" t="str">
        <f t="shared" si="9"/>
        <v/>
      </c>
      <c r="V50" s="7" t="str">
        <f>IF(用語!$F53="","",IF(用語!$F53=用語!$S$16,用語!$B53,""))</f>
        <v/>
      </c>
      <c r="W50" s="44" t="str">
        <f t="shared" si="10"/>
        <v/>
      </c>
      <c r="X50" s="7" t="str">
        <f>IF(用語!$F53="","",IF(用語!$F53=用語!$S$17,用語!$B53,""))</f>
        <v/>
      </c>
    </row>
    <row r="51" spans="1:24" x14ac:dyDescent="0.15">
      <c r="A51" s="44" t="str">
        <f t="shared" si="11"/>
        <v/>
      </c>
      <c r="B51" s="7" t="str">
        <f>IF(用語!$F54="","",IF(用語!$F54=用語!$S$6,用語!$B54,""))</f>
        <v/>
      </c>
      <c r="C51" s="44" t="str">
        <f t="shared" si="0"/>
        <v/>
      </c>
      <c r="D51" s="7" t="str">
        <f>IF(用語!$F54="","",IF(用語!$F54=用語!$S$7,用語!$B54,""))</f>
        <v/>
      </c>
      <c r="E51" s="44" t="str">
        <f t="shared" si="1"/>
        <v/>
      </c>
      <c r="F51" s="7" t="str">
        <f>IF(用語!$F54="","",IF(用語!$F54=用語!$S$8,用語!$B54,""))</f>
        <v/>
      </c>
      <c r="G51" s="44" t="str">
        <f t="shared" si="2"/>
        <v/>
      </c>
      <c r="H51" s="7" t="str">
        <f>IF(用語!$F54="","",IF(用語!$F54=用語!$S$9,用語!$B54,""))</f>
        <v/>
      </c>
      <c r="I51" s="44" t="str">
        <f t="shared" si="3"/>
        <v/>
      </c>
      <c r="J51" s="7" t="str">
        <f>IF(用語!$F54="","",IF(用語!$F54=用語!$S$10,用語!$B54,""))</f>
        <v/>
      </c>
      <c r="K51" s="44">
        <f t="shared" si="4"/>
        <v>6</v>
      </c>
      <c r="L51" s="7">
        <f>IF(用語!$F54="","",IF(用語!$F54=用語!$S$11,用語!$B54,""))</f>
        <v>49</v>
      </c>
      <c r="M51" s="44" t="str">
        <f t="shared" si="5"/>
        <v/>
      </c>
      <c r="N51" s="7" t="str">
        <f>IF(用語!$F54="","",IF(用語!$F54=用語!$S$12,用語!$B54,""))</f>
        <v/>
      </c>
      <c r="O51" s="44" t="str">
        <f t="shared" si="6"/>
        <v/>
      </c>
      <c r="P51" s="7" t="str">
        <f>IF(用語!$F54="","",IF(用語!$F54=用語!$S$13,用語!$B54,""))</f>
        <v/>
      </c>
      <c r="Q51" s="44" t="str">
        <f t="shared" si="7"/>
        <v/>
      </c>
      <c r="R51" s="7" t="str">
        <f>IF(用語!$F54="","",IF(用語!$F54=用語!$S$14,用語!$B54,""))</f>
        <v/>
      </c>
      <c r="S51" s="44" t="str">
        <f t="shared" si="8"/>
        <v/>
      </c>
      <c r="T51" s="7" t="str">
        <f>IF(用語!$F54="","",IF(用語!$F54=用語!$S$15,用語!$B54,""))</f>
        <v/>
      </c>
      <c r="U51" s="44" t="str">
        <f t="shared" si="9"/>
        <v/>
      </c>
      <c r="V51" s="7" t="str">
        <f>IF(用語!$F54="","",IF(用語!$F54=用語!$S$16,用語!$B54,""))</f>
        <v/>
      </c>
      <c r="W51" s="44" t="str">
        <f t="shared" si="10"/>
        <v/>
      </c>
      <c r="X51" s="7" t="str">
        <f>IF(用語!$F54="","",IF(用語!$F54=用語!$S$17,用語!$B54,""))</f>
        <v/>
      </c>
    </row>
    <row r="52" spans="1:24" x14ac:dyDescent="0.15">
      <c r="A52" s="44" t="str">
        <f t="shared" si="11"/>
        <v/>
      </c>
      <c r="B52" s="7" t="str">
        <f>IF(用語!$F55="","",IF(用語!$F55=用語!$S$6,用語!$B55,""))</f>
        <v/>
      </c>
      <c r="C52" s="44" t="str">
        <f t="shared" si="0"/>
        <v/>
      </c>
      <c r="D52" s="7" t="str">
        <f>IF(用語!$F55="","",IF(用語!$F55=用語!$S$7,用語!$B55,""))</f>
        <v/>
      </c>
      <c r="E52" s="44" t="str">
        <f t="shared" si="1"/>
        <v/>
      </c>
      <c r="F52" s="7" t="str">
        <f>IF(用語!$F55="","",IF(用語!$F55=用語!$S$8,用語!$B55,""))</f>
        <v/>
      </c>
      <c r="G52" s="44" t="str">
        <f t="shared" si="2"/>
        <v/>
      </c>
      <c r="H52" s="7" t="str">
        <f>IF(用語!$F55="","",IF(用語!$F55=用語!$S$9,用語!$B55,""))</f>
        <v/>
      </c>
      <c r="I52" s="44" t="str">
        <f t="shared" si="3"/>
        <v/>
      </c>
      <c r="J52" s="7" t="str">
        <f>IF(用語!$F55="","",IF(用語!$F55=用語!$S$10,用語!$B55,""))</f>
        <v/>
      </c>
      <c r="K52" s="44">
        <f t="shared" si="4"/>
        <v>7</v>
      </c>
      <c r="L52" s="7">
        <f>IF(用語!$F55="","",IF(用語!$F55=用語!$S$11,用語!$B55,""))</f>
        <v>50</v>
      </c>
      <c r="M52" s="44" t="str">
        <f t="shared" si="5"/>
        <v/>
      </c>
      <c r="N52" s="7" t="str">
        <f>IF(用語!$F55="","",IF(用語!$F55=用語!$S$12,用語!$B55,""))</f>
        <v/>
      </c>
      <c r="O52" s="44" t="str">
        <f t="shared" si="6"/>
        <v/>
      </c>
      <c r="P52" s="7" t="str">
        <f>IF(用語!$F55="","",IF(用語!$F55=用語!$S$13,用語!$B55,""))</f>
        <v/>
      </c>
      <c r="Q52" s="44" t="str">
        <f t="shared" si="7"/>
        <v/>
      </c>
      <c r="R52" s="7" t="str">
        <f>IF(用語!$F55="","",IF(用語!$F55=用語!$S$14,用語!$B55,""))</f>
        <v/>
      </c>
      <c r="S52" s="44" t="str">
        <f t="shared" si="8"/>
        <v/>
      </c>
      <c r="T52" s="7" t="str">
        <f>IF(用語!$F55="","",IF(用語!$F55=用語!$S$15,用語!$B55,""))</f>
        <v/>
      </c>
      <c r="U52" s="44" t="str">
        <f t="shared" si="9"/>
        <v/>
      </c>
      <c r="V52" s="7" t="str">
        <f>IF(用語!$F55="","",IF(用語!$F55=用語!$S$16,用語!$B55,""))</f>
        <v/>
      </c>
      <c r="W52" s="44" t="str">
        <f t="shared" si="10"/>
        <v/>
      </c>
      <c r="X52" s="7" t="str">
        <f>IF(用語!$F55="","",IF(用語!$F55=用語!$S$17,用語!$B55,""))</f>
        <v/>
      </c>
    </row>
    <row r="53" spans="1:24" x14ac:dyDescent="0.15">
      <c r="A53" s="44" t="str">
        <f t="shared" si="11"/>
        <v/>
      </c>
      <c r="B53" s="7" t="str">
        <f>IF(用語!$F56="","",IF(用語!$F56=用語!$S$6,用語!$B56,""))</f>
        <v/>
      </c>
      <c r="C53" s="44" t="str">
        <f t="shared" si="0"/>
        <v/>
      </c>
      <c r="D53" s="7" t="str">
        <f>IF(用語!$F56="","",IF(用語!$F56=用語!$S$7,用語!$B56,""))</f>
        <v/>
      </c>
      <c r="E53" s="44" t="str">
        <f t="shared" si="1"/>
        <v/>
      </c>
      <c r="F53" s="7" t="str">
        <f>IF(用語!$F56="","",IF(用語!$F56=用語!$S$8,用語!$B56,""))</f>
        <v/>
      </c>
      <c r="G53" s="44" t="str">
        <f t="shared" si="2"/>
        <v/>
      </c>
      <c r="H53" s="7" t="str">
        <f>IF(用語!$F56="","",IF(用語!$F56=用語!$S$9,用語!$B56,""))</f>
        <v/>
      </c>
      <c r="I53" s="44" t="str">
        <f t="shared" si="3"/>
        <v/>
      </c>
      <c r="J53" s="7" t="str">
        <f>IF(用語!$F56="","",IF(用語!$F56=用語!$S$10,用語!$B56,""))</f>
        <v/>
      </c>
      <c r="K53" s="44" t="str">
        <f t="shared" si="4"/>
        <v/>
      </c>
      <c r="L53" s="7" t="str">
        <f>IF(用語!$F56="","",IF(用語!$F56=用語!$S$11,用語!$B56,""))</f>
        <v/>
      </c>
      <c r="M53" s="44" t="str">
        <f t="shared" si="5"/>
        <v/>
      </c>
      <c r="N53" s="7" t="str">
        <f>IF(用語!$F56="","",IF(用語!$F56=用語!$S$12,用語!$B56,""))</f>
        <v/>
      </c>
      <c r="O53" s="44" t="str">
        <f t="shared" si="6"/>
        <v/>
      </c>
      <c r="P53" s="7" t="str">
        <f>IF(用語!$F56="","",IF(用語!$F56=用語!$S$13,用語!$B56,""))</f>
        <v/>
      </c>
      <c r="Q53" s="44" t="str">
        <f t="shared" si="7"/>
        <v/>
      </c>
      <c r="R53" s="7" t="str">
        <f>IF(用語!$F56="","",IF(用語!$F56=用語!$S$14,用語!$B56,""))</f>
        <v/>
      </c>
      <c r="S53" s="44" t="str">
        <f t="shared" si="8"/>
        <v/>
      </c>
      <c r="T53" s="7" t="str">
        <f>IF(用語!$F56="","",IF(用語!$F56=用語!$S$15,用語!$B56,""))</f>
        <v/>
      </c>
      <c r="U53" s="44" t="str">
        <f t="shared" si="9"/>
        <v/>
      </c>
      <c r="V53" s="7" t="str">
        <f>IF(用語!$F56="","",IF(用語!$F56=用語!$S$16,用語!$B56,""))</f>
        <v/>
      </c>
      <c r="W53" s="44">
        <f t="shared" si="10"/>
        <v>1</v>
      </c>
      <c r="X53" s="7">
        <f>IF(用語!$F56="","",IF(用語!$F56=用語!$S$17,用語!$B56,""))</f>
        <v>51</v>
      </c>
    </row>
    <row r="54" spans="1:24" x14ac:dyDescent="0.15">
      <c r="A54" s="44" t="str">
        <f t="shared" si="11"/>
        <v/>
      </c>
      <c r="B54" s="7" t="str">
        <f>IF(用語!$F57="","",IF(用語!$F57=用語!$S$6,用語!$B57,""))</f>
        <v/>
      </c>
      <c r="C54" s="44" t="str">
        <f t="shared" si="0"/>
        <v/>
      </c>
      <c r="D54" s="7" t="str">
        <f>IF(用語!$F57="","",IF(用語!$F57=用語!$S$7,用語!$B57,""))</f>
        <v/>
      </c>
      <c r="E54" s="44">
        <f t="shared" si="1"/>
        <v>11</v>
      </c>
      <c r="F54" s="7">
        <f>IF(用語!$F57="","",IF(用語!$F57=用語!$S$8,用語!$B57,""))</f>
        <v>52</v>
      </c>
      <c r="G54" s="44" t="str">
        <f t="shared" si="2"/>
        <v/>
      </c>
      <c r="H54" s="7" t="str">
        <f>IF(用語!$F57="","",IF(用語!$F57=用語!$S$9,用語!$B57,""))</f>
        <v/>
      </c>
      <c r="I54" s="44" t="str">
        <f t="shared" si="3"/>
        <v/>
      </c>
      <c r="J54" s="7" t="str">
        <f>IF(用語!$F57="","",IF(用語!$F57=用語!$S$10,用語!$B57,""))</f>
        <v/>
      </c>
      <c r="K54" s="44" t="str">
        <f t="shared" si="4"/>
        <v/>
      </c>
      <c r="L54" s="7" t="str">
        <f>IF(用語!$F57="","",IF(用語!$F57=用語!$S$11,用語!$B57,""))</f>
        <v/>
      </c>
      <c r="M54" s="44" t="str">
        <f t="shared" si="5"/>
        <v/>
      </c>
      <c r="N54" s="7" t="str">
        <f>IF(用語!$F57="","",IF(用語!$F57=用語!$S$12,用語!$B57,""))</f>
        <v/>
      </c>
      <c r="O54" s="44" t="str">
        <f t="shared" si="6"/>
        <v/>
      </c>
      <c r="P54" s="7" t="str">
        <f>IF(用語!$F57="","",IF(用語!$F57=用語!$S$13,用語!$B57,""))</f>
        <v/>
      </c>
      <c r="Q54" s="44" t="str">
        <f t="shared" si="7"/>
        <v/>
      </c>
      <c r="R54" s="7" t="str">
        <f>IF(用語!$F57="","",IF(用語!$F57=用語!$S$14,用語!$B57,""))</f>
        <v/>
      </c>
      <c r="S54" s="44" t="str">
        <f t="shared" si="8"/>
        <v/>
      </c>
      <c r="T54" s="7" t="str">
        <f>IF(用語!$F57="","",IF(用語!$F57=用語!$S$15,用語!$B57,""))</f>
        <v/>
      </c>
      <c r="U54" s="44" t="str">
        <f t="shared" si="9"/>
        <v/>
      </c>
      <c r="V54" s="7" t="str">
        <f>IF(用語!$F57="","",IF(用語!$F57=用語!$S$16,用語!$B57,""))</f>
        <v/>
      </c>
      <c r="W54" s="44" t="str">
        <f t="shared" si="10"/>
        <v/>
      </c>
      <c r="X54" s="7" t="str">
        <f>IF(用語!$F57="","",IF(用語!$F57=用語!$S$17,用語!$B57,""))</f>
        <v/>
      </c>
    </row>
    <row r="55" spans="1:24" x14ac:dyDescent="0.15">
      <c r="A55" s="44" t="str">
        <f t="shared" si="11"/>
        <v/>
      </c>
      <c r="B55" s="7" t="str">
        <f>IF(用語!$F58="","",IF(用語!$F58=用語!$S$6,用語!$B58,""))</f>
        <v/>
      </c>
      <c r="C55" s="44" t="str">
        <f t="shared" si="0"/>
        <v/>
      </c>
      <c r="D55" s="7" t="str">
        <f>IF(用語!$F58="","",IF(用語!$F58=用語!$S$7,用語!$B58,""))</f>
        <v/>
      </c>
      <c r="E55" s="44" t="str">
        <f t="shared" si="1"/>
        <v/>
      </c>
      <c r="F55" s="7" t="str">
        <f>IF(用語!$F58="","",IF(用語!$F58=用語!$S$8,用語!$B58,""))</f>
        <v/>
      </c>
      <c r="G55" s="44" t="str">
        <f t="shared" si="2"/>
        <v/>
      </c>
      <c r="H55" s="7" t="str">
        <f>IF(用語!$F58="","",IF(用語!$F58=用語!$S$9,用語!$B58,""))</f>
        <v/>
      </c>
      <c r="I55" s="44" t="str">
        <f t="shared" si="3"/>
        <v/>
      </c>
      <c r="J55" s="7" t="str">
        <f>IF(用語!$F58="","",IF(用語!$F58=用語!$S$10,用語!$B58,""))</f>
        <v/>
      </c>
      <c r="K55" s="44" t="str">
        <f t="shared" si="4"/>
        <v/>
      </c>
      <c r="L55" s="7" t="str">
        <f>IF(用語!$F58="","",IF(用語!$F58=用語!$S$11,用語!$B58,""))</f>
        <v/>
      </c>
      <c r="M55" s="44" t="str">
        <f t="shared" si="5"/>
        <v/>
      </c>
      <c r="N55" s="7" t="str">
        <f>IF(用語!$F58="","",IF(用語!$F58=用語!$S$12,用語!$B58,""))</f>
        <v/>
      </c>
      <c r="O55" s="44">
        <f t="shared" si="6"/>
        <v>4</v>
      </c>
      <c r="P55" s="7">
        <f>IF(用語!$F58="","",IF(用語!$F58=用語!$S$13,用語!$B58,""))</f>
        <v>53</v>
      </c>
      <c r="Q55" s="44" t="str">
        <f t="shared" si="7"/>
        <v/>
      </c>
      <c r="R55" s="7" t="str">
        <f>IF(用語!$F58="","",IF(用語!$F58=用語!$S$14,用語!$B58,""))</f>
        <v/>
      </c>
      <c r="S55" s="44" t="str">
        <f t="shared" si="8"/>
        <v/>
      </c>
      <c r="T55" s="7" t="str">
        <f>IF(用語!$F58="","",IF(用語!$F58=用語!$S$15,用語!$B58,""))</f>
        <v/>
      </c>
      <c r="U55" s="44" t="str">
        <f t="shared" si="9"/>
        <v/>
      </c>
      <c r="V55" s="7" t="str">
        <f>IF(用語!$F58="","",IF(用語!$F58=用語!$S$16,用語!$B58,""))</f>
        <v/>
      </c>
      <c r="W55" s="44" t="str">
        <f t="shared" si="10"/>
        <v/>
      </c>
      <c r="X55" s="7" t="str">
        <f>IF(用語!$F58="","",IF(用語!$F58=用語!$S$17,用語!$B58,""))</f>
        <v/>
      </c>
    </row>
    <row r="56" spans="1:24" x14ac:dyDescent="0.15">
      <c r="A56" s="44">
        <f t="shared" si="11"/>
        <v>21</v>
      </c>
      <c r="B56" s="7">
        <f>IF(用語!$F59="","",IF(用語!$F59=用語!$S$6,用語!$B59,""))</f>
        <v>54</v>
      </c>
      <c r="C56" s="44" t="str">
        <f t="shared" si="0"/>
        <v/>
      </c>
      <c r="D56" s="7" t="str">
        <f>IF(用語!$F59="","",IF(用語!$F59=用語!$S$7,用語!$B59,""))</f>
        <v/>
      </c>
      <c r="E56" s="44" t="str">
        <f t="shared" si="1"/>
        <v/>
      </c>
      <c r="F56" s="7" t="str">
        <f>IF(用語!$F59="","",IF(用語!$F59=用語!$S$8,用語!$B59,""))</f>
        <v/>
      </c>
      <c r="G56" s="44" t="str">
        <f t="shared" si="2"/>
        <v/>
      </c>
      <c r="H56" s="7" t="str">
        <f>IF(用語!$F59="","",IF(用語!$F59=用語!$S$9,用語!$B59,""))</f>
        <v/>
      </c>
      <c r="I56" s="44" t="str">
        <f t="shared" si="3"/>
        <v/>
      </c>
      <c r="J56" s="7" t="str">
        <f>IF(用語!$F59="","",IF(用語!$F59=用語!$S$10,用語!$B59,""))</f>
        <v/>
      </c>
      <c r="K56" s="44" t="str">
        <f t="shared" si="4"/>
        <v/>
      </c>
      <c r="L56" s="7" t="str">
        <f>IF(用語!$F59="","",IF(用語!$F59=用語!$S$11,用語!$B59,""))</f>
        <v/>
      </c>
      <c r="M56" s="44" t="str">
        <f t="shared" si="5"/>
        <v/>
      </c>
      <c r="N56" s="7" t="str">
        <f>IF(用語!$F59="","",IF(用語!$F59=用語!$S$12,用語!$B59,""))</f>
        <v/>
      </c>
      <c r="O56" s="44" t="str">
        <f t="shared" si="6"/>
        <v/>
      </c>
      <c r="P56" s="7" t="str">
        <f>IF(用語!$F59="","",IF(用語!$F59=用語!$S$13,用語!$B59,""))</f>
        <v/>
      </c>
      <c r="Q56" s="44" t="str">
        <f t="shared" si="7"/>
        <v/>
      </c>
      <c r="R56" s="7" t="str">
        <f>IF(用語!$F59="","",IF(用語!$F59=用語!$S$14,用語!$B59,""))</f>
        <v/>
      </c>
      <c r="S56" s="44" t="str">
        <f t="shared" si="8"/>
        <v/>
      </c>
      <c r="T56" s="7" t="str">
        <f>IF(用語!$F59="","",IF(用語!$F59=用語!$S$15,用語!$B59,""))</f>
        <v/>
      </c>
      <c r="U56" s="44" t="str">
        <f t="shared" si="9"/>
        <v/>
      </c>
      <c r="V56" s="7" t="str">
        <f>IF(用語!$F59="","",IF(用語!$F59=用語!$S$16,用語!$B59,""))</f>
        <v/>
      </c>
      <c r="W56" s="44" t="str">
        <f t="shared" si="10"/>
        <v/>
      </c>
      <c r="X56" s="7" t="str">
        <f>IF(用語!$F59="","",IF(用語!$F59=用語!$S$17,用語!$B59,""))</f>
        <v/>
      </c>
    </row>
    <row r="57" spans="1:24" x14ac:dyDescent="0.15">
      <c r="A57" s="44">
        <f t="shared" si="11"/>
        <v>22</v>
      </c>
      <c r="B57" s="7">
        <f>IF(用語!$F60="","",IF(用語!$F60=用語!$S$6,用語!$B60,""))</f>
        <v>55</v>
      </c>
      <c r="C57" s="44" t="str">
        <f t="shared" si="0"/>
        <v/>
      </c>
      <c r="D57" s="7" t="str">
        <f>IF(用語!$F60="","",IF(用語!$F60=用語!$S$7,用語!$B60,""))</f>
        <v/>
      </c>
      <c r="E57" s="44" t="str">
        <f t="shared" si="1"/>
        <v/>
      </c>
      <c r="F57" s="7" t="str">
        <f>IF(用語!$F60="","",IF(用語!$F60=用語!$S$8,用語!$B60,""))</f>
        <v/>
      </c>
      <c r="G57" s="44" t="str">
        <f t="shared" si="2"/>
        <v/>
      </c>
      <c r="H57" s="7" t="str">
        <f>IF(用語!$F60="","",IF(用語!$F60=用語!$S$9,用語!$B60,""))</f>
        <v/>
      </c>
      <c r="I57" s="44" t="str">
        <f t="shared" si="3"/>
        <v/>
      </c>
      <c r="J57" s="7" t="str">
        <f>IF(用語!$F60="","",IF(用語!$F60=用語!$S$10,用語!$B60,""))</f>
        <v/>
      </c>
      <c r="K57" s="44" t="str">
        <f t="shared" si="4"/>
        <v/>
      </c>
      <c r="L57" s="7" t="str">
        <f>IF(用語!$F60="","",IF(用語!$F60=用語!$S$11,用語!$B60,""))</f>
        <v/>
      </c>
      <c r="M57" s="44" t="str">
        <f t="shared" si="5"/>
        <v/>
      </c>
      <c r="N57" s="7" t="str">
        <f>IF(用語!$F60="","",IF(用語!$F60=用語!$S$12,用語!$B60,""))</f>
        <v/>
      </c>
      <c r="O57" s="44" t="str">
        <f t="shared" si="6"/>
        <v/>
      </c>
      <c r="P57" s="7" t="str">
        <f>IF(用語!$F60="","",IF(用語!$F60=用語!$S$13,用語!$B60,""))</f>
        <v/>
      </c>
      <c r="Q57" s="44" t="str">
        <f t="shared" si="7"/>
        <v/>
      </c>
      <c r="R57" s="7" t="str">
        <f>IF(用語!$F60="","",IF(用語!$F60=用語!$S$14,用語!$B60,""))</f>
        <v/>
      </c>
      <c r="S57" s="44" t="str">
        <f t="shared" si="8"/>
        <v/>
      </c>
      <c r="T57" s="7" t="str">
        <f>IF(用語!$F60="","",IF(用語!$F60=用語!$S$15,用語!$B60,""))</f>
        <v/>
      </c>
      <c r="U57" s="44" t="str">
        <f t="shared" si="9"/>
        <v/>
      </c>
      <c r="V57" s="7" t="str">
        <f>IF(用語!$F60="","",IF(用語!$F60=用語!$S$16,用語!$B60,""))</f>
        <v/>
      </c>
      <c r="W57" s="44" t="str">
        <f t="shared" si="10"/>
        <v/>
      </c>
      <c r="X57" s="7" t="str">
        <f>IF(用語!$F60="","",IF(用語!$F60=用語!$S$17,用語!$B60,""))</f>
        <v/>
      </c>
    </row>
    <row r="58" spans="1:24" x14ac:dyDescent="0.15">
      <c r="A58" s="44" t="str">
        <f t="shared" si="11"/>
        <v/>
      </c>
      <c r="B58" s="7" t="str">
        <f>IF(用語!$F61="","",IF(用語!$F61=用語!$S$6,用語!$B61,""))</f>
        <v/>
      </c>
      <c r="C58" s="44" t="str">
        <f t="shared" si="0"/>
        <v/>
      </c>
      <c r="D58" s="7" t="str">
        <f>IF(用語!$F61="","",IF(用語!$F61=用語!$S$7,用語!$B61,""))</f>
        <v/>
      </c>
      <c r="E58" s="44" t="str">
        <f t="shared" si="1"/>
        <v/>
      </c>
      <c r="F58" s="7" t="str">
        <f>IF(用語!$F61="","",IF(用語!$F61=用語!$S$8,用語!$B61,""))</f>
        <v/>
      </c>
      <c r="G58" s="44" t="str">
        <f t="shared" si="2"/>
        <v/>
      </c>
      <c r="H58" s="7" t="str">
        <f>IF(用語!$F61="","",IF(用語!$F61=用語!$S$9,用語!$B61,""))</f>
        <v/>
      </c>
      <c r="I58" s="44" t="str">
        <f t="shared" si="3"/>
        <v/>
      </c>
      <c r="J58" s="7" t="str">
        <f>IF(用語!$F61="","",IF(用語!$F61=用語!$S$10,用語!$B61,""))</f>
        <v/>
      </c>
      <c r="K58" s="44" t="str">
        <f t="shared" si="4"/>
        <v/>
      </c>
      <c r="L58" s="7" t="str">
        <f>IF(用語!$F61="","",IF(用語!$F61=用語!$S$11,用語!$B61,""))</f>
        <v/>
      </c>
      <c r="M58" s="44" t="str">
        <f t="shared" si="5"/>
        <v/>
      </c>
      <c r="N58" s="7" t="str">
        <f>IF(用語!$F61="","",IF(用語!$F61=用語!$S$12,用語!$B61,""))</f>
        <v/>
      </c>
      <c r="O58" s="44">
        <f t="shared" si="6"/>
        <v>5</v>
      </c>
      <c r="P58" s="7">
        <f>IF(用語!$F61="","",IF(用語!$F61=用語!$S$13,用語!$B61,""))</f>
        <v>56</v>
      </c>
      <c r="Q58" s="44" t="str">
        <f t="shared" si="7"/>
        <v/>
      </c>
      <c r="R58" s="7" t="str">
        <f>IF(用語!$F61="","",IF(用語!$F61=用語!$S$14,用語!$B61,""))</f>
        <v/>
      </c>
      <c r="S58" s="44" t="str">
        <f t="shared" si="8"/>
        <v/>
      </c>
      <c r="T58" s="7" t="str">
        <f>IF(用語!$F61="","",IF(用語!$F61=用語!$S$15,用語!$B61,""))</f>
        <v/>
      </c>
      <c r="U58" s="44" t="str">
        <f t="shared" si="9"/>
        <v/>
      </c>
      <c r="V58" s="7" t="str">
        <f>IF(用語!$F61="","",IF(用語!$F61=用語!$S$16,用語!$B61,""))</f>
        <v/>
      </c>
      <c r="W58" s="44" t="str">
        <f t="shared" si="10"/>
        <v/>
      </c>
      <c r="X58" s="7" t="str">
        <f>IF(用語!$F61="","",IF(用語!$F61=用語!$S$17,用語!$B61,""))</f>
        <v/>
      </c>
    </row>
    <row r="59" spans="1:24" x14ac:dyDescent="0.15">
      <c r="A59" s="44">
        <f t="shared" si="11"/>
        <v>23</v>
      </c>
      <c r="B59" s="7">
        <f>IF(用語!$F62="","",IF(用語!$F62=用語!$S$6,用語!$B62,""))</f>
        <v>57</v>
      </c>
      <c r="C59" s="44" t="str">
        <f t="shared" si="0"/>
        <v/>
      </c>
      <c r="D59" s="7" t="str">
        <f>IF(用語!$F62="","",IF(用語!$F62=用語!$S$7,用語!$B62,""))</f>
        <v/>
      </c>
      <c r="E59" s="44" t="str">
        <f t="shared" si="1"/>
        <v/>
      </c>
      <c r="F59" s="7" t="str">
        <f>IF(用語!$F62="","",IF(用語!$F62=用語!$S$8,用語!$B62,""))</f>
        <v/>
      </c>
      <c r="G59" s="44" t="str">
        <f t="shared" si="2"/>
        <v/>
      </c>
      <c r="H59" s="7" t="str">
        <f>IF(用語!$F62="","",IF(用語!$F62=用語!$S$9,用語!$B62,""))</f>
        <v/>
      </c>
      <c r="I59" s="44" t="str">
        <f t="shared" si="3"/>
        <v/>
      </c>
      <c r="J59" s="7" t="str">
        <f>IF(用語!$F62="","",IF(用語!$F62=用語!$S$10,用語!$B62,""))</f>
        <v/>
      </c>
      <c r="K59" s="44" t="str">
        <f t="shared" si="4"/>
        <v/>
      </c>
      <c r="L59" s="7" t="str">
        <f>IF(用語!$F62="","",IF(用語!$F62=用語!$S$11,用語!$B62,""))</f>
        <v/>
      </c>
      <c r="M59" s="44" t="str">
        <f t="shared" si="5"/>
        <v/>
      </c>
      <c r="N59" s="7" t="str">
        <f>IF(用語!$F62="","",IF(用語!$F62=用語!$S$12,用語!$B62,""))</f>
        <v/>
      </c>
      <c r="O59" s="44" t="str">
        <f t="shared" si="6"/>
        <v/>
      </c>
      <c r="P59" s="7" t="str">
        <f>IF(用語!$F62="","",IF(用語!$F62=用語!$S$13,用語!$B62,""))</f>
        <v/>
      </c>
      <c r="Q59" s="44" t="str">
        <f t="shared" si="7"/>
        <v/>
      </c>
      <c r="R59" s="7" t="str">
        <f>IF(用語!$F62="","",IF(用語!$F62=用語!$S$14,用語!$B62,""))</f>
        <v/>
      </c>
      <c r="S59" s="44" t="str">
        <f t="shared" si="8"/>
        <v/>
      </c>
      <c r="T59" s="7" t="str">
        <f>IF(用語!$F62="","",IF(用語!$F62=用語!$S$15,用語!$B62,""))</f>
        <v/>
      </c>
      <c r="U59" s="44" t="str">
        <f t="shared" si="9"/>
        <v/>
      </c>
      <c r="V59" s="7" t="str">
        <f>IF(用語!$F62="","",IF(用語!$F62=用語!$S$16,用語!$B62,""))</f>
        <v/>
      </c>
      <c r="W59" s="44" t="str">
        <f t="shared" si="10"/>
        <v/>
      </c>
      <c r="X59" s="7" t="str">
        <f>IF(用語!$F62="","",IF(用語!$F62=用語!$S$17,用語!$B62,""))</f>
        <v/>
      </c>
    </row>
    <row r="60" spans="1:24" x14ac:dyDescent="0.15">
      <c r="A60" s="44" t="str">
        <f t="shared" si="11"/>
        <v/>
      </c>
      <c r="B60" s="7" t="str">
        <f>IF(用語!$F63="","",IF(用語!$F63=用語!$S$6,用語!$B63,""))</f>
        <v/>
      </c>
      <c r="C60" s="44" t="str">
        <f t="shared" si="0"/>
        <v/>
      </c>
      <c r="D60" s="7" t="str">
        <f>IF(用語!$F63="","",IF(用語!$F63=用語!$S$7,用語!$B63,""))</f>
        <v/>
      </c>
      <c r="E60" s="44" t="str">
        <f t="shared" si="1"/>
        <v/>
      </c>
      <c r="F60" s="7" t="str">
        <f>IF(用語!$F63="","",IF(用語!$F63=用語!$S$8,用語!$B63,""))</f>
        <v/>
      </c>
      <c r="G60" s="44" t="str">
        <f t="shared" si="2"/>
        <v/>
      </c>
      <c r="H60" s="7" t="str">
        <f>IF(用語!$F63="","",IF(用語!$F63=用語!$S$9,用語!$B63,""))</f>
        <v/>
      </c>
      <c r="I60" s="44" t="str">
        <f t="shared" si="3"/>
        <v/>
      </c>
      <c r="J60" s="7" t="str">
        <f>IF(用語!$F63="","",IF(用語!$F63=用語!$S$10,用語!$B63,""))</f>
        <v/>
      </c>
      <c r="K60" s="44">
        <f t="shared" si="4"/>
        <v>8</v>
      </c>
      <c r="L60" s="7">
        <f>IF(用語!$F63="","",IF(用語!$F63=用語!$S$11,用語!$B63,""))</f>
        <v>58</v>
      </c>
      <c r="M60" s="44" t="str">
        <f t="shared" si="5"/>
        <v/>
      </c>
      <c r="N60" s="7" t="str">
        <f>IF(用語!$F63="","",IF(用語!$F63=用語!$S$12,用語!$B63,""))</f>
        <v/>
      </c>
      <c r="O60" s="44" t="str">
        <f t="shared" si="6"/>
        <v/>
      </c>
      <c r="P60" s="7" t="str">
        <f>IF(用語!$F63="","",IF(用語!$F63=用語!$S$13,用語!$B63,""))</f>
        <v/>
      </c>
      <c r="Q60" s="44" t="str">
        <f t="shared" si="7"/>
        <v/>
      </c>
      <c r="R60" s="7" t="str">
        <f>IF(用語!$F63="","",IF(用語!$F63=用語!$S$14,用語!$B63,""))</f>
        <v/>
      </c>
      <c r="S60" s="44" t="str">
        <f t="shared" si="8"/>
        <v/>
      </c>
      <c r="T60" s="7" t="str">
        <f>IF(用語!$F63="","",IF(用語!$F63=用語!$S$15,用語!$B63,""))</f>
        <v/>
      </c>
      <c r="U60" s="44" t="str">
        <f t="shared" si="9"/>
        <v/>
      </c>
      <c r="V60" s="7" t="str">
        <f>IF(用語!$F63="","",IF(用語!$F63=用語!$S$16,用語!$B63,""))</f>
        <v/>
      </c>
      <c r="W60" s="44" t="str">
        <f t="shared" si="10"/>
        <v/>
      </c>
      <c r="X60" s="7" t="str">
        <f>IF(用語!$F63="","",IF(用語!$F63=用語!$S$17,用語!$B63,""))</f>
        <v/>
      </c>
    </row>
    <row r="61" spans="1:24" x14ac:dyDescent="0.15">
      <c r="A61" s="44">
        <f t="shared" si="11"/>
        <v>24</v>
      </c>
      <c r="B61" s="7">
        <f>IF(用語!$F64="","",IF(用語!$F64=用語!$S$6,用語!$B64,""))</f>
        <v>59</v>
      </c>
      <c r="C61" s="44" t="str">
        <f t="shared" si="0"/>
        <v/>
      </c>
      <c r="D61" s="7" t="str">
        <f>IF(用語!$F64="","",IF(用語!$F64=用語!$S$7,用語!$B64,""))</f>
        <v/>
      </c>
      <c r="E61" s="44" t="str">
        <f t="shared" si="1"/>
        <v/>
      </c>
      <c r="F61" s="7" t="str">
        <f>IF(用語!$F64="","",IF(用語!$F64=用語!$S$8,用語!$B64,""))</f>
        <v/>
      </c>
      <c r="G61" s="44" t="str">
        <f t="shared" si="2"/>
        <v/>
      </c>
      <c r="H61" s="7" t="str">
        <f>IF(用語!$F64="","",IF(用語!$F64=用語!$S$9,用語!$B64,""))</f>
        <v/>
      </c>
      <c r="I61" s="44" t="str">
        <f t="shared" si="3"/>
        <v/>
      </c>
      <c r="J61" s="7" t="str">
        <f>IF(用語!$F64="","",IF(用語!$F64=用語!$S$10,用語!$B64,""))</f>
        <v/>
      </c>
      <c r="K61" s="44" t="str">
        <f t="shared" si="4"/>
        <v/>
      </c>
      <c r="L61" s="7" t="str">
        <f>IF(用語!$F64="","",IF(用語!$F64=用語!$S$11,用語!$B64,""))</f>
        <v/>
      </c>
      <c r="M61" s="44" t="str">
        <f t="shared" si="5"/>
        <v/>
      </c>
      <c r="N61" s="7" t="str">
        <f>IF(用語!$F64="","",IF(用語!$F64=用語!$S$12,用語!$B64,""))</f>
        <v/>
      </c>
      <c r="O61" s="44" t="str">
        <f t="shared" si="6"/>
        <v/>
      </c>
      <c r="P61" s="7" t="str">
        <f>IF(用語!$F64="","",IF(用語!$F64=用語!$S$13,用語!$B64,""))</f>
        <v/>
      </c>
      <c r="Q61" s="44" t="str">
        <f t="shared" si="7"/>
        <v/>
      </c>
      <c r="R61" s="7" t="str">
        <f>IF(用語!$F64="","",IF(用語!$F64=用語!$S$14,用語!$B64,""))</f>
        <v/>
      </c>
      <c r="S61" s="44" t="str">
        <f t="shared" si="8"/>
        <v/>
      </c>
      <c r="T61" s="7" t="str">
        <f>IF(用語!$F64="","",IF(用語!$F64=用語!$S$15,用語!$B64,""))</f>
        <v/>
      </c>
      <c r="U61" s="44" t="str">
        <f t="shared" si="9"/>
        <v/>
      </c>
      <c r="V61" s="7" t="str">
        <f>IF(用語!$F64="","",IF(用語!$F64=用語!$S$16,用語!$B64,""))</f>
        <v/>
      </c>
      <c r="W61" s="44" t="str">
        <f t="shared" si="10"/>
        <v/>
      </c>
      <c r="X61" s="7" t="str">
        <f>IF(用語!$F64="","",IF(用語!$F64=用語!$S$17,用語!$B64,""))</f>
        <v/>
      </c>
    </row>
    <row r="62" spans="1:24" x14ac:dyDescent="0.15">
      <c r="A62" s="44">
        <f t="shared" si="11"/>
        <v>25</v>
      </c>
      <c r="B62" s="7">
        <f>IF(用語!$F65="","",IF(用語!$F65=用語!$S$6,用語!$B65,""))</f>
        <v>60</v>
      </c>
      <c r="C62" s="44" t="str">
        <f t="shared" si="0"/>
        <v/>
      </c>
      <c r="D62" s="7" t="str">
        <f>IF(用語!$F65="","",IF(用語!$F65=用語!$S$7,用語!$B65,""))</f>
        <v/>
      </c>
      <c r="E62" s="44" t="str">
        <f t="shared" si="1"/>
        <v/>
      </c>
      <c r="F62" s="7" t="str">
        <f>IF(用語!$F65="","",IF(用語!$F65=用語!$S$8,用語!$B65,""))</f>
        <v/>
      </c>
      <c r="G62" s="44" t="str">
        <f t="shared" si="2"/>
        <v/>
      </c>
      <c r="H62" s="7" t="str">
        <f>IF(用語!$F65="","",IF(用語!$F65=用語!$S$9,用語!$B65,""))</f>
        <v/>
      </c>
      <c r="I62" s="44" t="str">
        <f t="shared" si="3"/>
        <v/>
      </c>
      <c r="J62" s="7" t="str">
        <f>IF(用語!$F65="","",IF(用語!$F65=用語!$S$10,用語!$B65,""))</f>
        <v/>
      </c>
      <c r="K62" s="44" t="str">
        <f t="shared" si="4"/>
        <v/>
      </c>
      <c r="L62" s="7" t="str">
        <f>IF(用語!$F65="","",IF(用語!$F65=用語!$S$11,用語!$B65,""))</f>
        <v/>
      </c>
      <c r="M62" s="44" t="str">
        <f t="shared" si="5"/>
        <v/>
      </c>
      <c r="N62" s="7" t="str">
        <f>IF(用語!$F65="","",IF(用語!$F65=用語!$S$12,用語!$B65,""))</f>
        <v/>
      </c>
      <c r="O62" s="44" t="str">
        <f t="shared" si="6"/>
        <v/>
      </c>
      <c r="P62" s="7" t="str">
        <f>IF(用語!$F65="","",IF(用語!$F65=用語!$S$13,用語!$B65,""))</f>
        <v/>
      </c>
      <c r="Q62" s="44" t="str">
        <f t="shared" si="7"/>
        <v/>
      </c>
      <c r="R62" s="7" t="str">
        <f>IF(用語!$F65="","",IF(用語!$F65=用語!$S$14,用語!$B65,""))</f>
        <v/>
      </c>
      <c r="S62" s="44" t="str">
        <f t="shared" si="8"/>
        <v/>
      </c>
      <c r="T62" s="7" t="str">
        <f>IF(用語!$F65="","",IF(用語!$F65=用語!$S$15,用語!$B65,""))</f>
        <v/>
      </c>
      <c r="U62" s="44" t="str">
        <f t="shared" si="9"/>
        <v/>
      </c>
      <c r="V62" s="7" t="str">
        <f>IF(用語!$F65="","",IF(用語!$F65=用語!$S$16,用語!$B65,""))</f>
        <v/>
      </c>
      <c r="W62" s="44" t="str">
        <f t="shared" si="10"/>
        <v/>
      </c>
      <c r="X62" s="7" t="str">
        <f>IF(用語!$F65="","",IF(用語!$F65=用語!$S$17,用語!$B65,""))</f>
        <v/>
      </c>
    </row>
    <row r="63" spans="1:24" x14ac:dyDescent="0.15">
      <c r="A63" s="44" t="str">
        <f t="shared" si="11"/>
        <v/>
      </c>
      <c r="B63" s="7" t="str">
        <f>IF(用語!$F66="","",IF(用語!$F66=用語!$S$6,用語!$B66,""))</f>
        <v/>
      </c>
      <c r="C63" s="44" t="str">
        <f t="shared" si="0"/>
        <v/>
      </c>
      <c r="D63" s="7" t="str">
        <f>IF(用語!$F66="","",IF(用語!$F66=用語!$S$7,用語!$B66,""))</f>
        <v/>
      </c>
      <c r="E63" s="44" t="str">
        <f t="shared" si="1"/>
        <v/>
      </c>
      <c r="F63" s="7" t="str">
        <f>IF(用語!$F66="","",IF(用語!$F66=用語!$S$8,用語!$B66,""))</f>
        <v/>
      </c>
      <c r="G63" s="44" t="str">
        <f t="shared" si="2"/>
        <v/>
      </c>
      <c r="H63" s="7" t="str">
        <f>IF(用語!$F66="","",IF(用語!$F66=用語!$S$9,用語!$B66,""))</f>
        <v/>
      </c>
      <c r="I63" s="44" t="str">
        <f t="shared" si="3"/>
        <v/>
      </c>
      <c r="J63" s="7" t="str">
        <f>IF(用語!$F66="","",IF(用語!$F66=用語!$S$10,用語!$B66,""))</f>
        <v/>
      </c>
      <c r="K63" s="44" t="str">
        <f t="shared" si="4"/>
        <v/>
      </c>
      <c r="L63" s="7" t="str">
        <f>IF(用語!$F66="","",IF(用語!$F66=用語!$S$11,用語!$B66,""))</f>
        <v/>
      </c>
      <c r="M63" s="44" t="str">
        <f t="shared" si="5"/>
        <v/>
      </c>
      <c r="N63" s="7" t="str">
        <f>IF(用語!$F66="","",IF(用語!$F66=用語!$S$12,用語!$B66,""))</f>
        <v/>
      </c>
      <c r="O63" s="44" t="str">
        <f t="shared" si="6"/>
        <v/>
      </c>
      <c r="P63" s="7" t="str">
        <f>IF(用語!$F66="","",IF(用語!$F66=用語!$S$13,用語!$B66,""))</f>
        <v/>
      </c>
      <c r="Q63" s="44" t="str">
        <f t="shared" si="7"/>
        <v/>
      </c>
      <c r="R63" s="7" t="str">
        <f>IF(用語!$F66="","",IF(用語!$F66=用語!$S$14,用語!$B66,""))</f>
        <v/>
      </c>
      <c r="S63" s="44">
        <f t="shared" si="8"/>
        <v>2</v>
      </c>
      <c r="T63" s="7">
        <f>IF(用語!$F66="","",IF(用語!$F66=用語!$S$15,用語!$B66,""))</f>
        <v>61</v>
      </c>
      <c r="U63" s="44" t="str">
        <f t="shared" si="9"/>
        <v/>
      </c>
      <c r="V63" s="7" t="str">
        <f>IF(用語!$F66="","",IF(用語!$F66=用語!$S$16,用語!$B66,""))</f>
        <v/>
      </c>
      <c r="W63" s="44" t="str">
        <f t="shared" si="10"/>
        <v/>
      </c>
      <c r="X63" s="7" t="str">
        <f>IF(用語!$F66="","",IF(用語!$F66=用語!$S$17,用語!$B66,""))</f>
        <v/>
      </c>
    </row>
    <row r="64" spans="1:24" x14ac:dyDescent="0.15">
      <c r="A64" s="44" t="str">
        <f t="shared" si="11"/>
        <v/>
      </c>
      <c r="B64" s="7" t="str">
        <f>IF(用語!$F67="","",IF(用語!$F67=用語!$S$6,用語!$B67,""))</f>
        <v/>
      </c>
      <c r="C64" s="44" t="str">
        <f t="shared" si="0"/>
        <v/>
      </c>
      <c r="D64" s="7" t="str">
        <f>IF(用語!$F67="","",IF(用語!$F67=用語!$S$7,用語!$B67,""))</f>
        <v/>
      </c>
      <c r="E64" s="44" t="str">
        <f t="shared" si="1"/>
        <v/>
      </c>
      <c r="F64" s="7" t="str">
        <f>IF(用語!$F67="","",IF(用語!$F67=用語!$S$8,用語!$B67,""))</f>
        <v/>
      </c>
      <c r="G64" s="44" t="str">
        <f t="shared" si="2"/>
        <v/>
      </c>
      <c r="H64" s="7" t="str">
        <f>IF(用語!$F67="","",IF(用語!$F67=用語!$S$9,用語!$B67,""))</f>
        <v/>
      </c>
      <c r="I64" s="44" t="str">
        <f t="shared" si="3"/>
        <v/>
      </c>
      <c r="J64" s="7" t="str">
        <f>IF(用語!$F67="","",IF(用語!$F67=用語!$S$10,用語!$B67,""))</f>
        <v/>
      </c>
      <c r="K64" s="44" t="str">
        <f t="shared" si="4"/>
        <v/>
      </c>
      <c r="L64" s="7" t="str">
        <f>IF(用語!$F67="","",IF(用語!$F67=用語!$S$11,用語!$B67,""))</f>
        <v/>
      </c>
      <c r="M64" s="44">
        <f t="shared" si="5"/>
        <v>3</v>
      </c>
      <c r="N64" s="7">
        <f>IF(用語!$F67="","",IF(用語!$F67=用語!$S$12,用語!$B67,""))</f>
        <v>62</v>
      </c>
      <c r="O64" s="44" t="str">
        <f t="shared" si="6"/>
        <v/>
      </c>
      <c r="P64" s="7" t="str">
        <f>IF(用語!$F67="","",IF(用語!$F67=用語!$S$13,用語!$B67,""))</f>
        <v/>
      </c>
      <c r="Q64" s="44" t="str">
        <f t="shared" si="7"/>
        <v/>
      </c>
      <c r="R64" s="7" t="str">
        <f>IF(用語!$F67="","",IF(用語!$F67=用語!$S$14,用語!$B67,""))</f>
        <v/>
      </c>
      <c r="S64" s="44" t="str">
        <f t="shared" si="8"/>
        <v/>
      </c>
      <c r="T64" s="7" t="str">
        <f>IF(用語!$F67="","",IF(用語!$F67=用語!$S$15,用語!$B67,""))</f>
        <v/>
      </c>
      <c r="U64" s="44" t="str">
        <f t="shared" si="9"/>
        <v/>
      </c>
      <c r="V64" s="7" t="str">
        <f>IF(用語!$F67="","",IF(用語!$F67=用語!$S$16,用語!$B67,""))</f>
        <v/>
      </c>
      <c r="W64" s="44" t="str">
        <f t="shared" si="10"/>
        <v/>
      </c>
      <c r="X64" s="7" t="str">
        <f>IF(用語!$F67="","",IF(用語!$F67=用語!$S$17,用語!$B67,""))</f>
        <v/>
      </c>
    </row>
    <row r="65" spans="1:24" x14ac:dyDescent="0.15">
      <c r="A65" s="44" t="str">
        <f t="shared" si="11"/>
        <v/>
      </c>
      <c r="B65" s="7" t="str">
        <f>IF(用語!$F68="","",IF(用語!$F68=用語!$S$6,用語!$B68,""))</f>
        <v/>
      </c>
      <c r="C65" s="44" t="str">
        <f t="shared" si="0"/>
        <v/>
      </c>
      <c r="D65" s="7" t="str">
        <f>IF(用語!$F68="","",IF(用語!$F68=用語!$S$7,用語!$B68,""))</f>
        <v/>
      </c>
      <c r="E65" s="44" t="str">
        <f t="shared" si="1"/>
        <v/>
      </c>
      <c r="F65" s="7" t="str">
        <f>IF(用語!$F68="","",IF(用語!$F68=用語!$S$8,用語!$B68,""))</f>
        <v/>
      </c>
      <c r="G65" s="44" t="str">
        <f t="shared" si="2"/>
        <v/>
      </c>
      <c r="H65" s="7" t="str">
        <f>IF(用語!$F68="","",IF(用語!$F68=用語!$S$9,用語!$B68,""))</f>
        <v/>
      </c>
      <c r="I65" s="44" t="str">
        <f t="shared" si="3"/>
        <v/>
      </c>
      <c r="J65" s="7" t="str">
        <f>IF(用語!$F68="","",IF(用語!$F68=用語!$S$10,用語!$B68,""))</f>
        <v/>
      </c>
      <c r="K65" s="44">
        <f t="shared" si="4"/>
        <v>9</v>
      </c>
      <c r="L65" s="7">
        <f>IF(用語!$F68="","",IF(用語!$F68=用語!$S$11,用語!$B68,""))</f>
        <v>63</v>
      </c>
      <c r="M65" s="44" t="str">
        <f t="shared" si="5"/>
        <v/>
      </c>
      <c r="N65" s="7" t="str">
        <f>IF(用語!$F68="","",IF(用語!$F68=用語!$S$12,用語!$B68,""))</f>
        <v/>
      </c>
      <c r="O65" s="44" t="str">
        <f t="shared" si="6"/>
        <v/>
      </c>
      <c r="P65" s="7" t="str">
        <f>IF(用語!$F68="","",IF(用語!$F68=用語!$S$13,用語!$B68,""))</f>
        <v/>
      </c>
      <c r="Q65" s="44" t="str">
        <f t="shared" si="7"/>
        <v/>
      </c>
      <c r="R65" s="7" t="str">
        <f>IF(用語!$F68="","",IF(用語!$F68=用語!$S$14,用語!$B68,""))</f>
        <v/>
      </c>
      <c r="S65" s="44" t="str">
        <f t="shared" si="8"/>
        <v/>
      </c>
      <c r="T65" s="7" t="str">
        <f>IF(用語!$F68="","",IF(用語!$F68=用語!$S$15,用語!$B68,""))</f>
        <v/>
      </c>
      <c r="U65" s="44" t="str">
        <f t="shared" si="9"/>
        <v/>
      </c>
      <c r="V65" s="7" t="str">
        <f>IF(用語!$F68="","",IF(用語!$F68=用語!$S$16,用語!$B68,""))</f>
        <v/>
      </c>
      <c r="W65" s="44" t="str">
        <f t="shared" si="10"/>
        <v/>
      </c>
      <c r="X65" s="7" t="str">
        <f>IF(用語!$F68="","",IF(用語!$F68=用語!$S$17,用語!$B68,""))</f>
        <v/>
      </c>
    </row>
    <row r="66" spans="1:24" x14ac:dyDescent="0.15">
      <c r="A66" s="44">
        <f t="shared" si="11"/>
        <v>26</v>
      </c>
      <c r="B66" s="7">
        <f>IF(用語!$F69="","",IF(用語!$F69=用語!$S$6,用語!$B69,""))</f>
        <v>64</v>
      </c>
      <c r="C66" s="44" t="str">
        <f t="shared" si="0"/>
        <v/>
      </c>
      <c r="D66" s="7" t="str">
        <f>IF(用語!$F69="","",IF(用語!$F69=用語!$S$7,用語!$B69,""))</f>
        <v/>
      </c>
      <c r="E66" s="44" t="str">
        <f t="shared" si="1"/>
        <v/>
      </c>
      <c r="F66" s="7" t="str">
        <f>IF(用語!$F69="","",IF(用語!$F69=用語!$S$8,用語!$B69,""))</f>
        <v/>
      </c>
      <c r="G66" s="44" t="str">
        <f t="shared" si="2"/>
        <v/>
      </c>
      <c r="H66" s="7" t="str">
        <f>IF(用語!$F69="","",IF(用語!$F69=用語!$S$9,用語!$B69,""))</f>
        <v/>
      </c>
      <c r="I66" s="44" t="str">
        <f t="shared" si="3"/>
        <v/>
      </c>
      <c r="J66" s="7" t="str">
        <f>IF(用語!$F69="","",IF(用語!$F69=用語!$S$10,用語!$B69,""))</f>
        <v/>
      </c>
      <c r="K66" s="44" t="str">
        <f t="shared" si="4"/>
        <v/>
      </c>
      <c r="L66" s="7" t="str">
        <f>IF(用語!$F69="","",IF(用語!$F69=用語!$S$11,用語!$B69,""))</f>
        <v/>
      </c>
      <c r="M66" s="44" t="str">
        <f t="shared" si="5"/>
        <v/>
      </c>
      <c r="N66" s="7" t="str">
        <f>IF(用語!$F69="","",IF(用語!$F69=用語!$S$12,用語!$B69,""))</f>
        <v/>
      </c>
      <c r="O66" s="44" t="str">
        <f t="shared" si="6"/>
        <v/>
      </c>
      <c r="P66" s="7" t="str">
        <f>IF(用語!$F69="","",IF(用語!$F69=用語!$S$13,用語!$B69,""))</f>
        <v/>
      </c>
      <c r="Q66" s="44" t="str">
        <f t="shared" si="7"/>
        <v/>
      </c>
      <c r="R66" s="7" t="str">
        <f>IF(用語!$F69="","",IF(用語!$F69=用語!$S$14,用語!$B69,""))</f>
        <v/>
      </c>
      <c r="S66" s="44" t="str">
        <f t="shared" si="8"/>
        <v/>
      </c>
      <c r="T66" s="7" t="str">
        <f>IF(用語!$F69="","",IF(用語!$F69=用語!$S$15,用語!$B69,""))</f>
        <v/>
      </c>
      <c r="U66" s="44" t="str">
        <f t="shared" si="9"/>
        <v/>
      </c>
      <c r="V66" s="7" t="str">
        <f>IF(用語!$F69="","",IF(用語!$F69=用語!$S$16,用語!$B69,""))</f>
        <v/>
      </c>
      <c r="W66" s="44" t="str">
        <f t="shared" si="10"/>
        <v/>
      </c>
      <c r="X66" s="7" t="str">
        <f>IF(用語!$F69="","",IF(用語!$F69=用語!$S$17,用語!$B69,""))</f>
        <v/>
      </c>
    </row>
    <row r="67" spans="1:24" x14ac:dyDescent="0.15">
      <c r="A67" s="44">
        <f t="shared" si="11"/>
        <v>27</v>
      </c>
      <c r="B67" s="7">
        <f>IF(用語!$F70="","",IF(用語!$F70=用語!$S$6,用語!$B70,""))</f>
        <v>65</v>
      </c>
      <c r="C67" s="44" t="str">
        <f t="shared" ref="C67:C130" si="12">IF(D67="","",RANK(D67,D$3:D$500,1))</f>
        <v/>
      </c>
      <c r="D67" s="7" t="str">
        <f>IF(用語!$F70="","",IF(用語!$F70=用語!$S$7,用語!$B70,""))</f>
        <v/>
      </c>
      <c r="E67" s="44" t="str">
        <f t="shared" ref="E67:E130" si="13">IF(F67="","",RANK(F67,F$3:F$500,1))</f>
        <v/>
      </c>
      <c r="F67" s="7" t="str">
        <f>IF(用語!$F70="","",IF(用語!$F70=用語!$S$8,用語!$B70,""))</f>
        <v/>
      </c>
      <c r="G67" s="44" t="str">
        <f t="shared" ref="G67:G130" si="14">IF(H67="","",RANK(H67,H$3:H$500,1))</f>
        <v/>
      </c>
      <c r="H67" s="7" t="str">
        <f>IF(用語!$F70="","",IF(用語!$F70=用語!$S$9,用語!$B70,""))</f>
        <v/>
      </c>
      <c r="I67" s="44" t="str">
        <f t="shared" ref="I67:I130" si="15">IF(J67="","",RANK(J67,J$3:J$500,1))</f>
        <v/>
      </c>
      <c r="J67" s="7" t="str">
        <f>IF(用語!$F70="","",IF(用語!$F70=用語!$S$10,用語!$B70,""))</f>
        <v/>
      </c>
      <c r="K67" s="44" t="str">
        <f t="shared" ref="K67:K130" si="16">IF(L67="","",RANK(L67,L$3:L$500,1))</f>
        <v/>
      </c>
      <c r="L67" s="7" t="str">
        <f>IF(用語!$F70="","",IF(用語!$F70=用語!$S$11,用語!$B70,""))</f>
        <v/>
      </c>
      <c r="M67" s="44" t="str">
        <f t="shared" ref="M67:M130" si="17">IF(N67="","",RANK(N67,N$3:N$500,1))</f>
        <v/>
      </c>
      <c r="N67" s="7" t="str">
        <f>IF(用語!$F70="","",IF(用語!$F70=用語!$S$12,用語!$B70,""))</f>
        <v/>
      </c>
      <c r="O67" s="44" t="str">
        <f t="shared" ref="O67:O130" si="18">IF(P67="","",RANK(P67,P$3:P$500,1))</f>
        <v/>
      </c>
      <c r="P67" s="7" t="str">
        <f>IF(用語!$F70="","",IF(用語!$F70=用語!$S$13,用語!$B70,""))</f>
        <v/>
      </c>
      <c r="Q67" s="44" t="str">
        <f t="shared" ref="Q67:Q130" si="19">IF(R67="","",RANK(R67,R$3:R$500,1))</f>
        <v/>
      </c>
      <c r="R67" s="7" t="str">
        <f>IF(用語!$F70="","",IF(用語!$F70=用語!$S$14,用語!$B70,""))</f>
        <v/>
      </c>
      <c r="S67" s="44" t="str">
        <f t="shared" ref="S67:S130" si="20">IF(T67="","",RANK(T67,T$3:T$500,1))</f>
        <v/>
      </c>
      <c r="T67" s="7" t="str">
        <f>IF(用語!$F70="","",IF(用語!$F70=用語!$S$15,用語!$B70,""))</f>
        <v/>
      </c>
      <c r="U67" s="44" t="str">
        <f t="shared" ref="U67:U130" si="21">IF(V67="","",RANK(V67,V$3:V$500,1))</f>
        <v/>
      </c>
      <c r="V67" s="7" t="str">
        <f>IF(用語!$F70="","",IF(用語!$F70=用語!$S$16,用語!$B70,""))</f>
        <v/>
      </c>
      <c r="W67" s="44" t="str">
        <f t="shared" ref="W67:W130" si="22">IF(X67="","",RANK(X67,X$3:X$500,1))</f>
        <v/>
      </c>
      <c r="X67" s="7" t="str">
        <f>IF(用語!$F70="","",IF(用語!$F70=用語!$S$17,用語!$B70,""))</f>
        <v/>
      </c>
    </row>
    <row r="68" spans="1:24" x14ac:dyDescent="0.15">
      <c r="A68" s="44">
        <f t="shared" ref="A68:A131" si="23">IF(B68="","",RANK(B68,B$3:B$500,1))</f>
        <v>28</v>
      </c>
      <c r="B68" s="7">
        <f>IF(用語!$F71="","",IF(用語!$F71=用語!$S$6,用語!$B71,""))</f>
        <v>66</v>
      </c>
      <c r="C68" s="44" t="str">
        <f t="shared" si="12"/>
        <v/>
      </c>
      <c r="D68" s="7" t="str">
        <f>IF(用語!$F71="","",IF(用語!$F71=用語!$S$7,用語!$B71,""))</f>
        <v/>
      </c>
      <c r="E68" s="44" t="str">
        <f t="shared" si="13"/>
        <v/>
      </c>
      <c r="F68" s="7" t="str">
        <f>IF(用語!$F71="","",IF(用語!$F71=用語!$S$8,用語!$B71,""))</f>
        <v/>
      </c>
      <c r="G68" s="44" t="str">
        <f t="shared" si="14"/>
        <v/>
      </c>
      <c r="H68" s="7" t="str">
        <f>IF(用語!$F71="","",IF(用語!$F71=用語!$S$9,用語!$B71,""))</f>
        <v/>
      </c>
      <c r="I68" s="44" t="str">
        <f t="shared" si="15"/>
        <v/>
      </c>
      <c r="J68" s="7" t="str">
        <f>IF(用語!$F71="","",IF(用語!$F71=用語!$S$10,用語!$B71,""))</f>
        <v/>
      </c>
      <c r="K68" s="44" t="str">
        <f t="shared" si="16"/>
        <v/>
      </c>
      <c r="L68" s="7" t="str">
        <f>IF(用語!$F71="","",IF(用語!$F71=用語!$S$11,用語!$B71,""))</f>
        <v/>
      </c>
      <c r="M68" s="44" t="str">
        <f t="shared" si="17"/>
        <v/>
      </c>
      <c r="N68" s="7" t="str">
        <f>IF(用語!$F71="","",IF(用語!$F71=用語!$S$12,用語!$B71,""))</f>
        <v/>
      </c>
      <c r="O68" s="44" t="str">
        <f t="shared" si="18"/>
        <v/>
      </c>
      <c r="P68" s="7" t="str">
        <f>IF(用語!$F71="","",IF(用語!$F71=用語!$S$13,用語!$B71,""))</f>
        <v/>
      </c>
      <c r="Q68" s="44" t="str">
        <f t="shared" si="19"/>
        <v/>
      </c>
      <c r="R68" s="7" t="str">
        <f>IF(用語!$F71="","",IF(用語!$F71=用語!$S$14,用語!$B71,""))</f>
        <v/>
      </c>
      <c r="S68" s="44" t="str">
        <f t="shared" si="20"/>
        <v/>
      </c>
      <c r="T68" s="7" t="str">
        <f>IF(用語!$F71="","",IF(用語!$F71=用語!$S$15,用語!$B71,""))</f>
        <v/>
      </c>
      <c r="U68" s="44" t="str">
        <f t="shared" si="21"/>
        <v/>
      </c>
      <c r="V68" s="7" t="str">
        <f>IF(用語!$F71="","",IF(用語!$F71=用語!$S$16,用語!$B71,""))</f>
        <v/>
      </c>
      <c r="W68" s="44" t="str">
        <f t="shared" si="22"/>
        <v/>
      </c>
      <c r="X68" s="7" t="str">
        <f>IF(用語!$F71="","",IF(用語!$F71=用語!$S$17,用語!$B71,""))</f>
        <v/>
      </c>
    </row>
    <row r="69" spans="1:24" x14ac:dyDescent="0.15">
      <c r="A69" s="44">
        <f t="shared" si="23"/>
        <v>29</v>
      </c>
      <c r="B69" s="7">
        <f>IF(用語!$F72="","",IF(用語!$F72=用語!$S$6,用語!$B72,""))</f>
        <v>67</v>
      </c>
      <c r="C69" s="44" t="str">
        <f t="shared" si="12"/>
        <v/>
      </c>
      <c r="D69" s="7" t="str">
        <f>IF(用語!$F72="","",IF(用語!$F72=用語!$S$7,用語!$B72,""))</f>
        <v/>
      </c>
      <c r="E69" s="44" t="str">
        <f t="shared" si="13"/>
        <v/>
      </c>
      <c r="F69" s="7" t="str">
        <f>IF(用語!$F72="","",IF(用語!$F72=用語!$S$8,用語!$B72,""))</f>
        <v/>
      </c>
      <c r="G69" s="44" t="str">
        <f t="shared" si="14"/>
        <v/>
      </c>
      <c r="H69" s="7" t="str">
        <f>IF(用語!$F72="","",IF(用語!$F72=用語!$S$9,用語!$B72,""))</f>
        <v/>
      </c>
      <c r="I69" s="44" t="str">
        <f t="shared" si="15"/>
        <v/>
      </c>
      <c r="J69" s="7" t="str">
        <f>IF(用語!$F72="","",IF(用語!$F72=用語!$S$10,用語!$B72,""))</f>
        <v/>
      </c>
      <c r="K69" s="44" t="str">
        <f t="shared" si="16"/>
        <v/>
      </c>
      <c r="L69" s="7" t="str">
        <f>IF(用語!$F72="","",IF(用語!$F72=用語!$S$11,用語!$B72,""))</f>
        <v/>
      </c>
      <c r="M69" s="44" t="str">
        <f t="shared" si="17"/>
        <v/>
      </c>
      <c r="N69" s="7" t="str">
        <f>IF(用語!$F72="","",IF(用語!$F72=用語!$S$12,用語!$B72,""))</f>
        <v/>
      </c>
      <c r="O69" s="44" t="str">
        <f t="shared" si="18"/>
        <v/>
      </c>
      <c r="P69" s="7" t="str">
        <f>IF(用語!$F72="","",IF(用語!$F72=用語!$S$13,用語!$B72,""))</f>
        <v/>
      </c>
      <c r="Q69" s="44" t="str">
        <f t="shared" si="19"/>
        <v/>
      </c>
      <c r="R69" s="7" t="str">
        <f>IF(用語!$F72="","",IF(用語!$F72=用語!$S$14,用語!$B72,""))</f>
        <v/>
      </c>
      <c r="S69" s="44" t="str">
        <f t="shared" si="20"/>
        <v/>
      </c>
      <c r="T69" s="7" t="str">
        <f>IF(用語!$F72="","",IF(用語!$F72=用語!$S$15,用語!$B72,""))</f>
        <v/>
      </c>
      <c r="U69" s="44" t="str">
        <f t="shared" si="21"/>
        <v/>
      </c>
      <c r="V69" s="7" t="str">
        <f>IF(用語!$F72="","",IF(用語!$F72=用語!$S$16,用語!$B72,""))</f>
        <v/>
      </c>
      <c r="W69" s="44" t="str">
        <f t="shared" si="22"/>
        <v/>
      </c>
      <c r="X69" s="7" t="str">
        <f>IF(用語!$F72="","",IF(用語!$F72=用語!$S$17,用語!$B72,""))</f>
        <v/>
      </c>
    </row>
    <row r="70" spans="1:24" x14ac:dyDescent="0.15">
      <c r="A70" s="44">
        <f t="shared" si="23"/>
        <v>30</v>
      </c>
      <c r="B70" s="7">
        <f>IF(用語!$F73="","",IF(用語!$F73=用語!$S$6,用語!$B73,""))</f>
        <v>68</v>
      </c>
      <c r="C70" s="44" t="str">
        <f t="shared" si="12"/>
        <v/>
      </c>
      <c r="D70" s="7" t="str">
        <f>IF(用語!$F73="","",IF(用語!$F73=用語!$S$7,用語!$B73,""))</f>
        <v/>
      </c>
      <c r="E70" s="44" t="str">
        <f t="shared" si="13"/>
        <v/>
      </c>
      <c r="F70" s="7" t="str">
        <f>IF(用語!$F73="","",IF(用語!$F73=用語!$S$8,用語!$B73,""))</f>
        <v/>
      </c>
      <c r="G70" s="44" t="str">
        <f t="shared" si="14"/>
        <v/>
      </c>
      <c r="H70" s="7" t="str">
        <f>IF(用語!$F73="","",IF(用語!$F73=用語!$S$9,用語!$B73,""))</f>
        <v/>
      </c>
      <c r="I70" s="44" t="str">
        <f t="shared" si="15"/>
        <v/>
      </c>
      <c r="J70" s="7" t="str">
        <f>IF(用語!$F73="","",IF(用語!$F73=用語!$S$10,用語!$B73,""))</f>
        <v/>
      </c>
      <c r="K70" s="44" t="str">
        <f t="shared" si="16"/>
        <v/>
      </c>
      <c r="L70" s="7" t="str">
        <f>IF(用語!$F73="","",IF(用語!$F73=用語!$S$11,用語!$B73,""))</f>
        <v/>
      </c>
      <c r="M70" s="44" t="str">
        <f t="shared" si="17"/>
        <v/>
      </c>
      <c r="N70" s="7" t="str">
        <f>IF(用語!$F73="","",IF(用語!$F73=用語!$S$12,用語!$B73,""))</f>
        <v/>
      </c>
      <c r="O70" s="44" t="str">
        <f t="shared" si="18"/>
        <v/>
      </c>
      <c r="P70" s="7" t="str">
        <f>IF(用語!$F73="","",IF(用語!$F73=用語!$S$13,用語!$B73,""))</f>
        <v/>
      </c>
      <c r="Q70" s="44" t="str">
        <f t="shared" si="19"/>
        <v/>
      </c>
      <c r="R70" s="7" t="str">
        <f>IF(用語!$F73="","",IF(用語!$F73=用語!$S$14,用語!$B73,""))</f>
        <v/>
      </c>
      <c r="S70" s="44" t="str">
        <f t="shared" si="20"/>
        <v/>
      </c>
      <c r="T70" s="7" t="str">
        <f>IF(用語!$F73="","",IF(用語!$F73=用語!$S$15,用語!$B73,""))</f>
        <v/>
      </c>
      <c r="U70" s="44" t="str">
        <f t="shared" si="21"/>
        <v/>
      </c>
      <c r="V70" s="7" t="str">
        <f>IF(用語!$F73="","",IF(用語!$F73=用語!$S$16,用語!$B73,""))</f>
        <v/>
      </c>
      <c r="W70" s="44" t="str">
        <f t="shared" si="22"/>
        <v/>
      </c>
      <c r="X70" s="7" t="str">
        <f>IF(用語!$F73="","",IF(用語!$F73=用語!$S$17,用語!$B73,""))</f>
        <v/>
      </c>
    </row>
    <row r="71" spans="1:24" x14ac:dyDescent="0.15">
      <c r="A71" s="44">
        <f t="shared" si="23"/>
        <v>31</v>
      </c>
      <c r="B71" s="7">
        <f>IF(用語!$F74="","",IF(用語!$F74=用語!$S$6,用語!$B74,""))</f>
        <v>69</v>
      </c>
      <c r="C71" s="44" t="str">
        <f t="shared" si="12"/>
        <v/>
      </c>
      <c r="D71" s="7" t="str">
        <f>IF(用語!$F74="","",IF(用語!$F74=用語!$S$7,用語!$B74,""))</f>
        <v/>
      </c>
      <c r="E71" s="44" t="str">
        <f t="shared" si="13"/>
        <v/>
      </c>
      <c r="F71" s="7" t="str">
        <f>IF(用語!$F74="","",IF(用語!$F74=用語!$S$8,用語!$B74,""))</f>
        <v/>
      </c>
      <c r="G71" s="44" t="str">
        <f t="shared" si="14"/>
        <v/>
      </c>
      <c r="H71" s="7" t="str">
        <f>IF(用語!$F74="","",IF(用語!$F74=用語!$S$9,用語!$B74,""))</f>
        <v/>
      </c>
      <c r="I71" s="44" t="str">
        <f t="shared" si="15"/>
        <v/>
      </c>
      <c r="J71" s="7" t="str">
        <f>IF(用語!$F74="","",IF(用語!$F74=用語!$S$10,用語!$B74,""))</f>
        <v/>
      </c>
      <c r="K71" s="44" t="str">
        <f t="shared" si="16"/>
        <v/>
      </c>
      <c r="L71" s="7" t="str">
        <f>IF(用語!$F74="","",IF(用語!$F74=用語!$S$11,用語!$B74,""))</f>
        <v/>
      </c>
      <c r="M71" s="44" t="str">
        <f t="shared" si="17"/>
        <v/>
      </c>
      <c r="N71" s="7" t="str">
        <f>IF(用語!$F74="","",IF(用語!$F74=用語!$S$12,用語!$B74,""))</f>
        <v/>
      </c>
      <c r="O71" s="44" t="str">
        <f t="shared" si="18"/>
        <v/>
      </c>
      <c r="P71" s="7" t="str">
        <f>IF(用語!$F74="","",IF(用語!$F74=用語!$S$13,用語!$B74,""))</f>
        <v/>
      </c>
      <c r="Q71" s="44" t="str">
        <f t="shared" si="19"/>
        <v/>
      </c>
      <c r="R71" s="7" t="str">
        <f>IF(用語!$F74="","",IF(用語!$F74=用語!$S$14,用語!$B74,""))</f>
        <v/>
      </c>
      <c r="S71" s="44" t="str">
        <f t="shared" si="20"/>
        <v/>
      </c>
      <c r="T71" s="7" t="str">
        <f>IF(用語!$F74="","",IF(用語!$F74=用語!$S$15,用語!$B74,""))</f>
        <v/>
      </c>
      <c r="U71" s="44" t="str">
        <f t="shared" si="21"/>
        <v/>
      </c>
      <c r="V71" s="7" t="str">
        <f>IF(用語!$F74="","",IF(用語!$F74=用語!$S$16,用語!$B74,""))</f>
        <v/>
      </c>
      <c r="W71" s="44" t="str">
        <f t="shared" si="22"/>
        <v/>
      </c>
      <c r="X71" s="7" t="str">
        <f>IF(用語!$F74="","",IF(用語!$F74=用語!$S$17,用語!$B74,""))</f>
        <v/>
      </c>
    </row>
    <row r="72" spans="1:24" x14ac:dyDescent="0.15">
      <c r="A72" s="44" t="str">
        <f t="shared" si="23"/>
        <v/>
      </c>
      <c r="B72" s="7" t="str">
        <f>IF(用語!$F75="","",IF(用語!$F75=用語!$S$6,用語!$B75,""))</f>
        <v/>
      </c>
      <c r="C72" s="44">
        <f t="shared" si="12"/>
        <v>1</v>
      </c>
      <c r="D72" s="7">
        <f>IF(用語!$F75="","",IF(用語!$F75=用語!$S$7,用語!$B75,""))</f>
        <v>70</v>
      </c>
      <c r="E72" s="44" t="str">
        <f t="shared" si="13"/>
        <v/>
      </c>
      <c r="F72" s="7" t="str">
        <f>IF(用語!$F75="","",IF(用語!$F75=用語!$S$8,用語!$B75,""))</f>
        <v/>
      </c>
      <c r="G72" s="44" t="str">
        <f t="shared" si="14"/>
        <v/>
      </c>
      <c r="H72" s="7" t="str">
        <f>IF(用語!$F75="","",IF(用語!$F75=用語!$S$9,用語!$B75,""))</f>
        <v/>
      </c>
      <c r="I72" s="44" t="str">
        <f t="shared" si="15"/>
        <v/>
      </c>
      <c r="J72" s="7" t="str">
        <f>IF(用語!$F75="","",IF(用語!$F75=用語!$S$10,用語!$B75,""))</f>
        <v/>
      </c>
      <c r="K72" s="44" t="str">
        <f t="shared" si="16"/>
        <v/>
      </c>
      <c r="L72" s="7" t="str">
        <f>IF(用語!$F75="","",IF(用語!$F75=用語!$S$11,用語!$B75,""))</f>
        <v/>
      </c>
      <c r="M72" s="44" t="str">
        <f t="shared" si="17"/>
        <v/>
      </c>
      <c r="N72" s="7" t="str">
        <f>IF(用語!$F75="","",IF(用語!$F75=用語!$S$12,用語!$B75,""))</f>
        <v/>
      </c>
      <c r="O72" s="44" t="str">
        <f t="shared" si="18"/>
        <v/>
      </c>
      <c r="P72" s="7" t="str">
        <f>IF(用語!$F75="","",IF(用語!$F75=用語!$S$13,用語!$B75,""))</f>
        <v/>
      </c>
      <c r="Q72" s="44" t="str">
        <f t="shared" si="19"/>
        <v/>
      </c>
      <c r="R72" s="7" t="str">
        <f>IF(用語!$F75="","",IF(用語!$F75=用語!$S$14,用語!$B75,""))</f>
        <v/>
      </c>
      <c r="S72" s="44" t="str">
        <f t="shared" si="20"/>
        <v/>
      </c>
      <c r="T72" s="7" t="str">
        <f>IF(用語!$F75="","",IF(用語!$F75=用語!$S$15,用語!$B75,""))</f>
        <v/>
      </c>
      <c r="U72" s="44" t="str">
        <f t="shared" si="21"/>
        <v/>
      </c>
      <c r="V72" s="7" t="str">
        <f>IF(用語!$F75="","",IF(用語!$F75=用語!$S$16,用語!$B75,""))</f>
        <v/>
      </c>
      <c r="W72" s="44" t="str">
        <f t="shared" si="22"/>
        <v/>
      </c>
      <c r="X72" s="7" t="str">
        <f>IF(用語!$F75="","",IF(用語!$F75=用語!$S$17,用語!$B75,""))</f>
        <v/>
      </c>
    </row>
    <row r="73" spans="1:24" x14ac:dyDescent="0.15">
      <c r="A73" s="44">
        <f t="shared" si="23"/>
        <v>32</v>
      </c>
      <c r="B73" s="7">
        <f>IF(用語!$F76="","",IF(用語!$F76=用語!$S$6,用語!$B76,""))</f>
        <v>71</v>
      </c>
      <c r="C73" s="44" t="str">
        <f t="shared" si="12"/>
        <v/>
      </c>
      <c r="D73" s="7" t="str">
        <f>IF(用語!$F76="","",IF(用語!$F76=用語!$S$7,用語!$B76,""))</f>
        <v/>
      </c>
      <c r="E73" s="44" t="str">
        <f t="shared" si="13"/>
        <v/>
      </c>
      <c r="F73" s="7" t="str">
        <f>IF(用語!$F76="","",IF(用語!$F76=用語!$S$8,用語!$B76,""))</f>
        <v/>
      </c>
      <c r="G73" s="44" t="str">
        <f t="shared" si="14"/>
        <v/>
      </c>
      <c r="H73" s="7" t="str">
        <f>IF(用語!$F76="","",IF(用語!$F76=用語!$S$9,用語!$B76,""))</f>
        <v/>
      </c>
      <c r="I73" s="44" t="str">
        <f t="shared" si="15"/>
        <v/>
      </c>
      <c r="J73" s="7" t="str">
        <f>IF(用語!$F76="","",IF(用語!$F76=用語!$S$10,用語!$B76,""))</f>
        <v/>
      </c>
      <c r="K73" s="44" t="str">
        <f t="shared" si="16"/>
        <v/>
      </c>
      <c r="L73" s="7" t="str">
        <f>IF(用語!$F76="","",IF(用語!$F76=用語!$S$11,用語!$B76,""))</f>
        <v/>
      </c>
      <c r="M73" s="44" t="str">
        <f t="shared" si="17"/>
        <v/>
      </c>
      <c r="N73" s="7" t="str">
        <f>IF(用語!$F76="","",IF(用語!$F76=用語!$S$12,用語!$B76,""))</f>
        <v/>
      </c>
      <c r="O73" s="44" t="str">
        <f t="shared" si="18"/>
        <v/>
      </c>
      <c r="P73" s="7" t="str">
        <f>IF(用語!$F76="","",IF(用語!$F76=用語!$S$13,用語!$B76,""))</f>
        <v/>
      </c>
      <c r="Q73" s="44" t="str">
        <f t="shared" si="19"/>
        <v/>
      </c>
      <c r="R73" s="7" t="str">
        <f>IF(用語!$F76="","",IF(用語!$F76=用語!$S$14,用語!$B76,""))</f>
        <v/>
      </c>
      <c r="S73" s="44" t="str">
        <f t="shared" si="20"/>
        <v/>
      </c>
      <c r="T73" s="7" t="str">
        <f>IF(用語!$F76="","",IF(用語!$F76=用語!$S$15,用語!$B76,""))</f>
        <v/>
      </c>
      <c r="U73" s="44" t="str">
        <f t="shared" si="21"/>
        <v/>
      </c>
      <c r="V73" s="7" t="str">
        <f>IF(用語!$F76="","",IF(用語!$F76=用語!$S$16,用語!$B76,""))</f>
        <v/>
      </c>
      <c r="W73" s="44" t="str">
        <f t="shared" si="22"/>
        <v/>
      </c>
      <c r="X73" s="7" t="str">
        <f>IF(用語!$F76="","",IF(用語!$F76=用語!$S$17,用語!$B76,""))</f>
        <v/>
      </c>
    </row>
    <row r="74" spans="1:24" x14ac:dyDescent="0.15">
      <c r="A74" s="44" t="str">
        <f t="shared" si="23"/>
        <v/>
      </c>
      <c r="B74" s="7" t="str">
        <f>IF(用語!$F77="","",IF(用語!$F77=用語!$S$6,用語!$B77,""))</f>
        <v/>
      </c>
      <c r="C74" s="44" t="str">
        <f t="shared" si="12"/>
        <v/>
      </c>
      <c r="D74" s="7" t="str">
        <f>IF(用語!$F77="","",IF(用語!$F77=用語!$S$7,用語!$B77,""))</f>
        <v/>
      </c>
      <c r="E74" s="44" t="str">
        <f t="shared" si="13"/>
        <v/>
      </c>
      <c r="F74" s="7" t="str">
        <f>IF(用語!$F77="","",IF(用語!$F77=用語!$S$8,用語!$B77,""))</f>
        <v/>
      </c>
      <c r="G74" s="44" t="str">
        <f t="shared" si="14"/>
        <v/>
      </c>
      <c r="H74" s="7" t="str">
        <f>IF(用語!$F77="","",IF(用語!$F77=用語!$S$9,用語!$B77,""))</f>
        <v/>
      </c>
      <c r="I74" s="44" t="str">
        <f t="shared" si="15"/>
        <v/>
      </c>
      <c r="J74" s="7" t="str">
        <f>IF(用語!$F77="","",IF(用語!$F77=用語!$S$10,用語!$B77,""))</f>
        <v/>
      </c>
      <c r="K74" s="44">
        <f t="shared" si="16"/>
        <v>10</v>
      </c>
      <c r="L74" s="7">
        <f>IF(用語!$F77="","",IF(用語!$F77=用語!$S$11,用語!$B77,""))</f>
        <v>72</v>
      </c>
      <c r="M74" s="44" t="str">
        <f t="shared" si="17"/>
        <v/>
      </c>
      <c r="N74" s="7" t="str">
        <f>IF(用語!$F77="","",IF(用語!$F77=用語!$S$12,用語!$B77,""))</f>
        <v/>
      </c>
      <c r="O74" s="44" t="str">
        <f t="shared" si="18"/>
        <v/>
      </c>
      <c r="P74" s="7" t="str">
        <f>IF(用語!$F77="","",IF(用語!$F77=用語!$S$13,用語!$B77,""))</f>
        <v/>
      </c>
      <c r="Q74" s="44" t="str">
        <f t="shared" si="19"/>
        <v/>
      </c>
      <c r="R74" s="7" t="str">
        <f>IF(用語!$F77="","",IF(用語!$F77=用語!$S$14,用語!$B77,""))</f>
        <v/>
      </c>
      <c r="S74" s="44" t="str">
        <f t="shared" si="20"/>
        <v/>
      </c>
      <c r="T74" s="7" t="str">
        <f>IF(用語!$F77="","",IF(用語!$F77=用語!$S$15,用語!$B77,""))</f>
        <v/>
      </c>
      <c r="U74" s="44" t="str">
        <f t="shared" si="21"/>
        <v/>
      </c>
      <c r="V74" s="7" t="str">
        <f>IF(用語!$F77="","",IF(用語!$F77=用語!$S$16,用語!$B77,""))</f>
        <v/>
      </c>
      <c r="W74" s="44" t="str">
        <f t="shared" si="22"/>
        <v/>
      </c>
      <c r="X74" s="7" t="str">
        <f>IF(用語!$F77="","",IF(用語!$F77=用語!$S$17,用語!$B77,""))</f>
        <v/>
      </c>
    </row>
    <row r="75" spans="1:24" x14ac:dyDescent="0.15">
      <c r="A75" s="44" t="str">
        <f t="shared" si="23"/>
        <v/>
      </c>
      <c r="B75" s="7" t="str">
        <f>IF(用語!$F78="","",IF(用語!$F78=用語!$S$6,用語!$B78,""))</f>
        <v/>
      </c>
      <c r="C75" s="44" t="str">
        <f t="shared" si="12"/>
        <v/>
      </c>
      <c r="D75" s="7" t="str">
        <f>IF(用語!$F78="","",IF(用語!$F78=用語!$S$7,用語!$B78,""))</f>
        <v/>
      </c>
      <c r="E75" s="44" t="str">
        <f t="shared" si="13"/>
        <v/>
      </c>
      <c r="F75" s="7" t="str">
        <f>IF(用語!$F78="","",IF(用語!$F78=用語!$S$8,用語!$B78,""))</f>
        <v/>
      </c>
      <c r="G75" s="44" t="str">
        <f t="shared" si="14"/>
        <v/>
      </c>
      <c r="H75" s="7" t="str">
        <f>IF(用語!$F78="","",IF(用語!$F78=用語!$S$9,用語!$B78,""))</f>
        <v/>
      </c>
      <c r="I75" s="44" t="str">
        <f t="shared" si="15"/>
        <v/>
      </c>
      <c r="J75" s="7" t="str">
        <f>IF(用語!$F78="","",IF(用語!$F78=用語!$S$10,用語!$B78,""))</f>
        <v/>
      </c>
      <c r="K75" s="44">
        <f t="shared" si="16"/>
        <v>11</v>
      </c>
      <c r="L75" s="7">
        <f>IF(用語!$F78="","",IF(用語!$F78=用語!$S$11,用語!$B78,""))</f>
        <v>73</v>
      </c>
      <c r="M75" s="44" t="str">
        <f t="shared" si="17"/>
        <v/>
      </c>
      <c r="N75" s="7" t="str">
        <f>IF(用語!$F78="","",IF(用語!$F78=用語!$S$12,用語!$B78,""))</f>
        <v/>
      </c>
      <c r="O75" s="44" t="str">
        <f t="shared" si="18"/>
        <v/>
      </c>
      <c r="P75" s="7" t="str">
        <f>IF(用語!$F78="","",IF(用語!$F78=用語!$S$13,用語!$B78,""))</f>
        <v/>
      </c>
      <c r="Q75" s="44" t="str">
        <f t="shared" si="19"/>
        <v/>
      </c>
      <c r="R75" s="7" t="str">
        <f>IF(用語!$F78="","",IF(用語!$F78=用語!$S$14,用語!$B78,""))</f>
        <v/>
      </c>
      <c r="S75" s="44" t="str">
        <f t="shared" si="20"/>
        <v/>
      </c>
      <c r="T75" s="7" t="str">
        <f>IF(用語!$F78="","",IF(用語!$F78=用語!$S$15,用語!$B78,""))</f>
        <v/>
      </c>
      <c r="U75" s="44" t="str">
        <f t="shared" si="21"/>
        <v/>
      </c>
      <c r="V75" s="7" t="str">
        <f>IF(用語!$F78="","",IF(用語!$F78=用語!$S$16,用語!$B78,""))</f>
        <v/>
      </c>
      <c r="W75" s="44" t="str">
        <f t="shared" si="22"/>
        <v/>
      </c>
      <c r="X75" s="7" t="str">
        <f>IF(用語!$F78="","",IF(用語!$F78=用語!$S$17,用語!$B78,""))</f>
        <v/>
      </c>
    </row>
    <row r="76" spans="1:24" x14ac:dyDescent="0.15">
      <c r="A76" s="44" t="str">
        <f t="shared" si="23"/>
        <v/>
      </c>
      <c r="B76" s="7" t="str">
        <f>IF(用語!$F79="","",IF(用語!$F79=用語!$S$6,用語!$B79,""))</f>
        <v/>
      </c>
      <c r="C76" s="44" t="str">
        <f t="shared" si="12"/>
        <v/>
      </c>
      <c r="D76" s="7" t="str">
        <f>IF(用語!$F79="","",IF(用語!$F79=用語!$S$7,用語!$B79,""))</f>
        <v/>
      </c>
      <c r="E76" s="44" t="str">
        <f t="shared" si="13"/>
        <v/>
      </c>
      <c r="F76" s="7" t="str">
        <f>IF(用語!$F79="","",IF(用語!$F79=用語!$S$8,用語!$B79,""))</f>
        <v/>
      </c>
      <c r="G76" s="44" t="str">
        <f t="shared" si="14"/>
        <v/>
      </c>
      <c r="H76" s="7" t="str">
        <f>IF(用語!$F79="","",IF(用語!$F79=用語!$S$9,用語!$B79,""))</f>
        <v/>
      </c>
      <c r="I76" s="44" t="str">
        <f t="shared" si="15"/>
        <v/>
      </c>
      <c r="J76" s="7" t="str">
        <f>IF(用語!$F79="","",IF(用語!$F79=用語!$S$10,用語!$B79,""))</f>
        <v/>
      </c>
      <c r="K76" s="44">
        <f t="shared" si="16"/>
        <v>12</v>
      </c>
      <c r="L76" s="7">
        <f>IF(用語!$F79="","",IF(用語!$F79=用語!$S$11,用語!$B79,""))</f>
        <v>74</v>
      </c>
      <c r="M76" s="44" t="str">
        <f t="shared" si="17"/>
        <v/>
      </c>
      <c r="N76" s="7" t="str">
        <f>IF(用語!$F79="","",IF(用語!$F79=用語!$S$12,用語!$B79,""))</f>
        <v/>
      </c>
      <c r="O76" s="44" t="str">
        <f t="shared" si="18"/>
        <v/>
      </c>
      <c r="P76" s="7" t="str">
        <f>IF(用語!$F79="","",IF(用語!$F79=用語!$S$13,用語!$B79,""))</f>
        <v/>
      </c>
      <c r="Q76" s="44" t="str">
        <f t="shared" si="19"/>
        <v/>
      </c>
      <c r="R76" s="7" t="str">
        <f>IF(用語!$F79="","",IF(用語!$F79=用語!$S$14,用語!$B79,""))</f>
        <v/>
      </c>
      <c r="S76" s="44" t="str">
        <f t="shared" si="20"/>
        <v/>
      </c>
      <c r="T76" s="7" t="str">
        <f>IF(用語!$F79="","",IF(用語!$F79=用語!$S$15,用語!$B79,""))</f>
        <v/>
      </c>
      <c r="U76" s="44" t="str">
        <f t="shared" si="21"/>
        <v/>
      </c>
      <c r="V76" s="7" t="str">
        <f>IF(用語!$F79="","",IF(用語!$F79=用語!$S$16,用語!$B79,""))</f>
        <v/>
      </c>
      <c r="W76" s="44" t="str">
        <f t="shared" si="22"/>
        <v/>
      </c>
      <c r="X76" s="7" t="str">
        <f>IF(用語!$F79="","",IF(用語!$F79=用語!$S$17,用語!$B79,""))</f>
        <v/>
      </c>
    </row>
    <row r="77" spans="1:24" x14ac:dyDescent="0.15">
      <c r="A77" s="44">
        <f t="shared" si="23"/>
        <v>33</v>
      </c>
      <c r="B77" s="7">
        <f>IF(用語!$F80="","",IF(用語!$F80=用語!$S$6,用語!$B80,""))</f>
        <v>75</v>
      </c>
      <c r="C77" s="44" t="str">
        <f t="shared" si="12"/>
        <v/>
      </c>
      <c r="D77" s="7" t="str">
        <f>IF(用語!$F80="","",IF(用語!$F80=用語!$S$7,用語!$B80,""))</f>
        <v/>
      </c>
      <c r="E77" s="44" t="str">
        <f t="shared" si="13"/>
        <v/>
      </c>
      <c r="F77" s="7" t="str">
        <f>IF(用語!$F80="","",IF(用語!$F80=用語!$S$8,用語!$B80,""))</f>
        <v/>
      </c>
      <c r="G77" s="44" t="str">
        <f t="shared" si="14"/>
        <v/>
      </c>
      <c r="H77" s="7" t="str">
        <f>IF(用語!$F80="","",IF(用語!$F80=用語!$S$9,用語!$B80,""))</f>
        <v/>
      </c>
      <c r="I77" s="44" t="str">
        <f t="shared" si="15"/>
        <v/>
      </c>
      <c r="J77" s="7" t="str">
        <f>IF(用語!$F80="","",IF(用語!$F80=用語!$S$10,用語!$B80,""))</f>
        <v/>
      </c>
      <c r="K77" s="44" t="str">
        <f t="shared" si="16"/>
        <v/>
      </c>
      <c r="L77" s="7" t="str">
        <f>IF(用語!$F80="","",IF(用語!$F80=用語!$S$11,用語!$B80,""))</f>
        <v/>
      </c>
      <c r="M77" s="44" t="str">
        <f t="shared" si="17"/>
        <v/>
      </c>
      <c r="N77" s="7" t="str">
        <f>IF(用語!$F80="","",IF(用語!$F80=用語!$S$12,用語!$B80,""))</f>
        <v/>
      </c>
      <c r="O77" s="44" t="str">
        <f t="shared" si="18"/>
        <v/>
      </c>
      <c r="P77" s="7" t="str">
        <f>IF(用語!$F80="","",IF(用語!$F80=用語!$S$13,用語!$B80,""))</f>
        <v/>
      </c>
      <c r="Q77" s="44" t="str">
        <f t="shared" si="19"/>
        <v/>
      </c>
      <c r="R77" s="7" t="str">
        <f>IF(用語!$F80="","",IF(用語!$F80=用語!$S$14,用語!$B80,""))</f>
        <v/>
      </c>
      <c r="S77" s="44" t="str">
        <f t="shared" si="20"/>
        <v/>
      </c>
      <c r="T77" s="7" t="str">
        <f>IF(用語!$F80="","",IF(用語!$F80=用語!$S$15,用語!$B80,""))</f>
        <v/>
      </c>
      <c r="U77" s="44" t="str">
        <f t="shared" si="21"/>
        <v/>
      </c>
      <c r="V77" s="7" t="str">
        <f>IF(用語!$F80="","",IF(用語!$F80=用語!$S$16,用語!$B80,""))</f>
        <v/>
      </c>
      <c r="W77" s="44" t="str">
        <f t="shared" si="22"/>
        <v/>
      </c>
      <c r="X77" s="7" t="str">
        <f>IF(用語!$F80="","",IF(用語!$F80=用語!$S$17,用語!$B80,""))</f>
        <v/>
      </c>
    </row>
    <row r="78" spans="1:24" x14ac:dyDescent="0.15">
      <c r="A78" s="44" t="str">
        <f t="shared" si="23"/>
        <v/>
      </c>
      <c r="B78" s="7" t="str">
        <f>IF(用語!$F81="","",IF(用語!$F81=用語!$S$6,用語!$B81,""))</f>
        <v/>
      </c>
      <c r="C78" s="44" t="str">
        <f t="shared" si="12"/>
        <v/>
      </c>
      <c r="D78" s="7" t="str">
        <f>IF(用語!$F81="","",IF(用語!$F81=用語!$S$7,用語!$B81,""))</f>
        <v/>
      </c>
      <c r="E78" s="44" t="str">
        <f t="shared" si="13"/>
        <v/>
      </c>
      <c r="F78" s="7" t="str">
        <f>IF(用語!$F81="","",IF(用語!$F81=用語!$S$8,用語!$B81,""))</f>
        <v/>
      </c>
      <c r="G78" s="44" t="str">
        <f t="shared" si="14"/>
        <v/>
      </c>
      <c r="H78" s="7" t="str">
        <f>IF(用語!$F81="","",IF(用語!$F81=用語!$S$9,用語!$B81,""))</f>
        <v/>
      </c>
      <c r="I78" s="44" t="str">
        <f t="shared" si="15"/>
        <v/>
      </c>
      <c r="J78" s="7" t="str">
        <f>IF(用語!$F81="","",IF(用語!$F81=用語!$S$10,用語!$B81,""))</f>
        <v/>
      </c>
      <c r="K78" s="44" t="str">
        <f t="shared" si="16"/>
        <v/>
      </c>
      <c r="L78" s="7" t="str">
        <f>IF(用語!$F81="","",IF(用語!$F81=用語!$S$11,用語!$B81,""))</f>
        <v/>
      </c>
      <c r="M78" s="44" t="str">
        <f t="shared" si="17"/>
        <v/>
      </c>
      <c r="N78" s="7" t="str">
        <f>IF(用語!$F81="","",IF(用語!$F81=用語!$S$12,用語!$B81,""))</f>
        <v/>
      </c>
      <c r="O78" s="44">
        <f t="shared" si="18"/>
        <v>6</v>
      </c>
      <c r="P78" s="7">
        <f>IF(用語!$F81="","",IF(用語!$F81=用語!$S$13,用語!$B81,""))</f>
        <v>76</v>
      </c>
      <c r="Q78" s="44" t="str">
        <f t="shared" si="19"/>
        <v/>
      </c>
      <c r="R78" s="7" t="str">
        <f>IF(用語!$F81="","",IF(用語!$F81=用語!$S$14,用語!$B81,""))</f>
        <v/>
      </c>
      <c r="S78" s="44" t="str">
        <f t="shared" si="20"/>
        <v/>
      </c>
      <c r="T78" s="7" t="str">
        <f>IF(用語!$F81="","",IF(用語!$F81=用語!$S$15,用語!$B81,""))</f>
        <v/>
      </c>
      <c r="U78" s="44" t="str">
        <f t="shared" si="21"/>
        <v/>
      </c>
      <c r="V78" s="7" t="str">
        <f>IF(用語!$F81="","",IF(用語!$F81=用語!$S$16,用語!$B81,""))</f>
        <v/>
      </c>
      <c r="W78" s="44" t="str">
        <f t="shared" si="22"/>
        <v/>
      </c>
      <c r="X78" s="7" t="str">
        <f>IF(用語!$F81="","",IF(用語!$F81=用語!$S$17,用語!$B81,""))</f>
        <v/>
      </c>
    </row>
    <row r="79" spans="1:24" x14ac:dyDescent="0.15">
      <c r="A79" s="44" t="str">
        <f t="shared" si="23"/>
        <v/>
      </c>
      <c r="B79" s="7" t="str">
        <f>IF(用語!$F82="","",IF(用語!$F82=用語!$S$6,用語!$B82,""))</f>
        <v/>
      </c>
      <c r="C79" s="44">
        <f t="shared" si="12"/>
        <v>2</v>
      </c>
      <c r="D79" s="7">
        <f>IF(用語!$F82="","",IF(用語!$F82=用語!$S$7,用語!$B82,""))</f>
        <v>77</v>
      </c>
      <c r="E79" s="44" t="str">
        <f t="shared" si="13"/>
        <v/>
      </c>
      <c r="F79" s="7" t="str">
        <f>IF(用語!$F82="","",IF(用語!$F82=用語!$S$8,用語!$B82,""))</f>
        <v/>
      </c>
      <c r="G79" s="44" t="str">
        <f t="shared" si="14"/>
        <v/>
      </c>
      <c r="H79" s="7" t="str">
        <f>IF(用語!$F82="","",IF(用語!$F82=用語!$S$9,用語!$B82,""))</f>
        <v/>
      </c>
      <c r="I79" s="44" t="str">
        <f t="shared" si="15"/>
        <v/>
      </c>
      <c r="J79" s="7" t="str">
        <f>IF(用語!$F82="","",IF(用語!$F82=用語!$S$10,用語!$B82,""))</f>
        <v/>
      </c>
      <c r="K79" s="44" t="str">
        <f t="shared" si="16"/>
        <v/>
      </c>
      <c r="L79" s="7" t="str">
        <f>IF(用語!$F82="","",IF(用語!$F82=用語!$S$11,用語!$B82,""))</f>
        <v/>
      </c>
      <c r="M79" s="44" t="str">
        <f t="shared" si="17"/>
        <v/>
      </c>
      <c r="N79" s="7" t="str">
        <f>IF(用語!$F82="","",IF(用語!$F82=用語!$S$12,用語!$B82,""))</f>
        <v/>
      </c>
      <c r="O79" s="44" t="str">
        <f t="shared" si="18"/>
        <v/>
      </c>
      <c r="P79" s="7" t="str">
        <f>IF(用語!$F82="","",IF(用語!$F82=用語!$S$13,用語!$B82,""))</f>
        <v/>
      </c>
      <c r="Q79" s="44" t="str">
        <f t="shared" si="19"/>
        <v/>
      </c>
      <c r="R79" s="7" t="str">
        <f>IF(用語!$F82="","",IF(用語!$F82=用語!$S$14,用語!$B82,""))</f>
        <v/>
      </c>
      <c r="S79" s="44" t="str">
        <f t="shared" si="20"/>
        <v/>
      </c>
      <c r="T79" s="7" t="str">
        <f>IF(用語!$F82="","",IF(用語!$F82=用語!$S$15,用語!$B82,""))</f>
        <v/>
      </c>
      <c r="U79" s="44" t="str">
        <f t="shared" si="21"/>
        <v/>
      </c>
      <c r="V79" s="7" t="str">
        <f>IF(用語!$F82="","",IF(用語!$F82=用語!$S$16,用語!$B82,""))</f>
        <v/>
      </c>
      <c r="W79" s="44" t="str">
        <f t="shared" si="22"/>
        <v/>
      </c>
      <c r="X79" s="7" t="str">
        <f>IF(用語!$F82="","",IF(用語!$F82=用語!$S$17,用語!$B82,""))</f>
        <v/>
      </c>
    </row>
    <row r="80" spans="1:24" x14ac:dyDescent="0.15">
      <c r="A80" s="44" t="str">
        <f t="shared" si="23"/>
        <v/>
      </c>
      <c r="B80" s="7" t="str">
        <f>IF(用語!$F83="","",IF(用語!$F83=用語!$S$6,用語!$B83,""))</f>
        <v/>
      </c>
      <c r="C80" s="44" t="str">
        <f t="shared" si="12"/>
        <v/>
      </c>
      <c r="D80" s="7" t="str">
        <f>IF(用語!$F83="","",IF(用語!$F83=用語!$S$7,用語!$B83,""))</f>
        <v/>
      </c>
      <c r="E80" s="44" t="str">
        <f t="shared" si="13"/>
        <v/>
      </c>
      <c r="F80" s="7" t="str">
        <f>IF(用語!$F83="","",IF(用語!$F83=用語!$S$8,用語!$B83,""))</f>
        <v/>
      </c>
      <c r="G80" s="44" t="str">
        <f t="shared" si="14"/>
        <v/>
      </c>
      <c r="H80" s="7" t="str">
        <f>IF(用語!$F83="","",IF(用語!$F83=用語!$S$9,用語!$B83,""))</f>
        <v/>
      </c>
      <c r="I80" s="44">
        <f t="shared" si="15"/>
        <v>4</v>
      </c>
      <c r="J80" s="7">
        <f>IF(用語!$F83="","",IF(用語!$F83=用語!$S$10,用語!$B83,""))</f>
        <v>78</v>
      </c>
      <c r="K80" s="44" t="str">
        <f t="shared" si="16"/>
        <v/>
      </c>
      <c r="L80" s="7" t="str">
        <f>IF(用語!$F83="","",IF(用語!$F83=用語!$S$11,用語!$B83,""))</f>
        <v/>
      </c>
      <c r="M80" s="44" t="str">
        <f t="shared" si="17"/>
        <v/>
      </c>
      <c r="N80" s="7" t="str">
        <f>IF(用語!$F83="","",IF(用語!$F83=用語!$S$12,用語!$B83,""))</f>
        <v/>
      </c>
      <c r="O80" s="44" t="str">
        <f t="shared" si="18"/>
        <v/>
      </c>
      <c r="P80" s="7" t="str">
        <f>IF(用語!$F83="","",IF(用語!$F83=用語!$S$13,用語!$B83,""))</f>
        <v/>
      </c>
      <c r="Q80" s="44" t="str">
        <f t="shared" si="19"/>
        <v/>
      </c>
      <c r="R80" s="7" t="str">
        <f>IF(用語!$F83="","",IF(用語!$F83=用語!$S$14,用語!$B83,""))</f>
        <v/>
      </c>
      <c r="S80" s="44" t="str">
        <f t="shared" si="20"/>
        <v/>
      </c>
      <c r="T80" s="7" t="str">
        <f>IF(用語!$F83="","",IF(用語!$F83=用語!$S$15,用語!$B83,""))</f>
        <v/>
      </c>
      <c r="U80" s="44" t="str">
        <f t="shared" si="21"/>
        <v/>
      </c>
      <c r="V80" s="7" t="str">
        <f>IF(用語!$F83="","",IF(用語!$F83=用語!$S$16,用語!$B83,""))</f>
        <v/>
      </c>
      <c r="W80" s="44" t="str">
        <f t="shared" si="22"/>
        <v/>
      </c>
      <c r="X80" s="7" t="str">
        <f>IF(用語!$F83="","",IF(用語!$F83=用語!$S$17,用語!$B83,""))</f>
        <v/>
      </c>
    </row>
    <row r="81" spans="1:24" x14ac:dyDescent="0.15">
      <c r="A81" s="44" t="str">
        <f t="shared" si="23"/>
        <v/>
      </c>
      <c r="B81" s="7" t="str">
        <f>IF(用語!$F84="","",IF(用語!$F84=用語!$S$6,用語!$B84,""))</f>
        <v/>
      </c>
      <c r="C81" s="44" t="str">
        <f t="shared" si="12"/>
        <v/>
      </c>
      <c r="D81" s="7" t="str">
        <f>IF(用語!$F84="","",IF(用語!$F84=用語!$S$7,用語!$B84,""))</f>
        <v/>
      </c>
      <c r="E81" s="44" t="str">
        <f t="shared" si="13"/>
        <v/>
      </c>
      <c r="F81" s="7" t="str">
        <f>IF(用語!$F84="","",IF(用語!$F84=用語!$S$8,用語!$B84,""))</f>
        <v/>
      </c>
      <c r="G81" s="44">
        <f t="shared" si="14"/>
        <v>5</v>
      </c>
      <c r="H81" s="7">
        <f>IF(用語!$F84="","",IF(用語!$F84=用語!$S$9,用語!$B84,""))</f>
        <v>79</v>
      </c>
      <c r="I81" s="44" t="str">
        <f t="shared" si="15"/>
        <v/>
      </c>
      <c r="J81" s="7" t="str">
        <f>IF(用語!$F84="","",IF(用語!$F84=用語!$S$10,用語!$B84,""))</f>
        <v/>
      </c>
      <c r="K81" s="44" t="str">
        <f t="shared" si="16"/>
        <v/>
      </c>
      <c r="L81" s="7" t="str">
        <f>IF(用語!$F84="","",IF(用語!$F84=用語!$S$11,用語!$B84,""))</f>
        <v/>
      </c>
      <c r="M81" s="44" t="str">
        <f t="shared" si="17"/>
        <v/>
      </c>
      <c r="N81" s="7" t="str">
        <f>IF(用語!$F84="","",IF(用語!$F84=用語!$S$12,用語!$B84,""))</f>
        <v/>
      </c>
      <c r="O81" s="44" t="str">
        <f t="shared" si="18"/>
        <v/>
      </c>
      <c r="P81" s="7" t="str">
        <f>IF(用語!$F84="","",IF(用語!$F84=用語!$S$13,用語!$B84,""))</f>
        <v/>
      </c>
      <c r="Q81" s="44" t="str">
        <f t="shared" si="19"/>
        <v/>
      </c>
      <c r="R81" s="7" t="str">
        <f>IF(用語!$F84="","",IF(用語!$F84=用語!$S$14,用語!$B84,""))</f>
        <v/>
      </c>
      <c r="S81" s="44" t="str">
        <f t="shared" si="20"/>
        <v/>
      </c>
      <c r="T81" s="7" t="str">
        <f>IF(用語!$F84="","",IF(用語!$F84=用語!$S$15,用語!$B84,""))</f>
        <v/>
      </c>
      <c r="U81" s="44" t="str">
        <f t="shared" si="21"/>
        <v/>
      </c>
      <c r="V81" s="7" t="str">
        <f>IF(用語!$F84="","",IF(用語!$F84=用語!$S$16,用語!$B84,""))</f>
        <v/>
      </c>
      <c r="W81" s="44" t="str">
        <f t="shared" si="22"/>
        <v/>
      </c>
      <c r="X81" s="7" t="str">
        <f>IF(用語!$F84="","",IF(用語!$F84=用語!$S$17,用語!$B84,""))</f>
        <v/>
      </c>
    </row>
    <row r="82" spans="1:24" x14ac:dyDescent="0.15">
      <c r="A82" s="44" t="str">
        <f t="shared" si="23"/>
        <v/>
      </c>
      <c r="B82" s="7" t="str">
        <f>IF(用語!$F85="","",IF(用語!$F85=用語!$S$6,用語!$B85,""))</f>
        <v/>
      </c>
      <c r="C82" s="44" t="str">
        <f t="shared" si="12"/>
        <v/>
      </c>
      <c r="D82" s="7" t="str">
        <f>IF(用語!$F85="","",IF(用語!$F85=用語!$S$7,用語!$B85,""))</f>
        <v/>
      </c>
      <c r="E82" s="44">
        <f t="shared" si="13"/>
        <v>12</v>
      </c>
      <c r="F82" s="7">
        <f>IF(用語!$F85="","",IF(用語!$F85=用語!$S$8,用語!$B85,""))</f>
        <v>80</v>
      </c>
      <c r="G82" s="44" t="str">
        <f t="shared" si="14"/>
        <v/>
      </c>
      <c r="H82" s="7" t="str">
        <f>IF(用語!$F85="","",IF(用語!$F85=用語!$S$9,用語!$B85,""))</f>
        <v/>
      </c>
      <c r="I82" s="44" t="str">
        <f t="shared" si="15"/>
        <v/>
      </c>
      <c r="J82" s="7" t="str">
        <f>IF(用語!$F85="","",IF(用語!$F85=用語!$S$10,用語!$B85,""))</f>
        <v/>
      </c>
      <c r="K82" s="44" t="str">
        <f t="shared" si="16"/>
        <v/>
      </c>
      <c r="L82" s="7" t="str">
        <f>IF(用語!$F85="","",IF(用語!$F85=用語!$S$11,用語!$B85,""))</f>
        <v/>
      </c>
      <c r="M82" s="44" t="str">
        <f t="shared" si="17"/>
        <v/>
      </c>
      <c r="N82" s="7" t="str">
        <f>IF(用語!$F85="","",IF(用語!$F85=用語!$S$12,用語!$B85,""))</f>
        <v/>
      </c>
      <c r="O82" s="44" t="str">
        <f t="shared" si="18"/>
        <v/>
      </c>
      <c r="P82" s="7" t="str">
        <f>IF(用語!$F85="","",IF(用語!$F85=用語!$S$13,用語!$B85,""))</f>
        <v/>
      </c>
      <c r="Q82" s="44" t="str">
        <f t="shared" si="19"/>
        <v/>
      </c>
      <c r="R82" s="7" t="str">
        <f>IF(用語!$F85="","",IF(用語!$F85=用語!$S$14,用語!$B85,""))</f>
        <v/>
      </c>
      <c r="S82" s="44" t="str">
        <f t="shared" si="20"/>
        <v/>
      </c>
      <c r="T82" s="7" t="str">
        <f>IF(用語!$F85="","",IF(用語!$F85=用語!$S$15,用語!$B85,""))</f>
        <v/>
      </c>
      <c r="U82" s="44" t="str">
        <f t="shared" si="21"/>
        <v/>
      </c>
      <c r="V82" s="7" t="str">
        <f>IF(用語!$F85="","",IF(用語!$F85=用語!$S$16,用語!$B85,""))</f>
        <v/>
      </c>
      <c r="W82" s="44" t="str">
        <f t="shared" si="22"/>
        <v/>
      </c>
      <c r="X82" s="7" t="str">
        <f>IF(用語!$F85="","",IF(用語!$F85=用語!$S$17,用語!$B85,""))</f>
        <v/>
      </c>
    </row>
    <row r="83" spans="1:24" x14ac:dyDescent="0.15">
      <c r="A83" s="44" t="str">
        <f t="shared" si="23"/>
        <v/>
      </c>
      <c r="B83" s="7" t="str">
        <f>IF(用語!$F86="","",IF(用語!$F86=用語!$S$6,用語!$B86,""))</f>
        <v/>
      </c>
      <c r="C83" s="44" t="str">
        <f t="shared" si="12"/>
        <v/>
      </c>
      <c r="D83" s="7" t="str">
        <f>IF(用語!$F86="","",IF(用語!$F86=用語!$S$7,用語!$B86,""))</f>
        <v/>
      </c>
      <c r="E83" s="44">
        <f t="shared" si="13"/>
        <v>13</v>
      </c>
      <c r="F83" s="7">
        <f>IF(用語!$F86="","",IF(用語!$F86=用語!$S$8,用語!$B86,""))</f>
        <v>81</v>
      </c>
      <c r="G83" s="44" t="str">
        <f t="shared" si="14"/>
        <v/>
      </c>
      <c r="H83" s="7" t="str">
        <f>IF(用語!$F86="","",IF(用語!$F86=用語!$S$9,用語!$B86,""))</f>
        <v/>
      </c>
      <c r="I83" s="44" t="str">
        <f t="shared" si="15"/>
        <v/>
      </c>
      <c r="J83" s="7" t="str">
        <f>IF(用語!$F86="","",IF(用語!$F86=用語!$S$10,用語!$B86,""))</f>
        <v/>
      </c>
      <c r="K83" s="44" t="str">
        <f t="shared" si="16"/>
        <v/>
      </c>
      <c r="L83" s="7" t="str">
        <f>IF(用語!$F86="","",IF(用語!$F86=用語!$S$11,用語!$B86,""))</f>
        <v/>
      </c>
      <c r="M83" s="44" t="str">
        <f t="shared" si="17"/>
        <v/>
      </c>
      <c r="N83" s="7" t="str">
        <f>IF(用語!$F86="","",IF(用語!$F86=用語!$S$12,用語!$B86,""))</f>
        <v/>
      </c>
      <c r="O83" s="44" t="str">
        <f t="shared" si="18"/>
        <v/>
      </c>
      <c r="P83" s="7" t="str">
        <f>IF(用語!$F86="","",IF(用語!$F86=用語!$S$13,用語!$B86,""))</f>
        <v/>
      </c>
      <c r="Q83" s="44" t="str">
        <f t="shared" si="19"/>
        <v/>
      </c>
      <c r="R83" s="7" t="str">
        <f>IF(用語!$F86="","",IF(用語!$F86=用語!$S$14,用語!$B86,""))</f>
        <v/>
      </c>
      <c r="S83" s="44" t="str">
        <f t="shared" si="20"/>
        <v/>
      </c>
      <c r="T83" s="7" t="str">
        <f>IF(用語!$F86="","",IF(用語!$F86=用語!$S$15,用語!$B86,""))</f>
        <v/>
      </c>
      <c r="U83" s="44" t="str">
        <f t="shared" si="21"/>
        <v/>
      </c>
      <c r="V83" s="7" t="str">
        <f>IF(用語!$F86="","",IF(用語!$F86=用語!$S$16,用語!$B86,""))</f>
        <v/>
      </c>
      <c r="W83" s="44" t="str">
        <f t="shared" si="22"/>
        <v/>
      </c>
      <c r="X83" s="7" t="str">
        <f>IF(用語!$F86="","",IF(用語!$F86=用語!$S$17,用語!$B86,""))</f>
        <v/>
      </c>
    </row>
    <row r="84" spans="1:24" x14ac:dyDescent="0.15">
      <c r="A84" s="44">
        <f t="shared" si="23"/>
        <v>34</v>
      </c>
      <c r="B84" s="7">
        <f>IF(用語!$F87="","",IF(用語!$F87=用語!$S$6,用語!$B87,""))</f>
        <v>82</v>
      </c>
      <c r="C84" s="44" t="str">
        <f t="shared" si="12"/>
        <v/>
      </c>
      <c r="D84" s="7" t="str">
        <f>IF(用語!$F87="","",IF(用語!$F87=用語!$S$7,用語!$B87,""))</f>
        <v/>
      </c>
      <c r="E84" s="44" t="str">
        <f t="shared" si="13"/>
        <v/>
      </c>
      <c r="F84" s="7" t="str">
        <f>IF(用語!$F87="","",IF(用語!$F87=用語!$S$8,用語!$B87,""))</f>
        <v/>
      </c>
      <c r="G84" s="44" t="str">
        <f t="shared" si="14"/>
        <v/>
      </c>
      <c r="H84" s="7" t="str">
        <f>IF(用語!$F87="","",IF(用語!$F87=用語!$S$9,用語!$B87,""))</f>
        <v/>
      </c>
      <c r="I84" s="44" t="str">
        <f t="shared" si="15"/>
        <v/>
      </c>
      <c r="J84" s="7" t="str">
        <f>IF(用語!$F87="","",IF(用語!$F87=用語!$S$10,用語!$B87,""))</f>
        <v/>
      </c>
      <c r="K84" s="44" t="str">
        <f t="shared" si="16"/>
        <v/>
      </c>
      <c r="L84" s="7" t="str">
        <f>IF(用語!$F87="","",IF(用語!$F87=用語!$S$11,用語!$B87,""))</f>
        <v/>
      </c>
      <c r="M84" s="44" t="str">
        <f t="shared" si="17"/>
        <v/>
      </c>
      <c r="N84" s="7" t="str">
        <f>IF(用語!$F87="","",IF(用語!$F87=用語!$S$12,用語!$B87,""))</f>
        <v/>
      </c>
      <c r="O84" s="44" t="str">
        <f t="shared" si="18"/>
        <v/>
      </c>
      <c r="P84" s="7" t="str">
        <f>IF(用語!$F87="","",IF(用語!$F87=用語!$S$13,用語!$B87,""))</f>
        <v/>
      </c>
      <c r="Q84" s="44" t="str">
        <f t="shared" si="19"/>
        <v/>
      </c>
      <c r="R84" s="7" t="str">
        <f>IF(用語!$F87="","",IF(用語!$F87=用語!$S$14,用語!$B87,""))</f>
        <v/>
      </c>
      <c r="S84" s="44" t="str">
        <f t="shared" si="20"/>
        <v/>
      </c>
      <c r="T84" s="7" t="str">
        <f>IF(用語!$F87="","",IF(用語!$F87=用語!$S$15,用語!$B87,""))</f>
        <v/>
      </c>
      <c r="U84" s="44" t="str">
        <f t="shared" si="21"/>
        <v/>
      </c>
      <c r="V84" s="7" t="str">
        <f>IF(用語!$F87="","",IF(用語!$F87=用語!$S$16,用語!$B87,""))</f>
        <v/>
      </c>
      <c r="W84" s="44" t="str">
        <f t="shared" si="22"/>
        <v/>
      </c>
      <c r="X84" s="7" t="str">
        <f>IF(用語!$F87="","",IF(用語!$F87=用語!$S$17,用語!$B87,""))</f>
        <v/>
      </c>
    </row>
    <row r="85" spans="1:24" x14ac:dyDescent="0.15">
      <c r="A85" s="44">
        <f t="shared" si="23"/>
        <v>35</v>
      </c>
      <c r="B85" s="7">
        <f>IF(用語!$F88="","",IF(用語!$F88=用語!$S$6,用語!$B88,""))</f>
        <v>83</v>
      </c>
      <c r="C85" s="44" t="str">
        <f t="shared" si="12"/>
        <v/>
      </c>
      <c r="D85" s="7" t="str">
        <f>IF(用語!$F88="","",IF(用語!$F88=用語!$S$7,用語!$B88,""))</f>
        <v/>
      </c>
      <c r="E85" s="44" t="str">
        <f t="shared" si="13"/>
        <v/>
      </c>
      <c r="F85" s="7" t="str">
        <f>IF(用語!$F88="","",IF(用語!$F88=用語!$S$8,用語!$B88,""))</f>
        <v/>
      </c>
      <c r="G85" s="44" t="str">
        <f t="shared" si="14"/>
        <v/>
      </c>
      <c r="H85" s="7" t="str">
        <f>IF(用語!$F88="","",IF(用語!$F88=用語!$S$9,用語!$B88,""))</f>
        <v/>
      </c>
      <c r="I85" s="44" t="str">
        <f t="shared" si="15"/>
        <v/>
      </c>
      <c r="J85" s="7" t="str">
        <f>IF(用語!$F88="","",IF(用語!$F88=用語!$S$10,用語!$B88,""))</f>
        <v/>
      </c>
      <c r="K85" s="44" t="str">
        <f t="shared" si="16"/>
        <v/>
      </c>
      <c r="L85" s="7" t="str">
        <f>IF(用語!$F88="","",IF(用語!$F88=用語!$S$11,用語!$B88,""))</f>
        <v/>
      </c>
      <c r="M85" s="44" t="str">
        <f t="shared" si="17"/>
        <v/>
      </c>
      <c r="N85" s="7" t="str">
        <f>IF(用語!$F88="","",IF(用語!$F88=用語!$S$12,用語!$B88,""))</f>
        <v/>
      </c>
      <c r="O85" s="44" t="str">
        <f t="shared" si="18"/>
        <v/>
      </c>
      <c r="P85" s="7" t="str">
        <f>IF(用語!$F88="","",IF(用語!$F88=用語!$S$13,用語!$B88,""))</f>
        <v/>
      </c>
      <c r="Q85" s="44" t="str">
        <f t="shared" si="19"/>
        <v/>
      </c>
      <c r="R85" s="7" t="str">
        <f>IF(用語!$F88="","",IF(用語!$F88=用語!$S$14,用語!$B88,""))</f>
        <v/>
      </c>
      <c r="S85" s="44" t="str">
        <f t="shared" si="20"/>
        <v/>
      </c>
      <c r="T85" s="7" t="str">
        <f>IF(用語!$F88="","",IF(用語!$F88=用語!$S$15,用語!$B88,""))</f>
        <v/>
      </c>
      <c r="U85" s="44" t="str">
        <f t="shared" si="21"/>
        <v/>
      </c>
      <c r="V85" s="7" t="str">
        <f>IF(用語!$F88="","",IF(用語!$F88=用語!$S$16,用語!$B88,""))</f>
        <v/>
      </c>
      <c r="W85" s="44" t="str">
        <f t="shared" si="22"/>
        <v/>
      </c>
      <c r="X85" s="7" t="str">
        <f>IF(用語!$F88="","",IF(用語!$F88=用語!$S$17,用語!$B88,""))</f>
        <v/>
      </c>
    </row>
    <row r="86" spans="1:24" x14ac:dyDescent="0.15">
      <c r="A86" s="44" t="str">
        <f t="shared" si="23"/>
        <v/>
      </c>
      <c r="B86" s="7" t="str">
        <f>IF(用語!$F89="","",IF(用語!$F89=用語!$S$6,用語!$B89,""))</f>
        <v/>
      </c>
      <c r="C86" s="44">
        <f t="shared" si="12"/>
        <v>3</v>
      </c>
      <c r="D86" s="7">
        <f>IF(用語!$F89="","",IF(用語!$F89=用語!$S$7,用語!$B89,""))</f>
        <v>84</v>
      </c>
      <c r="E86" s="44" t="str">
        <f t="shared" si="13"/>
        <v/>
      </c>
      <c r="F86" s="7" t="str">
        <f>IF(用語!$F89="","",IF(用語!$F89=用語!$S$8,用語!$B89,""))</f>
        <v/>
      </c>
      <c r="G86" s="44" t="str">
        <f t="shared" si="14"/>
        <v/>
      </c>
      <c r="H86" s="7" t="str">
        <f>IF(用語!$F89="","",IF(用語!$F89=用語!$S$9,用語!$B89,""))</f>
        <v/>
      </c>
      <c r="I86" s="44" t="str">
        <f t="shared" si="15"/>
        <v/>
      </c>
      <c r="J86" s="7" t="str">
        <f>IF(用語!$F89="","",IF(用語!$F89=用語!$S$10,用語!$B89,""))</f>
        <v/>
      </c>
      <c r="K86" s="44" t="str">
        <f t="shared" si="16"/>
        <v/>
      </c>
      <c r="L86" s="7" t="str">
        <f>IF(用語!$F89="","",IF(用語!$F89=用語!$S$11,用語!$B89,""))</f>
        <v/>
      </c>
      <c r="M86" s="44" t="str">
        <f t="shared" si="17"/>
        <v/>
      </c>
      <c r="N86" s="7" t="str">
        <f>IF(用語!$F89="","",IF(用語!$F89=用語!$S$12,用語!$B89,""))</f>
        <v/>
      </c>
      <c r="O86" s="44" t="str">
        <f t="shared" si="18"/>
        <v/>
      </c>
      <c r="P86" s="7" t="str">
        <f>IF(用語!$F89="","",IF(用語!$F89=用語!$S$13,用語!$B89,""))</f>
        <v/>
      </c>
      <c r="Q86" s="44" t="str">
        <f t="shared" si="19"/>
        <v/>
      </c>
      <c r="R86" s="7" t="str">
        <f>IF(用語!$F89="","",IF(用語!$F89=用語!$S$14,用語!$B89,""))</f>
        <v/>
      </c>
      <c r="S86" s="44" t="str">
        <f t="shared" si="20"/>
        <v/>
      </c>
      <c r="T86" s="7" t="str">
        <f>IF(用語!$F89="","",IF(用語!$F89=用語!$S$15,用語!$B89,""))</f>
        <v/>
      </c>
      <c r="U86" s="44" t="str">
        <f t="shared" si="21"/>
        <v/>
      </c>
      <c r="V86" s="7" t="str">
        <f>IF(用語!$F89="","",IF(用語!$F89=用語!$S$16,用語!$B89,""))</f>
        <v/>
      </c>
      <c r="W86" s="44" t="str">
        <f t="shared" si="22"/>
        <v/>
      </c>
      <c r="X86" s="7" t="str">
        <f>IF(用語!$F89="","",IF(用語!$F89=用語!$S$17,用語!$B89,""))</f>
        <v/>
      </c>
    </row>
    <row r="87" spans="1:24" x14ac:dyDescent="0.15">
      <c r="A87" s="44">
        <f t="shared" si="23"/>
        <v>36</v>
      </c>
      <c r="B87" s="7">
        <f>IF(用語!$F90="","",IF(用語!$F90=用語!$S$6,用語!$B90,""))</f>
        <v>85</v>
      </c>
      <c r="C87" s="44" t="str">
        <f t="shared" si="12"/>
        <v/>
      </c>
      <c r="D87" s="7" t="str">
        <f>IF(用語!$F90="","",IF(用語!$F90=用語!$S$7,用語!$B90,""))</f>
        <v/>
      </c>
      <c r="E87" s="44" t="str">
        <f t="shared" si="13"/>
        <v/>
      </c>
      <c r="F87" s="7" t="str">
        <f>IF(用語!$F90="","",IF(用語!$F90=用語!$S$8,用語!$B90,""))</f>
        <v/>
      </c>
      <c r="G87" s="44" t="str">
        <f t="shared" si="14"/>
        <v/>
      </c>
      <c r="H87" s="7" t="str">
        <f>IF(用語!$F90="","",IF(用語!$F90=用語!$S$9,用語!$B90,""))</f>
        <v/>
      </c>
      <c r="I87" s="44" t="str">
        <f t="shared" si="15"/>
        <v/>
      </c>
      <c r="J87" s="7" t="str">
        <f>IF(用語!$F90="","",IF(用語!$F90=用語!$S$10,用語!$B90,""))</f>
        <v/>
      </c>
      <c r="K87" s="44" t="str">
        <f t="shared" si="16"/>
        <v/>
      </c>
      <c r="L87" s="7" t="str">
        <f>IF(用語!$F90="","",IF(用語!$F90=用語!$S$11,用語!$B90,""))</f>
        <v/>
      </c>
      <c r="M87" s="44" t="str">
        <f t="shared" si="17"/>
        <v/>
      </c>
      <c r="N87" s="7" t="str">
        <f>IF(用語!$F90="","",IF(用語!$F90=用語!$S$12,用語!$B90,""))</f>
        <v/>
      </c>
      <c r="O87" s="44" t="str">
        <f t="shared" si="18"/>
        <v/>
      </c>
      <c r="P87" s="7" t="str">
        <f>IF(用語!$F90="","",IF(用語!$F90=用語!$S$13,用語!$B90,""))</f>
        <v/>
      </c>
      <c r="Q87" s="44" t="str">
        <f t="shared" si="19"/>
        <v/>
      </c>
      <c r="R87" s="7" t="str">
        <f>IF(用語!$F90="","",IF(用語!$F90=用語!$S$14,用語!$B90,""))</f>
        <v/>
      </c>
      <c r="S87" s="44" t="str">
        <f t="shared" si="20"/>
        <v/>
      </c>
      <c r="T87" s="7" t="str">
        <f>IF(用語!$F90="","",IF(用語!$F90=用語!$S$15,用語!$B90,""))</f>
        <v/>
      </c>
      <c r="U87" s="44" t="str">
        <f t="shared" si="21"/>
        <v/>
      </c>
      <c r="V87" s="7" t="str">
        <f>IF(用語!$F90="","",IF(用語!$F90=用語!$S$16,用語!$B90,""))</f>
        <v/>
      </c>
      <c r="W87" s="44" t="str">
        <f t="shared" si="22"/>
        <v/>
      </c>
      <c r="X87" s="7" t="str">
        <f>IF(用語!$F90="","",IF(用語!$F90=用語!$S$17,用語!$B90,""))</f>
        <v/>
      </c>
    </row>
    <row r="88" spans="1:24" x14ac:dyDescent="0.15">
      <c r="A88" s="44">
        <f t="shared" si="23"/>
        <v>37</v>
      </c>
      <c r="B88" s="7">
        <f>IF(用語!$F91="","",IF(用語!$F91=用語!$S$6,用語!$B91,""))</f>
        <v>86</v>
      </c>
      <c r="C88" s="44" t="str">
        <f t="shared" si="12"/>
        <v/>
      </c>
      <c r="D88" s="7" t="str">
        <f>IF(用語!$F91="","",IF(用語!$F91=用語!$S$7,用語!$B91,""))</f>
        <v/>
      </c>
      <c r="E88" s="44" t="str">
        <f t="shared" si="13"/>
        <v/>
      </c>
      <c r="F88" s="7" t="str">
        <f>IF(用語!$F91="","",IF(用語!$F91=用語!$S$8,用語!$B91,""))</f>
        <v/>
      </c>
      <c r="G88" s="44" t="str">
        <f t="shared" si="14"/>
        <v/>
      </c>
      <c r="H88" s="7" t="str">
        <f>IF(用語!$F91="","",IF(用語!$F91=用語!$S$9,用語!$B91,""))</f>
        <v/>
      </c>
      <c r="I88" s="44" t="str">
        <f t="shared" si="15"/>
        <v/>
      </c>
      <c r="J88" s="7" t="str">
        <f>IF(用語!$F91="","",IF(用語!$F91=用語!$S$10,用語!$B91,""))</f>
        <v/>
      </c>
      <c r="K88" s="44" t="str">
        <f t="shared" si="16"/>
        <v/>
      </c>
      <c r="L88" s="7" t="str">
        <f>IF(用語!$F91="","",IF(用語!$F91=用語!$S$11,用語!$B91,""))</f>
        <v/>
      </c>
      <c r="M88" s="44" t="str">
        <f t="shared" si="17"/>
        <v/>
      </c>
      <c r="N88" s="7" t="str">
        <f>IF(用語!$F91="","",IF(用語!$F91=用語!$S$12,用語!$B91,""))</f>
        <v/>
      </c>
      <c r="O88" s="44" t="str">
        <f t="shared" si="18"/>
        <v/>
      </c>
      <c r="P88" s="7" t="str">
        <f>IF(用語!$F91="","",IF(用語!$F91=用語!$S$13,用語!$B91,""))</f>
        <v/>
      </c>
      <c r="Q88" s="44" t="str">
        <f t="shared" si="19"/>
        <v/>
      </c>
      <c r="R88" s="7" t="str">
        <f>IF(用語!$F91="","",IF(用語!$F91=用語!$S$14,用語!$B91,""))</f>
        <v/>
      </c>
      <c r="S88" s="44" t="str">
        <f t="shared" si="20"/>
        <v/>
      </c>
      <c r="T88" s="7" t="str">
        <f>IF(用語!$F91="","",IF(用語!$F91=用語!$S$15,用語!$B91,""))</f>
        <v/>
      </c>
      <c r="U88" s="44" t="str">
        <f t="shared" si="21"/>
        <v/>
      </c>
      <c r="V88" s="7" t="str">
        <f>IF(用語!$F91="","",IF(用語!$F91=用語!$S$16,用語!$B91,""))</f>
        <v/>
      </c>
      <c r="W88" s="44" t="str">
        <f t="shared" si="22"/>
        <v/>
      </c>
      <c r="X88" s="7" t="str">
        <f>IF(用語!$F91="","",IF(用語!$F91=用語!$S$17,用語!$B91,""))</f>
        <v/>
      </c>
    </row>
    <row r="89" spans="1:24" x14ac:dyDescent="0.15">
      <c r="A89" s="44" t="str">
        <f t="shared" si="23"/>
        <v/>
      </c>
      <c r="B89" s="7" t="str">
        <f>IF(用語!$F92="","",IF(用語!$F92=用語!$S$6,用語!$B92,""))</f>
        <v/>
      </c>
      <c r="C89" s="44" t="str">
        <f t="shared" si="12"/>
        <v/>
      </c>
      <c r="D89" s="7" t="str">
        <f>IF(用語!$F92="","",IF(用語!$F92=用語!$S$7,用語!$B92,""))</f>
        <v/>
      </c>
      <c r="E89" s="44" t="str">
        <f t="shared" si="13"/>
        <v/>
      </c>
      <c r="F89" s="7" t="str">
        <f>IF(用語!$F92="","",IF(用語!$F92=用語!$S$8,用語!$B92,""))</f>
        <v/>
      </c>
      <c r="G89" s="44">
        <f t="shared" si="14"/>
        <v>6</v>
      </c>
      <c r="H89" s="7">
        <f>IF(用語!$F92="","",IF(用語!$F92=用語!$S$9,用語!$B92,""))</f>
        <v>87</v>
      </c>
      <c r="I89" s="44" t="str">
        <f t="shared" si="15"/>
        <v/>
      </c>
      <c r="J89" s="7" t="str">
        <f>IF(用語!$F92="","",IF(用語!$F92=用語!$S$10,用語!$B92,""))</f>
        <v/>
      </c>
      <c r="K89" s="44" t="str">
        <f t="shared" si="16"/>
        <v/>
      </c>
      <c r="L89" s="7" t="str">
        <f>IF(用語!$F92="","",IF(用語!$F92=用語!$S$11,用語!$B92,""))</f>
        <v/>
      </c>
      <c r="M89" s="44" t="str">
        <f t="shared" si="17"/>
        <v/>
      </c>
      <c r="N89" s="7" t="str">
        <f>IF(用語!$F92="","",IF(用語!$F92=用語!$S$12,用語!$B92,""))</f>
        <v/>
      </c>
      <c r="O89" s="44" t="str">
        <f t="shared" si="18"/>
        <v/>
      </c>
      <c r="P89" s="7" t="str">
        <f>IF(用語!$F92="","",IF(用語!$F92=用語!$S$13,用語!$B92,""))</f>
        <v/>
      </c>
      <c r="Q89" s="44" t="str">
        <f t="shared" si="19"/>
        <v/>
      </c>
      <c r="R89" s="7" t="str">
        <f>IF(用語!$F92="","",IF(用語!$F92=用語!$S$14,用語!$B92,""))</f>
        <v/>
      </c>
      <c r="S89" s="44" t="str">
        <f t="shared" si="20"/>
        <v/>
      </c>
      <c r="T89" s="7" t="str">
        <f>IF(用語!$F92="","",IF(用語!$F92=用語!$S$15,用語!$B92,""))</f>
        <v/>
      </c>
      <c r="U89" s="44" t="str">
        <f t="shared" si="21"/>
        <v/>
      </c>
      <c r="V89" s="7" t="str">
        <f>IF(用語!$F92="","",IF(用語!$F92=用語!$S$16,用語!$B92,""))</f>
        <v/>
      </c>
      <c r="W89" s="44" t="str">
        <f t="shared" si="22"/>
        <v/>
      </c>
      <c r="X89" s="7" t="str">
        <f>IF(用語!$F92="","",IF(用語!$F92=用語!$S$17,用語!$B92,""))</f>
        <v/>
      </c>
    </row>
    <row r="90" spans="1:24" x14ac:dyDescent="0.15">
      <c r="A90" s="44" t="str">
        <f t="shared" si="23"/>
        <v/>
      </c>
      <c r="B90" s="7" t="str">
        <f>IF(用語!$F93="","",IF(用語!$F93=用語!$S$6,用語!$B93,""))</f>
        <v/>
      </c>
      <c r="C90" s="44" t="str">
        <f t="shared" si="12"/>
        <v/>
      </c>
      <c r="D90" s="7" t="str">
        <f>IF(用語!$F93="","",IF(用語!$F93=用語!$S$7,用語!$B93,""))</f>
        <v/>
      </c>
      <c r="E90" s="44" t="str">
        <f t="shared" si="13"/>
        <v/>
      </c>
      <c r="F90" s="7" t="str">
        <f>IF(用語!$F93="","",IF(用語!$F93=用語!$S$8,用語!$B93,""))</f>
        <v/>
      </c>
      <c r="G90" s="44" t="str">
        <f t="shared" si="14"/>
        <v/>
      </c>
      <c r="H90" s="7" t="str">
        <f>IF(用語!$F93="","",IF(用語!$F93=用語!$S$9,用語!$B93,""))</f>
        <v/>
      </c>
      <c r="I90" s="44">
        <f t="shared" si="15"/>
        <v>5</v>
      </c>
      <c r="J90" s="7">
        <f>IF(用語!$F93="","",IF(用語!$F93=用語!$S$10,用語!$B93,""))</f>
        <v>88</v>
      </c>
      <c r="K90" s="44" t="str">
        <f t="shared" si="16"/>
        <v/>
      </c>
      <c r="L90" s="7" t="str">
        <f>IF(用語!$F93="","",IF(用語!$F93=用語!$S$11,用語!$B93,""))</f>
        <v/>
      </c>
      <c r="M90" s="44" t="str">
        <f t="shared" si="17"/>
        <v/>
      </c>
      <c r="N90" s="7" t="str">
        <f>IF(用語!$F93="","",IF(用語!$F93=用語!$S$12,用語!$B93,""))</f>
        <v/>
      </c>
      <c r="O90" s="44" t="str">
        <f t="shared" si="18"/>
        <v/>
      </c>
      <c r="P90" s="7" t="str">
        <f>IF(用語!$F93="","",IF(用語!$F93=用語!$S$13,用語!$B93,""))</f>
        <v/>
      </c>
      <c r="Q90" s="44" t="str">
        <f t="shared" si="19"/>
        <v/>
      </c>
      <c r="R90" s="7" t="str">
        <f>IF(用語!$F93="","",IF(用語!$F93=用語!$S$14,用語!$B93,""))</f>
        <v/>
      </c>
      <c r="S90" s="44" t="str">
        <f t="shared" si="20"/>
        <v/>
      </c>
      <c r="T90" s="7" t="str">
        <f>IF(用語!$F93="","",IF(用語!$F93=用語!$S$15,用語!$B93,""))</f>
        <v/>
      </c>
      <c r="U90" s="44" t="str">
        <f t="shared" si="21"/>
        <v/>
      </c>
      <c r="V90" s="7" t="str">
        <f>IF(用語!$F93="","",IF(用語!$F93=用語!$S$16,用語!$B93,""))</f>
        <v/>
      </c>
      <c r="W90" s="44" t="str">
        <f t="shared" si="22"/>
        <v/>
      </c>
      <c r="X90" s="7" t="str">
        <f>IF(用語!$F93="","",IF(用語!$F93=用語!$S$17,用語!$B93,""))</f>
        <v/>
      </c>
    </row>
    <row r="91" spans="1:24" x14ac:dyDescent="0.15">
      <c r="A91" s="44">
        <f t="shared" si="23"/>
        <v>38</v>
      </c>
      <c r="B91" s="7">
        <f>IF(用語!$F94="","",IF(用語!$F94=用語!$S$6,用語!$B94,""))</f>
        <v>89</v>
      </c>
      <c r="C91" s="44" t="str">
        <f t="shared" si="12"/>
        <v/>
      </c>
      <c r="D91" s="7" t="str">
        <f>IF(用語!$F94="","",IF(用語!$F94=用語!$S$7,用語!$B94,""))</f>
        <v/>
      </c>
      <c r="E91" s="44" t="str">
        <f t="shared" si="13"/>
        <v/>
      </c>
      <c r="F91" s="7" t="str">
        <f>IF(用語!$F94="","",IF(用語!$F94=用語!$S$8,用語!$B94,""))</f>
        <v/>
      </c>
      <c r="G91" s="44" t="str">
        <f t="shared" si="14"/>
        <v/>
      </c>
      <c r="H91" s="7" t="str">
        <f>IF(用語!$F94="","",IF(用語!$F94=用語!$S$9,用語!$B94,""))</f>
        <v/>
      </c>
      <c r="I91" s="44" t="str">
        <f t="shared" si="15"/>
        <v/>
      </c>
      <c r="J91" s="7" t="str">
        <f>IF(用語!$F94="","",IF(用語!$F94=用語!$S$10,用語!$B94,""))</f>
        <v/>
      </c>
      <c r="K91" s="44" t="str">
        <f t="shared" si="16"/>
        <v/>
      </c>
      <c r="L91" s="7" t="str">
        <f>IF(用語!$F94="","",IF(用語!$F94=用語!$S$11,用語!$B94,""))</f>
        <v/>
      </c>
      <c r="M91" s="44" t="str">
        <f t="shared" si="17"/>
        <v/>
      </c>
      <c r="N91" s="7" t="str">
        <f>IF(用語!$F94="","",IF(用語!$F94=用語!$S$12,用語!$B94,""))</f>
        <v/>
      </c>
      <c r="O91" s="44" t="str">
        <f t="shared" si="18"/>
        <v/>
      </c>
      <c r="P91" s="7" t="str">
        <f>IF(用語!$F94="","",IF(用語!$F94=用語!$S$13,用語!$B94,""))</f>
        <v/>
      </c>
      <c r="Q91" s="44" t="str">
        <f t="shared" si="19"/>
        <v/>
      </c>
      <c r="R91" s="7" t="str">
        <f>IF(用語!$F94="","",IF(用語!$F94=用語!$S$14,用語!$B94,""))</f>
        <v/>
      </c>
      <c r="S91" s="44" t="str">
        <f t="shared" si="20"/>
        <v/>
      </c>
      <c r="T91" s="7" t="str">
        <f>IF(用語!$F94="","",IF(用語!$F94=用語!$S$15,用語!$B94,""))</f>
        <v/>
      </c>
      <c r="U91" s="44" t="str">
        <f t="shared" si="21"/>
        <v/>
      </c>
      <c r="V91" s="7" t="str">
        <f>IF(用語!$F94="","",IF(用語!$F94=用語!$S$16,用語!$B94,""))</f>
        <v/>
      </c>
      <c r="W91" s="44" t="str">
        <f t="shared" si="22"/>
        <v/>
      </c>
      <c r="X91" s="7" t="str">
        <f>IF(用語!$F94="","",IF(用語!$F94=用語!$S$17,用語!$B94,""))</f>
        <v/>
      </c>
    </row>
    <row r="92" spans="1:24" x14ac:dyDescent="0.15">
      <c r="A92" s="44" t="str">
        <f t="shared" si="23"/>
        <v/>
      </c>
      <c r="B92" s="7" t="str">
        <f>IF(用語!$F95="","",IF(用語!$F95=用語!$S$6,用語!$B95,""))</f>
        <v/>
      </c>
      <c r="C92" s="44" t="str">
        <f t="shared" si="12"/>
        <v/>
      </c>
      <c r="D92" s="7" t="str">
        <f>IF(用語!$F95="","",IF(用語!$F95=用語!$S$7,用語!$B95,""))</f>
        <v/>
      </c>
      <c r="E92" s="44" t="str">
        <f t="shared" si="13"/>
        <v/>
      </c>
      <c r="F92" s="7" t="str">
        <f>IF(用語!$F95="","",IF(用語!$F95=用語!$S$8,用語!$B95,""))</f>
        <v/>
      </c>
      <c r="G92" s="44" t="str">
        <f t="shared" si="14"/>
        <v/>
      </c>
      <c r="H92" s="7" t="str">
        <f>IF(用語!$F95="","",IF(用語!$F95=用語!$S$9,用語!$B95,""))</f>
        <v/>
      </c>
      <c r="I92" s="44" t="str">
        <f t="shared" si="15"/>
        <v/>
      </c>
      <c r="J92" s="7" t="str">
        <f>IF(用語!$F95="","",IF(用語!$F95=用語!$S$10,用語!$B95,""))</f>
        <v/>
      </c>
      <c r="K92" s="44" t="str">
        <f t="shared" si="16"/>
        <v/>
      </c>
      <c r="L92" s="7" t="str">
        <f>IF(用語!$F95="","",IF(用語!$F95=用語!$S$11,用語!$B95,""))</f>
        <v/>
      </c>
      <c r="M92" s="44" t="str">
        <f t="shared" si="17"/>
        <v/>
      </c>
      <c r="N92" s="7" t="str">
        <f>IF(用語!$F95="","",IF(用語!$F95=用語!$S$12,用語!$B95,""))</f>
        <v/>
      </c>
      <c r="O92" s="44" t="str">
        <f t="shared" si="18"/>
        <v/>
      </c>
      <c r="P92" s="7" t="str">
        <f>IF(用語!$F95="","",IF(用語!$F95=用語!$S$13,用語!$B95,""))</f>
        <v/>
      </c>
      <c r="Q92" s="44" t="str">
        <f t="shared" si="19"/>
        <v/>
      </c>
      <c r="R92" s="7" t="str">
        <f>IF(用語!$F95="","",IF(用語!$F95=用語!$S$14,用語!$B95,""))</f>
        <v/>
      </c>
      <c r="S92" s="44">
        <f t="shared" si="20"/>
        <v>3</v>
      </c>
      <c r="T92" s="7">
        <f>IF(用語!$F95="","",IF(用語!$F95=用語!$S$15,用語!$B95,""))</f>
        <v>90</v>
      </c>
      <c r="U92" s="44" t="str">
        <f t="shared" si="21"/>
        <v/>
      </c>
      <c r="V92" s="7" t="str">
        <f>IF(用語!$F95="","",IF(用語!$F95=用語!$S$16,用語!$B95,""))</f>
        <v/>
      </c>
      <c r="W92" s="44" t="str">
        <f t="shared" si="22"/>
        <v/>
      </c>
      <c r="X92" s="7" t="str">
        <f>IF(用語!$F95="","",IF(用語!$F95=用語!$S$17,用語!$B95,""))</f>
        <v/>
      </c>
    </row>
    <row r="93" spans="1:24" x14ac:dyDescent="0.15">
      <c r="A93" s="44" t="str">
        <f t="shared" si="23"/>
        <v/>
      </c>
      <c r="B93" s="7" t="str">
        <f>IF(用語!$F96="","",IF(用語!$F96=用語!$S$6,用語!$B96,""))</f>
        <v/>
      </c>
      <c r="C93" s="44">
        <f t="shared" si="12"/>
        <v>4</v>
      </c>
      <c r="D93" s="7">
        <f>IF(用語!$F96="","",IF(用語!$F96=用語!$S$7,用語!$B96,""))</f>
        <v>91</v>
      </c>
      <c r="E93" s="44" t="str">
        <f t="shared" si="13"/>
        <v/>
      </c>
      <c r="F93" s="7" t="str">
        <f>IF(用語!$F96="","",IF(用語!$F96=用語!$S$8,用語!$B96,""))</f>
        <v/>
      </c>
      <c r="G93" s="44" t="str">
        <f t="shared" si="14"/>
        <v/>
      </c>
      <c r="H93" s="7" t="str">
        <f>IF(用語!$F96="","",IF(用語!$F96=用語!$S$9,用語!$B96,""))</f>
        <v/>
      </c>
      <c r="I93" s="44" t="str">
        <f t="shared" si="15"/>
        <v/>
      </c>
      <c r="J93" s="7" t="str">
        <f>IF(用語!$F96="","",IF(用語!$F96=用語!$S$10,用語!$B96,""))</f>
        <v/>
      </c>
      <c r="K93" s="44" t="str">
        <f t="shared" si="16"/>
        <v/>
      </c>
      <c r="L93" s="7" t="str">
        <f>IF(用語!$F96="","",IF(用語!$F96=用語!$S$11,用語!$B96,""))</f>
        <v/>
      </c>
      <c r="M93" s="44" t="str">
        <f t="shared" si="17"/>
        <v/>
      </c>
      <c r="N93" s="7" t="str">
        <f>IF(用語!$F96="","",IF(用語!$F96=用語!$S$12,用語!$B96,""))</f>
        <v/>
      </c>
      <c r="O93" s="44" t="str">
        <f t="shared" si="18"/>
        <v/>
      </c>
      <c r="P93" s="7" t="str">
        <f>IF(用語!$F96="","",IF(用語!$F96=用語!$S$13,用語!$B96,""))</f>
        <v/>
      </c>
      <c r="Q93" s="44" t="str">
        <f t="shared" si="19"/>
        <v/>
      </c>
      <c r="R93" s="7" t="str">
        <f>IF(用語!$F96="","",IF(用語!$F96=用語!$S$14,用語!$B96,""))</f>
        <v/>
      </c>
      <c r="S93" s="44" t="str">
        <f t="shared" si="20"/>
        <v/>
      </c>
      <c r="T93" s="7" t="str">
        <f>IF(用語!$F96="","",IF(用語!$F96=用語!$S$15,用語!$B96,""))</f>
        <v/>
      </c>
      <c r="U93" s="44" t="str">
        <f t="shared" si="21"/>
        <v/>
      </c>
      <c r="V93" s="7" t="str">
        <f>IF(用語!$F96="","",IF(用語!$F96=用語!$S$16,用語!$B96,""))</f>
        <v/>
      </c>
      <c r="W93" s="44" t="str">
        <f t="shared" si="22"/>
        <v/>
      </c>
      <c r="X93" s="7" t="str">
        <f>IF(用語!$F96="","",IF(用語!$F96=用語!$S$17,用語!$B96,""))</f>
        <v/>
      </c>
    </row>
    <row r="94" spans="1:24" x14ac:dyDescent="0.15">
      <c r="A94" s="44" t="str">
        <f t="shared" si="23"/>
        <v/>
      </c>
      <c r="B94" s="7" t="str">
        <f>IF(用語!$F97="","",IF(用語!$F97=用語!$S$6,用語!$B97,""))</f>
        <v/>
      </c>
      <c r="C94" s="44">
        <f t="shared" si="12"/>
        <v>5</v>
      </c>
      <c r="D94" s="7">
        <f>IF(用語!$F97="","",IF(用語!$F97=用語!$S$7,用語!$B97,""))</f>
        <v>92</v>
      </c>
      <c r="E94" s="44" t="str">
        <f t="shared" si="13"/>
        <v/>
      </c>
      <c r="F94" s="7" t="str">
        <f>IF(用語!$F97="","",IF(用語!$F97=用語!$S$8,用語!$B97,""))</f>
        <v/>
      </c>
      <c r="G94" s="44" t="str">
        <f t="shared" si="14"/>
        <v/>
      </c>
      <c r="H94" s="7" t="str">
        <f>IF(用語!$F97="","",IF(用語!$F97=用語!$S$9,用語!$B97,""))</f>
        <v/>
      </c>
      <c r="I94" s="44" t="str">
        <f t="shared" si="15"/>
        <v/>
      </c>
      <c r="J94" s="7" t="str">
        <f>IF(用語!$F97="","",IF(用語!$F97=用語!$S$10,用語!$B97,""))</f>
        <v/>
      </c>
      <c r="K94" s="44" t="str">
        <f t="shared" si="16"/>
        <v/>
      </c>
      <c r="L94" s="7" t="str">
        <f>IF(用語!$F97="","",IF(用語!$F97=用語!$S$11,用語!$B97,""))</f>
        <v/>
      </c>
      <c r="M94" s="44" t="str">
        <f t="shared" si="17"/>
        <v/>
      </c>
      <c r="N94" s="7" t="str">
        <f>IF(用語!$F97="","",IF(用語!$F97=用語!$S$12,用語!$B97,""))</f>
        <v/>
      </c>
      <c r="O94" s="44" t="str">
        <f t="shared" si="18"/>
        <v/>
      </c>
      <c r="P94" s="7" t="str">
        <f>IF(用語!$F97="","",IF(用語!$F97=用語!$S$13,用語!$B97,""))</f>
        <v/>
      </c>
      <c r="Q94" s="44" t="str">
        <f t="shared" si="19"/>
        <v/>
      </c>
      <c r="R94" s="7" t="str">
        <f>IF(用語!$F97="","",IF(用語!$F97=用語!$S$14,用語!$B97,""))</f>
        <v/>
      </c>
      <c r="S94" s="44" t="str">
        <f t="shared" si="20"/>
        <v/>
      </c>
      <c r="T94" s="7" t="str">
        <f>IF(用語!$F97="","",IF(用語!$F97=用語!$S$15,用語!$B97,""))</f>
        <v/>
      </c>
      <c r="U94" s="44" t="str">
        <f t="shared" si="21"/>
        <v/>
      </c>
      <c r="V94" s="7" t="str">
        <f>IF(用語!$F97="","",IF(用語!$F97=用語!$S$16,用語!$B97,""))</f>
        <v/>
      </c>
      <c r="W94" s="44" t="str">
        <f t="shared" si="22"/>
        <v/>
      </c>
      <c r="X94" s="7" t="str">
        <f>IF(用語!$F97="","",IF(用語!$F97=用語!$S$17,用語!$B97,""))</f>
        <v/>
      </c>
    </row>
    <row r="95" spans="1:24" x14ac:dyDescent="0.15">
      <c r="A95" s="44">
        <f t="shared" si="23"/>
        <v>39</v>
      </c>
      <c r="B95" s="7">
        <f>IF(用語!$F98="","",IF(用語!$F98=用語!$S$6,用語!$B98,""))</f>
        <v>93</v>
      </c>
      <c r="C95" s="44" t="str">
        <f t="shared" si="12"/>
        <v/>
      </c>
      <c r="D95" s="7" t="str">
        <f>IF(用語!$F98="","",IF(用語!$F98=用語!$S$7,用語!$B98,""))</f>
        <v/>
      </c>
      <c r="E95" s="44" t="str">
        <f t="shared" si="13"/>
        <v/>
      </c>
      <c r="F95" s="7" t="str">
        <f>IF(用語!$F98="","",IF(用語!$F98=用語!$S$8,用語!$B98,""))</f>
        <v/>
      </c>
      <c r="G95" s="44" t="str">
        <f t="shared" si="14"/>
        <v/>
      </c>
      <c r="H95" s="7" t="str">
        <f>IF(用語!$F98="","",IF(用語!$F98=用語!$S$9,用語!$B98,""))</f>
        <v/>
      </c>
      <c r="I95" s="44" t="str">
        <f t="shared" si="15"/>
        <v/>
      </c>
      <c r="J95" s="7" t="str">
        <f>IF(用語!$F98="","",IF(用語!$F98=用語!$S$10,用語!$B98,""))</f>
        <v/>
      </c>
      <c r="K95" s="44" t="str">
        <f t="shared" si="16"/>
        <v/>
      </c>
      <c r="L95" s="7" t="str">
        <f>IF(用語!$F98="","",IF(用語!$F98=用語!$S$11,用語!$B98,""))</f>
        <v/>
      </c>
      <c r="M95" s="44" t="str">
        <f t="shared" si="17"/>
        <v/>
      </c>
      <c r="N95" s="7" t="str">
        <f>IF(用語!$F98="","",IF(用語!$F98=用語!$S$12,用語!$B98,""))</f>
        <v/>
      </c>
      <c r="O95" s="44" t="str">
        <f t="shared" si="18"/>
        <v/>
      </c>
      <c r="P95" s="7" t="str">
        <f>IF(用語!$F98="","",IF(用語!$F98=用語!$S$13,用語!$B98,""))</f>
        <v/>
      </c>
      <c r="Q95" s="44" t="str">
        <f t="shared" si="19"/>
        <v/>
      </c>
      <c r="R95" s="7" t="str">
        <f>IF(用語!$F98="","",IF(用語!$F98=用語!$S$14,用語!$B98,""))</f>
        <v/>
      </c>
      <c r="S95" s="44" t="str">
        <f t="shared" si="20"/>
        <v/>
      </c>
      <c r="T95" s="7" t="str">
        <f>IF(用語!$F98="","",IF(用語!$F98=用語!$S$15,用語!$B98,""))</f>
        <v/>
      </c>
      <c r="U95" s="44" t="str">
        <f t="shared" si="21"/>
        <v/>
      </c>
      <c r="V95" s="7" t="str">
        <f>IF(用語!$F98="","",IF(用語!$F98=用語!$S$16,用語!$B98,""))</f>
        <v/>
      </c>
      <c r="W95" s="44" t="str">
        <f t="shared" si="22"/>
        <v/>
      </c>
      <c r="X95" s="7" t="str">
        <f>IF(用語!$F98="","",IF(用語!$F98=用語!$S$17,用語!$B98,""))</f>
        <v/>
      </c>
    </row>
    <row r="96" spans="1:24" x14ac:dyDescent="0.15">
      <c r="A96" s="44" t="str">
        <f t="shared" si="23"/>
        <v/>
      </c>
      <c r="B96" s="7" t="str">
        <f>IF(用語!$F99="","",IF(用語!$F99=用語!$S$6,用語!$B99,""))</f>
        <v/>
      </c>
      <c r="C96" s="44" t="str">
        <f t="shared" si="12"/>
        <v/>
      </c>
      <c r="D96" s="7" t="str">
        <f>IF(用語!$F99="","",IF(用語!$F99=用語!$S$7,用語!$B99,""))</f>
        <v/>
      </c>
      <c r="E96" s="44" t="str">
        <f t="shared" si="13"/>
        <v/>
      </c>
      <c r="F96" s="7" t="str">
        <f>IF(用語!$F99="","",IF(用語!$F99=用語!$S$8,用語!$B99,""))</f>
        <v/>
      </c>
      <c r="G96" s="44" t="str">
        <f t="shared" si="14"/>
        <v/>
      </c>
      <c r="H96" s="7" t="str">
        <f>IF(用語!$F99="","",IF(用語!$F99=用語!$S$9,用語!$B99,""))</f>
        <v/>
      </c>
      <c r="I96" s="44" t="str">
        <f t="shared" si="15"/>
        <v/>
      </c>
      <c r="J96" s="7" t="str">
        <f>IF(用語!$F99="","",IF(用語!$F99=用語!$S$10,用語!$B99,""))</f>
        <v/>
      </c>
      <c r="K96" s="44">
        <f t="shared" si="16"/>
        <v>13</v>
      </c>
      <c r="L96" s="7">
        <f>IF(用語!$F99="","",IF(用語!$F99=用語!$S$11,用語!$B99,""))</f>
        <v>94</v>
      </c>
      <c r="M96" s="44" t="str">
        <f t="shared" si="17"/>
        <v/>
      </c>
      <c r="N96" s="7" t="str">
        <f>IF(用語!$F99="","",IF(用語!$F99=用語!$S$12,用語!$B99,""))</f>
        <v/>
      </c>
      <c r="O96" s="44" t="str">
        <f t="shared" si="18"/>
        <v/>
      </c>
      <c r="P96" s="7" t="str">
        <f>IF(用語!$F99="","",IF(用語!$F99=用語!$S$13,用語!$B99,""))</f>
        <v/>
      </c>
      <c r="Q96" s="44" t="str">
        <f t="shared" si="19"/>
        <v/>
      </c>
      <c r="R96" s="7" t="str">
        <f>IF(用語!$F99="","",IF(用語!$F99=用語!$S$14,用語!$B99,""))</f>
        <v/>
      </c>
      <c r="S96" s="44" t="str">
        <f t="shared" si="20"/>
        <v/>
      </c>
      <c r="T96" s="7" t="str">
        <f>IF(用語!$F99="","",IF(用語!$F99=用語!$S$15,用語!$B99,""))</f>
        <v/>
      </c>
      <c r="U96" s="44" t="str">
        <f t="shared" si="21"/>
        <v/>
      </c>
      <c r="V96" s="7" t="str">
        <f>IF(用語!$F99="","",IF(用語!$F99=用語!$S$16,用語!$B99,""))</f>
        <v/>
      </c>
      <c r="W96" s="44" t="str">
        <f t="shared" si="22"/>
        <v/>
      </c>
      <c r="X96" s="7" t="str">
        <f>IF(用語!$F99="","",IF(用語!$F99=用語!$S$17,用語!$B99,""))</f>
        <v/>
      </c>
    </row>
    <row r="97" spans="1:24" x14ac:dyDescent="0.15">
      <c r="A97" s="44" t="str">
        <f t="shared" si="23"/>
        <v/>
      </c>
      <c r="B97" s="7" t="str">
        <f>IF(用語!$F100="","",IF(用語!$F100=用語!$S$6,用語!$B100,""))</f>
        <v/>
      </c>
      <c r="C97" s="44" t="str">
        <f t="shared" si="12"/>
        <v/>
      </c>
      <c r="D97" s="7" t="str">
        <f>IF(用語!$F100="","",IF(用語!$F100=用語!$S$7,用語!$B100,""))</f>
        <v/>
      </c>
      <c r="E97" s="44" t="str">
        <f t="shared" si="13"/>
        <v/>
      </c>
      <c r="F97" s="7" t="str">
        <f>IF(用語!$F100="","",IF(用語!$F100=用語!$S$8,用語!$B100,""))</f>
        <v/>
      </c>
      <c r="G97" s="44" t="str">
        <f t="shared" si="14"/>
        <v/>
      </c>
      <c r="H97" s="7" t="str">
        <f>IF(用語!$F100="","",IF(用語!$F100=用語!$S$9,用語!$B100,""))</f>
        <v/>
      </c>
      <c r="I97" s="44" t="str">
        <f t="shared" si="15"/>
        <v/>
      </c>
      <c r="J97" s="7" t="str">
        <f>IF(用語!$F100="","",IF(用語!$F100=用語!$S$10,用語!$B100,""))</f>
        <v/>
      </c>
      <c r="K97" s="44" t="str">
        <f t="shared" si="16"/>
        <v/>
      </c>
      <c r="L97" s="7" t="str">
        <f>IF(用語!$F100="","",IF(用語!$F100=用語!$S$11,用語!$B100,""))</f>
        <v/>
      </c>
      <c r="M97" s="44" t="str">
        <f t="shared" si="17"/>
        <v/>
      </c>
      <c r="N97" s="7" t="str">
        <f>IF(用語!$F100="","",IF(用語!$F100=用語!$S$12,用語!$B100,""))</f>
        <v/>
      </c>
      <c r="O97" s="44">
        <f t="shared" si="18"/>
        <v>7</v>
      </c>
      <c r="P97" s="7">
        <f>IF(用語!$F100="","",IF(用語!$F100=用語!$S$13,用語!$B100,""))</f>
        <v>95</v>
      </c>
      <c r="Q97" s="44" t="str">
        <f t="shared" si="19"/>
        <v/>
      </c>
      <c r="R97" s="7" t="str">
        <f>IF(用語!$F100="","",IF(用語!$F100=用語!$S$14,用語!$B100,""))</f>
        <v/>
      </c>
      <c r="S97" s="44" t="str">
        <f t="shared" si="20"/>
        <v/>
      </c>
      <c r="T97" s="7" t="str">
        <f>IF(用語!$F100="","",IF(用語!$F100=用語!$S$15,用語!$B100,""))</f>
        <v/>
      </c>
      <c r="U97" s="44" t="str">
        <f t="shared" si="21"/>
        <v/>
      </c>
      <c r="V97" s="7" t="str">
        <f>IF(用語!$F100="","",IF(用語!$F100=用語!$S$16,用語!$B100,""))</f>
        <v/>
      </c>
      <c r="W97" s="44" t="str">
        <f t="shared" si="22"/>
        <v/>
      </c>
      <c r="X97" s="7" t="str">
        <f>IF(用語!$F100="","",IF(用語!$F100=用語!$S$17,用語!$B100,""))</f>
        <v/>
      </c>
    </row>
    <row r="98" spans="1:24" x14ac:dyDescent="0.15">
      <c r="A98" s="44" t="str">
        <f t="shared" si="23"/>
        <v/>
      </c>
      <c r="B98" s="7" t="str">
        <f>IF(用語!$F101="","",IF(用語!$F101=用語!$S$6,用語!$B101,""))</f>
        <v/>
      </c>
      <c r="C98" s="44" t="str">
        <f t="shared" si="12"/>
        <v/>
      </c>
      <c r="D98" s="7" t="str">
        <f>IF(用語!$F101="","",IF(用語!$F101=用語!$S$7,用語!$B101,""))</f>
        <v/>
      </c>
      <c r="E98" s="44" t="str">
        <f t="shared" si="13"/>
        <v/>
      </c>
      <c r="F98" s="7" t="str">
        <f>IF(用語!$F101="","",IF(用語!$F101=用語!$S$8,用語!$B101,""))</f>
        <v/>
      </c>
      <c r="G98" s="44" t="str">
        <f t="shared" si="14"/>
        <v/>
      </c>
      <c r="H98" s="7" t="str">
        <f>IF(用語!$F101="","",IF(用語!$F101=用語!$S$9,用語!$B101,""))</f>
        <v/>
      </c>
      <c r="I98" s="44" t="str">
        <f t="shared" si="15"/>
        <v/>
      </c>
      <c r="J98" s="7" t="str">
        <f>IF(用語!$F101="","",IF(用語!$F101=用語!$S$10,用語!$B101,""))</f>
        <v/>
      </c>
      <c r="K98" s="44">
        <f t="shared" si="16"/>
        <v>14</v>
      </c>
      <c r="L98" s="7">
        <f>IF(用語!$F101="","",IF(用語!$F101=用語!$S$11,用語!$B101,""))</f>
        <v>96</v>
      </c>
      <c r="M98" s="44" t="str">
        <f t="shared" si="17"/>
        <v/>
      </c>
      <c r="N98" s="7" t="str">
        <f>IF(用語!$F101="","",IF(用語!$F101=用語!$S$12,用語!$B101,""))</f>
        <v/>
      </c>
      <c r="O98" s="44" t="str">
        <f t="shared" si="18"/>
        <v/>
      </c>
      <c r="P98" s="7" t="str">
        <f>IF(用語!$F101="","",IF(用語!$F101=用語!$S$13,用語!$B101,""))</f>
        <v/>
      </c>
      <c r="Q98" s="44" t="str">
        <f t="shared" si="19"/>
        <v/>
      </c>
      <c r="R98" s="7" t="str">
        <f>IF(用語!$F101="","",IF(用語!$F101=用語!$S$14,用語!$B101,""))</f>
        <v/>
      </c>
      <c r="S98" s="44" t="str">
        <f t="shared" si="20"/>
        <v/>
      </c>
      <c r="T98" s="7" t="str">
        <f>IF(用語!$F101="","",IF(用語!$F101=用語!$S$15,用語!$B101,""))</f>
        <v/>
      </c>
      <c r="U98" s="44" t="str">
        <f t="shared" si="21"/>
        <v/>
      </c>
      <c r="V98" s="7" t="str">
        <f>IF(用語!$F101="","",IF(用語!$F101=用語!$S$16,用語!$B101,""))</f>
        <v/>
      </c>
      <c r="W98" s="44" t="str">
        <f t="shared" si="22"/>
        <v/>
      </c>
      <c r="X98" s="7" t="str">
        <f>IF(用語!$F101="","",IF(用語!$F101=用語!$S$17,用語!$B101,""))</f>
        <v/>
      </c>
    </row>
    <row r="99" spans="1:24" x14ac:dyDescent="0.15">
      <c r="A99" s="44" t="str">
        <f t="shared" si="23"/>
        <v/>
      </c>
      <c r="B99" s="7" t="str">
        <f>IF(用語!$F102="","",IF(用語!$F102=用語!$S$6,用語!$B102,""))</f>
        <v/>
      </c>
      <c r="C99" s="44" t="str">
        <f t="shared" si="12"/>
        <v/>
      </c>
      <c r="D99" s="7" t="str">
        <f>IF(用語!$F102="","",IF(用語!$F102=用語!$S$7,用語!$B102,""))</f>
        <v/>
      </c>
      <c r="E99" s="44" t="str">
        <f t="shared" si="13"/>
        <v/>
      </c>
      <c r="F99" s="7" t="str">
        <f>IF(用語!$F102="","",IF(用語!$F102=用語!$S$8,用語!$B102,""))</f>
        <v/>
      </c>
      <c r="G99" s="44" t="str">
        <f t="shared" si="14"/>
        <v/>
      </c>
      <c r="H99" s="7" t="str">
        <f>IF(用語!$F102="","",IF(用語!$F102=用語!$S$9,用語!$B102,""))</f>
        <v/>
      </c>
      <c r="I99" s="44" t="str">
        <f t="shared" si="15"/>
        <v/>
      </c>
      <c r="J99" s="7" t="str">
        <f>IF(用語!$F102="","",IF(用語!$F102=用語!$S$10,用語!$B102,""))</f>
        <v/>
      </c>
      <c r="K99" s="44">
        <f t="shared" si="16"/>
        <v>15</v>
      </c>
      <c r="L99" s="7">
        <f>IF(用語!$F102="","",IF(用語!$F102=用語!$S$11,用語!$B102,""))</f>
        <v>97</v>
      </c>
      <c r="M99" s="44" t="str">
        <f t="shared" si="17"/>
        <v/>
      </c>
      <c r="N99" s="7" t="str">
        <f>IF(用語!$F102="","",IF(用語!$F102=用語!$S$12,用語!$B102,""))</f>
        <v/>
      </c>
      <c r="O99" s="44" t="str">
        <f t="shared" si="18"/>
        <v/>
      </c>
      <c r="P99" s="7" t="str">
        <f>IF(用語!$F102="","",IF(用語!$F102=用語!$S$13,用語!$B102,""))</f>
        <v/>
      </c>
      <c r="Q99" s="44" t="str">
        <f t="shared" si="19"/>
        <v/>
      </c>
      <c r="R99" s="7" t="str">
        <f>IF(用語!$F102="","",IF(用語!$F102=用語!$S$14,用語!$B102,""))</f>
        <v/>
      </c>
      <c r="S99" s="44" t="str">
        <f t="shared" si="20"/>
        <v/>
      </c>
      <c r="T99" s="7" t="str">
        <f>IF(用語!$F102="","",IF(用語!$F102=用語!$S$15,用語!$B102,""))</f>
        <v/>
      </c>
      <c r="U99" s="44" t="str">
        <f t="shared" si="21"/>
        <v/>
      </c>
      <c r="V99" s="7" t="str">
        <f>IF(用語!$F102="","",IF(用語!$F102=用語!$S$16,用語!$B102,""))</f>
        <v/>
      </c>
      <c r="W99" s="44" t="str">
        <f t="shared" si="22"/>
        <v/>
      </c>
      <c r="X99" s="7" t="str">
        <f>IF(用語!$F102="","",IF(用語!$F102=用語!$S$17,用語!$B102,""))</f>
        <v/>
      </c>
    </row>
    <row r="100" spans="1:24" x14ac:dyDescent="0.15">
      <c r="A100" s="44" t="str">
        <f t="shared" si="23"/>
        <v/>
      </c>
      <c r="B100" s="7" t="str">
        <f>IF(用語!$F103="","",IF(用語!$F103=用語!$S$6,用語!$B103,""))</f>
        <v/>
      </c>
      <c r="C100" s="44" t="str">
        <f t="shared" si="12"/>
        <v/>
      </c>
      <c r="D100" s="7" t="str">
        <f>IF(用語!$F103="","",IF(用語!$F103=用語!$S$7,用語!$B103,""))</f>
        <v/>
      </c>
      <c r="E100" s="44" t="str">
        <f t="shared" si="13"/>
        <v/>
      </c>
      <c r="F100" s="7" t="str">
        <f>IF(用語!$F103="","",IF(用語!$F103=用語!$S$8,用語!$B103,""))</f>
        <v/>
      </c>
      <c r="G100" s="44" t="str">
        <f t="shared" si="14"/>
        <v/>
      </c>
      <c r="H100" s="7" t="str">
        <f>IF(用語!$F103="","",IF(用語!$F103=用語!$S$9,用語!$B103,""))</f>
        <v/>
      </c>
      <c r="I100" s="44" t="str">
        <f t="shared" si="15"/>
        <v/>
      </c>
      <c r="J100" s="7" t="str">
        <f>IF(用語!$F103="","",IF(用語!$F103=用語!$S$10,用語!$B103,""))</f>
        <v/>
      </c>
      <c r="K100" s="44">
        <f t="shared" si="16"/>
        <v>16</v>
      </c>
      <c r="L100" s="7">
        <f>IF(用語!$F103="","",IF(用語!$F103=用語!$S$11,用語!$B103,""))</f>
        <v>98</v>
      </c>
      <c r="M100" s="44" t="str">
        <f t="shared" si="17"/>
        <v/>
      </c>
      <c r="N100" s="7" t="str">
        <f>IF(用語!$F103="","",IF(用語!$F103=用語!$S$12,用語!$B103,""))</f>
        <v/>
      </c>
      <c r="O100" s="44" t="str">
        <f t="shared" si="18"/>
        <v/>
      </c>
      <c r="P100" s="7" t="str">
        <f>IF(用語!$F103="","",IF(用語!$F103=用語!$S$13,用語!$B103,""))</f>
        <v/>
      </c>
      <c r="Q100" s="44" t="str">
        <f t="shared" si="19"/>
        <v/>
      </c>
      <c r="R100" s="7" t="str">
        <f>IF(用語!$F103="","",IF(用語!$F103=用語!$S$14,用語!$B103,""))</f>
        <v/>
      </c>
      <c r="S100" s="44" t="str">
        <f t="shared" si="20"/>
        <v/>
      </c>
      <c r="T100" s="7" t="str">
        <f>IF(用語!$F103="","",IF(用語!$F103=用語!$S$15,用語!$B103,""))</f>
        <v/>
      </c>
      <c r="U100" s="44" t="str">
        <f t="shared" si="21"/>
        <v/>
      </c>
      <c r="V100" s="7" t="str">
        <f>IF(用語!$F103="","",IF(用語!$F103=用語!$S$16,用語!$B103,""))</f>
        <v/>
      </c>
      <c r="W100" s="44" t="str">
        <f t="shared" si="22"/>
        <v/>
      </c>
      <c r="X100" s="7" t="str">
        <f>IF(用語!$F103="","",IF(用語!$F103=用語!$S$17,用語!$B103,""))</f>
        <v/>
      </c>
    </row>
    <row r="101" spans="1:24" x14ac:dyDescent="0.15">
      <c r="A101" s="44" t="str">
        <f t="shared" si="23"/>
        <v/>
      </c>
      <c r="B101" s="7" t="str">
        <f>IF(用語!$F104="","",IF(用語!$F104=用語!$S$6,用語!$B104,""))</f>
        <v/>
      </c>
      <c r="C101" s="44" t="str">
        <f t="shared" si="12"/>
        <v/>
      </c>
      <c r="D101" s="7" t="str">
        <f>IF(用語!$F104="","",IF(用語!$F104=用語!$S$7,用語!$B104,""))</f>
        <v/>
      </c>
      <c r="E101" s="44">
        <f t="shared" si="13"/>
        <v>14</v>
      </c>
      <c r="F101" s="7">
        <f>IF(用語!$F104="","",IF(用語!$F104=用語!$S$8,用語!$B104,""))</f>
        <v>99</v>
      </c>
      <c r="G101" s="44" t="str">
        <f t="shared" si="14"/>
        <v/>
      </c>
      <c r="H101" s="7" t="str">
        <f>IF(用語!$F104="","",IF(用語!$F104=用語!$S$9,用語!$B104,""))</f>
        <v/>
      </c>
      <c r="I101" s="44" t="str">
        <f t="shared" si="15"/>
        <v/>
      </c>
      <c r="J101" s="7" t="str">
        <f>IF(用語!$F104="","",IF(用語!$F104=用語!$S$10,用語!$B104,""))</f>
        <v/>
      </c>
      <c r="K101" s="44" t="str">
        <f t="shared" si="16"/>
        <v/>
      </c>
      <c r="L101" s="7" t="str">
        <f>IF(用語!$F104="","",IF(用語!$F104=用語!$S$11,用語!$B104,""))</f>
        <v/>
      </c>
      <c r="M101" s="44" t="str">
        <f t="shared" si="17"/>
        <v/>
      </c>
      <c r="N101" s="7" t="str">
        <f>IF(用語!$F104="","",IF(用語!$F104=用語!$S$12,用語!$B104,""))</f>
        <v/>
      </c>
      <c r="O101" s="44" t="str">
        <f t="shared" si="18"/>
        <v/>
      </c>
      <c r="P101" s="7" t="str">
        <f>IF(用語!$F104="","",IF(用語!$F104=用語!$S$13,用語!$B104,""))</f>
        <v/>
      </c>
      <c r="Q101" s="44" t="str">
        <f t="shared" si="19"/>
        <v/>
      </c>
      <c r="R101" s="7" t="str">
        <f>IF(用語!$F104="","",IF(用語!$F104=用語!$S$14,用語!$B104,""))</f>
        <v/>
      </c>
      <c r="S101" s="44" t="str">
        <f t="shared" si="20"/>
        <v/>
      </c>
      <c r="T101" s="7" t="str">
        <f>IF(用語!$F104="","",IF(用語!$F104=用語!$S$15,用語!$B104,""))</f>
        <v/>
      </c>
      <c r="U101" s="44" t="str">
        <f t="shared" si="21"/>
        <v/>
      </c>
      <c r="V101" s="7" t="str">
        <f>IF(用語!$F104="","",IF(用語!$F104=用語!$S$16,用語!$B104,""))</f>
        <v/>
      </c>
      <c r="W101" s="44" t="str">
        <f t="shared" si="22"/>
        <v/>
      </c>
      <c r="X101" s="7" t="str">
        <f>IF(用語!$F104="","",IF(用語!$F104=用語!$S$17,用語!$B104,""))</f>
        <v/>
      </c>
    </row>
    <row r="102" spans="1:24" x14ac:dyDescent="0.15">
      <c r="A102" s="44" t="str">
        <f t="shared" si="23"/>
        <v/>
      </c>
      <c r="B102" s="7" t="str">
        <f>IF(用語!$F105="","",IF(用語!$F105=用語!$S$6,用語!$B105,""))</f>
        <v/>
      </c>
      <c r="C102" s="44" t="str">
        <f t="shared" si="12"/>
        <v/>
      </c>
      <c r="D102" s="7" t="str">
        <f>IF(用語!$F105="","",IF(用語!$F105=用語!$S$7,用語!$B105,""))</f>
        <v/>
      </c>
      <c r="E102" s="44" t="str">
        <f t="shared" si="13"/>
        <v/>
      </c>
      <c r="F102" s="7" t="str">
        <f>IF(用語!$F105="","",IF(用語!$F105=用語!$S$8,用語!$B105,""))</f>
        <v/>
      </c>
      <c r="G102" s="44">
        <f t="shared" si="14"/>
        <v>7</v>
      </c>
      <c r="H102" s="7">
        <f>IF(用語!$F105="","",IF(用語!$F105=用語!$S$9,用語!$B105,""))</f>
        <v>100</v>
      </c>
      <c r="I102" s="44" t="str">
        <f t="shared" si="15"/>
        <v/>
      </c>
      <c r="J102" s="7" t="str">
        <f>IF(用語!$F105="","",IF(用語!$F105=用語!$S$10,用語!$B105,""))</f>
        <v/>
      </c>
      <c r="K102" s="44" t="str">
        <f t="shared" si="16"/>
        <v/>
      </c>
      <c r="L102" s="7" t="str">
        <f>IF(用語!$F105="","",IF(用語!$F105=用語!$S$11,用語!$B105,""))</f>
        <v/>
      </c>
      <c r="M102" s="44" t="str">
        <f t="shared" si="17"/>
        <v/>
      </c>
      <c r="N102" s="7" t="str">
        <f>IF(用語!$F105="","",IF(用語!$F105=用語!$S$12,用語!$B105,""))</f>
        <v/>
      </c>
      <c r="O102" s="44" t="str">
        <f t="shared" si="18"/>
        <v/>
      </c>
      <c r="P102" s="7" t="str">
        <f>IF(用語!$F105="","",IF(用語!$F105=用語!$S$13,用語!$B105,""))</f>
        <v/>
      </c>
      <c r="Q102" s="44" t="str">
        <f t="shared" si="19"/>
        <v/>
      </c>
      <c r="R102" s="7" t="str">
        <f>IF(用語!$F105="","",IF(用語!$F105=用語!$S$14,用語!$B105,""))</f>
        <v/>
      </c>
      <c r="S102" s="44" t="str">
        <f t="shared" si="20"/>
        <v/>
      </c>
      <c r="T102" s="7" t="str">
        <f>IF(用語!$F105="","",IF(用語!$F105=用語!$S$15,用語!$B105,""))</f>
        <v/>
      </c>
      <c r="U102" s="44" t="str">
        <f t="shared" si="21"/>
        <v/>
      </c>
      <c r="V102" s="7" t="str">
        <f>IF(用語!$F105="","",IF(用語!$F105=用語!$S$16,用語!$B105,""))</f>
        <v/>
      </c>
      <c r="W102" s="44" t="str">
        <f t="shared" si="22"/>
        <v/>
      </c>
      <c r="X102" s="7" t="str">
        <f>IF(用語!$F105="","",IF(用語!$F105=用語!$S$17,用語!$B105,""))</f>
        <v/>
      </c>
    </row>
    <row r="103" spans="1:24" x14ac:dyDescent="0.15">
      <c r="A103" s="44" t="str">
        <f t="shared" si="23"/>
        <v/>
      </c>
      <c r="B103" s="7" t="str">
        <f>IF(用語!$F106="","",IF(用語!$F106=用語!$S$6,用語!$B106,""))</f>
        <v/>
      </c>
      <c r="C103" s="44" t="str">
        <f t="shared" si="12"/>
        <v/>
      </c>
      <c r="D103" s="7" t="str">
        <f>IF(用語!$F106="","",IF(用語!$F106=用語!$S$7,用語!$B106,""))</f>
        <v/>
      </c>
      <c r="E103" s="44" t="str">
        <f t="shared" si="13"/>
        <v/>
      </c>
      <c r="F103" s="7" t="str">
        <f>IF(用語!$F106="","",IF(用語!$F106=用語!$S$8,用語!$B106,""))</f>
        <v/>
      </c>
      <c r="G103" s="44">
        <f t="shared" si="14"/>
        <v>8</v>
      </c>
      <c r="H103" s="7">
        <f>IF(用語!$F106="","",IF(用語!$F106=用語!$S$9,用語!$B106,""))</f>
        <v>101</v>
      </c>
      <c r="I103" s="44" t="str">
        <f t="shared" si="15"/>
        <v/>
      </c>
      <c r="J103" s="7" t="str">
        <f>IF(用語!$F106="","",IF(用語!$F106=用語!$S$10,用語!$B106,""))</f>
        <v/>
      </c>
      <c r="K103" s="44" t="str">
        <f t="shared" si="16"/>
        <v/>
      </c>
      <c r="L103" s="7" t="str">
        <f>IF(用語!$F106="","",IF(用語!$F106=用語!$S$11,用語!$B106,""))</f>
        <v/>
      </c>
      <c r="M103" s="44" t="str">
        <f t="shared" si="17"/>
        <v/>
      </c>
      <c r="N103" s="7" t="str">
        <f>IF(用語!$F106="","",IF(用語!$F106=用語!$S$12,用語!$B106,""))</f>
        <v/>
      </c>
      <c r="O103" s="44" t="str">
        <f t="shared" si="18"/>
        <v/>
      </c>
      <c r="P103" s="7" t="str">
        <f>IF(用語!$F106="","",IF(用語!$F106=用語!$S$13,用語!$B106,""))</f>
        <v/>
      </c>
      <c r="Q103" s="44" t="str">
        <f t="shared" si="19"/>
        <v/>
      </c>
      <c r="R103" s="7" t="str">
        <f>IF(用語!$F106="","",IF(用語!$F106=用語!$S$14,用語!$B106,""))</f>
        <v/>
      </c>
      <c r="S103" s="44" t="str">
        <f t="shared" si="20"/>
        <v/>
      </c>
      <c r="T103" s="7" t="str">
        <f>IF(用語!$F106="","",IF(用語!$F106=用語!$S$15,用語!$B106,""))</f>
        <v/>
      </c>
      <c r="U103" s="44" t="str">
        <f t="shared" si="21"/>
        <v/>
      </c>
      <c r="V103" s="7" t="str">
        <f>IF(用語!$F106="","",IF(用語!$F106=用語!$S$16,用語!$B106,""))</f>
        <v/>
      </c>
      <c r="W103" s="44" t="str">
        <f t="shared" si="22"/>
        <v/>
      </c>
      <c r="X103" s="7" t="str">
        <f>IF(用語!$F106="","",IF(用語!$F106=用語!$S$17,用語!$B106,""))</f>
        <v/>
      </c>
    </row>
    <row r="104" spans="1:24" x14ac:dyDescent="0.15">
      <c r="A104" s="44">
        <f t="shared" si="23"/>
        <v>40</v>
      </c>
      <c r="B104" s="7">
        <f>IF(用語!$F107="","",IF(用語!$F107=用語!$S$6,用語!$B107,""))</f>
        <v>102</v>
      </c>
      <c r="C104" s="44" t="str">
        <f t="shared" si="12"/>
        <v/>
      </c>
      <c r="D104" s="7" t="str">
        <f>IF(用語!$F107="","",IF(用語!$F107=用語!$S$7,用語!$B107,""))</f>
        <v/>
      </c>
      <c r="E104" s="44" t="str">
        <f t="shared" si="13"/>
        <v/>
      </c>
      <c r="F104" s="7" t="str">
        <f>IF(用語!$F107="","",IF(用語!$F107=用語!$S$8,用語!$B107,""))</f>
        <v/>
      </c>
      <c r="G104" s="44" t="str">
        <f t="shared" si="14"/>
        <v/>
      </c>
      <c r="H104" s="7" t="str">
        <f>IF(用語!$F107="","",IF(用語!$F107=用語!$S$9,用語!$B107,""))</f>
        <v/>
      </c>
      <c r="I104" s="44" t="str">
        <f t="shared" si="15"/>
        <v/>
      </c>
      <c r="J104" s="7" t="str">
        <f>IF(用語!$F107="","",IF(用語!$F107=用語!$S$10,用語!$B107,""))</f>
        <v/>
      </c>
      <c r="K104" s="44" t="str">
        <f t="shared" si="16"/>
        <v/>
      </c>
      <c r="L104" s="7" t="str">
        <f>IF(用語!$F107="","",IF(用語!$F107=用語!$S$11,用語!$B107,""))</f>
        <v/>
      </c>
      <c r="M104" s="44" t="str">
        <f t="shared" si="17"/>
        <v/>
      </c>
      <c r="N104" s="7" t="str">
        <f>IF(用語!$F107="","",IF(用語!$F107=用語!$S$12,用語!$B107,""))</f>
        <v/>
      </c>
      <c r="O104" s="44" t="str">
        <f t="shared" si="18"/>
        <v/>
      </c>
      <c r="P104" s="7" t="str">
        <f>IF(用語!$F107="","",IF(用語!$F107=用語!$S$13,用語!$B107,""))</f>
        <v/>
      </c>
      <c r="Q104" s="44" t="str">
        <f t="shared" si="19"/>
        <v/>
      </c>
      <c r="R104" s="7" t="str">
        <f>IF(用語!$F107="","",IF(用語!$F107=用語!$S$14,用語!$B107,""))</f>
        <v/>
      </c>
      <c r="S104" s="44" t="str">
        <f t="shared" si="20"/>
        <v/>
      </c>
      <c r="T104" s="7" t="str">
        <f>IF(用語!$F107="","",IF(用語!$F107=用語!$S$15,用語!$B107,""))</f>
        <v/>
      </c>
      <c r="U104" s="44" t="str">
        <f t="shared" si="21"/>
        <v/>
      </c>
      <c r="V104" s="7" t="str">
        <f>IF(用語!$F107="","",IF(用語!$F107=用語!$S$16,用語!$B107,""))</f>
        <v/>
      </c>
      <c r="W104" s="44" t="str">
        <f t="shared" si="22"/>
        <v/>
      </c>
      <c r="X104" s="7" t="str">
        <f>IF(用語!$F107="","",IF(用語!$F107=用語!$S$17,用語!$B107,""))</f>
        <v/>
      </c>
    </row>
    <row r="105" spans="1:24" x14ac:dyDescent="0.15">
      <c r="A105" s="44" t="str">
        <f t="shared" si="23"/>
        <v/>
      </c>
      <c r="B105" s="7" t="str">
        <f>IF(用語!$F108="","",IF(用語!$F108=用語!$S$6,用語!$B108,""))</f>
        <v/>
      </c>
      <c r="C105" s="44" t="str">
        <f t="shared" si="12"/>
        <v/>
      </c>
      <c r="D105" s="7" t="str">
        <f>IF(用語!$F108="","",IF(用語!$F108=用語!$S$7,用語!$B108,""))</f>
        <v/>
      </c>
      <c r="E105" s="44">
        <f t="shared" si="13"/>
        <v>15</v>
      </c>
      <c r="F105" s="7">
        <f>IF(用語!$F108="","",IF(用語!$F108=用語!$S$8,用語!$B108,""))</f>
        <v>103</v>
      </c>
      <c r="G105" s="44" t="str">
        <f t="shared" si="14"/>
        <v/>
      </c>
      <c r="H105" s="7" t="str">
        <f>IF(用語!$F108="","",IF(用語!$F108=用語!$S$9,用語!$B108,""))</f>
        <v/>
      </c>
      <c r="I105" s="44" t="str">
        <f t="shared" si="15"/>
        <v/>
      </c>
      <c r="J105" s="7" t="str">
        <f>IF(用語!$F108="","",IF(用語!$F108=用語!$S$10,用語!$B108,""))</f>
        <v/>
      </c>
      <c r="K105" s="44" t="str">
        <f t="shared" si="16"/>
        <v/>
      </c>
      <c r="L105" s="7" t="str">
        <f>IF(用語!$F108="","",IF(用語!$F108=用語!$S$11,用語!$B108,""))</f>
        <v/>
      </c>
      <c r="M105" s="44" t="str">
        <f t="shared" si="17"/>
        <v/>
      </c>
      <c r="N105" s="7" t="str">
        <f>IF(用語!$F108="","",IF(用語!$F108=用語!$S$12,用語!$B108,""))</f>
        <v/>
      </c>
      <c r="O105" s="44" t="str">
        <f t="shared" si="18"/>
        <v/>
      </c>
      <c r="P105" s="7" t="str">
        <f>IF(用語!$F108="","",IF(用語!$F108=用語!$S$13,用語!$B108,""))</f>
        <v/>
      </c>
      <c r="Q105" s="44" t="str">
        <f t="shared" si="19"/>
        <v/>
      </c>
      <c r="R105" s="7" t="str">
        <f>IF(用語!$F108="","",IF(用語!$F108=用語!$S$14,用語!$B108,""))</f>
        <v/>
      </c>
      <c r="S105" s="44" t="str">
        <f t="shared" si="20"/>
        <v/>
      </c>
      <c r="T105" s="7" t="str">
        <f>IF(用語!$F108="","",IF(用語!$F108=用語!$S$15,用語!$B108,""))</f>
        <v/>
      </c>
      <c r="U105" s="44" t="str">
        <f t="shared" si="21"/>
        <v/>
      </c>
      <c r="V105" s="7" t="str">
        <f>IF(用語!$F108="","",IF(用語!$F108=用語!$S$16,用語!$B108,""))</f>
        <v/>
      </c>
      <c r="W105" s="44" t="str">
        <f t="shared" si="22"/>
        <v/>
      </c>
      <c r="X105" s="7" t="str">
        <f>IF(用語!$F108="","",IF(用語!$F108=用語!$S$17,用語!$B108,""))</f>
        <v/>
      </c>
    </row>
    <row r="106" spans="1:24" x14ac:dyDescent="0.15">
      <c r="A106" s="44">
        <f t="shared" si="23"/>
        <v>41</v>
      </c>
      <c r="B106" s="7">
        <f>IF(用語!$F109="","",IF(用語!$F109=用語!$S$6,用語!$B109,""))</f>
        <v>104</v>
      </c>
      <c r="C106" s="44" t="str">
        <f t="shared" si="12"/>
        <v/>
      </c>
      <c r="D106" s="7" t="str">
        <f>IF(用語!$F109="","",IF(用語!$F109=用語!$S$7,用語!$B109,""))</f>
        <v/>
      </c>
      <c r="E106" s="44" t="str">
        <f t="shared" si="13"/>
        <v/>
      </c>
      <c r="F106" s="7" t="str">
        <f>IF(用語!$F109="","",IF(用語!$F109=用語!$S$8,用語!$B109,""))</f>
        <v/>
      </c>
      <c r="G106" s="44" t="str">
        <f t="shared" si="14"/>
        <v/>
      </c>
      <c r="H106" s="7" t="str">
        <f>IF(用語!$F109="","",IF(用語!$F109=用語!$S$9,用語!$B109,""))</f>
        <v/>
      </c>
      <c r="I106" s="44" t="str">
        <f t="shared" si="15"/>
        <v/>
      </c>
      <c r="J106" s="7" t="str">
        <f>IF(用語!$F109="","",IF(用語!$F109=用語!$S$10,用語!$B109,""))</f>
        <v/>
      </c>
      <c r="K106" s="44" t="str">
        <f t="shared" si="16"/>
        <v/>
      </c>
      <c r="L106" s="7" t="str">
        <f>IF(用語!$F109="","",IF(用語!$F109=用語!$S$11,用語!$B109,""))</f>
        <v/>
      </c>
      <c r="M106" s="44" t="str">
        <f t="shared" si="17"/>
        <v/>
      </c>
      <c r="N106" s="7" t="str">
        <f>IF(用語!$F109="","",IF(用語!$F109=用語!$S$12,用語!$B109,""))</f>
        <v/>
      </c>
      <c r="O106" s="44" t="str">
        <f t="shared" si="18"/>
        <v/>
      </c>
      <c r="P106" s="7" t="str">
        <f>IF(用語!$F109="","",IF(用語!$F109=用語!$S$13,用語!$B109,""))</f>
        <v/>
      </c>
      <c r="Q106" s="44" t="str">
        <f t="shared" si="19"/>
        <v/>
      </c>
      <c r="R106" s="7" t="str">
        <f>IF(用語!$F109="","",IF(用語!$F109=用語!$S$14,用語!$B109,""))</f>
        <v/>
      </c>
      <c r="S106" s="44" t="str">
        <f t="shared" si="20"/>
        <v/>
      </c>
      <c r="T106" s="7" t="str">
        <f>IF(用語!$F109="","",IF(用語!$F109=用語!$S$15,用語!$B109,""))</f>
        <v/>
      </c>
      <c r="U106" s="44" t="str">
        <f t="shared" si="21"/>
        <v/>
      </c>
      <c r="V106" s="7" t="str">
        <f>IF(用語!$F109="","",IF(用語!$F109=用語!$S$16,用語!$B109,""))</f>
        <v/>
      </c>
      <c r="W106" s="44" t="str">
        <f t="shared" si="22"/>
        <v/>
      </c>
      <c r="X106" s="7" t="str">
        <f>IF(用語!$F109="","",IF(用語!$F109=用語!$S$17,用語!$B109,""))</f>
        <v/>
      </c>
    </row>
    <row r="107" spans="1:24" x14ac:dyDescent="0.15">
      <c r="A107" s="44">
        <f t="shared" si="23"/>
        <v>42</v>
      </c>
      <c r="B107" s="7">
        <f>IF(用語!$F110="","",IF(用語!$F110=用語!$S$6,用語!$B110,""))</f>
        <v>105</v>
      </c>
      <c r="C107" s="44" t="str">
        <f t="shared" si="12"/>
        <v/>
      </c>
      <c r="D107" s="7" t="str">
        <f>IF(用語!$F110="","",IF(用語!$F110=用語!$S$7,用語!$B110,""))</f>
        <v/>
      </c>
      <c r="E107" s="44" t="str">
        <f t="shared" si="13"/>
        <v/>
      </c>
      <c r="F107" s="7" t="str">
        <f>IF(用語!$F110="","",IF(用語!$F110=用語!$S$8,用語!$B110,""))</f>
        <v/>
      </c>
      <c r="G107" s="44" t="str">
        <f t="shared" si="14"/>
        <v/>
      </c>
      <c r="H107" s="7" t="str">
        <f>IF(用語!$F110="","",IF(用語!$F110=用語!$S$9,用語!$B110,""))</f>
        <v/>
      </c>
      <c r="I107" s="44" t="str">
        <f t="shared" si="15"/>
        <v/>
      </c>
      <c r="J107" s="7" t="str">
        <f>IF(用語!$F110="","",IF(用語!$F110=用語!$S$10,用語!$B110,""))</f>
        <v/>
      </c>
      <c r="K107" s="44" t="str">
        <f t="shared" si="16"/>
        <v/>
      </c>
      <c r="L107" s="7" t="str">
        <f>IF(用語!$F110="","",IF(用語!$F110=用語!$S$11,用語!$B110,""))</f>
        <v/>
      </c>
      <c r="M107" s="44" t="str">
        <f t="shared" si="17"/>
        <v/>
      </c>
      <c r="N107" s="7" t="str">
        <f>IF(用語!$F110="","",IF(用語!$F110=用語!$S$12,用語!$B110,""))</f>
        <v/>
      </c>
      <c r="O107" s="44" t="str">
        <f t="shared" si="18"/>
        <v/>
      </c>
      <c r="P107" s="7" t="str">
        <f>IF(用語!$F110="","",IF(用語!$F110=用語!$S$13,用語!$B110,""))</f>
        <v/>
      </c>
      <c r="Q107" s="44" t="str">
        <f t="shared" si="19"/>
        <v/>
      </c>
      <c r="R107" s="7" t="str">
        <f>IF(用語!$F110="","",IF(用語!$F110=用語!$S$14,用語!$B110,""))</f>
        <v/>
      </c>
      <c r="S107" s="44" t="str">
        <f t="shared" si="20"/>
        <v/>
      </c>
      <c r="T107" s="7" t="str">
        <f>IF(用語!$F110="","",IF(用語!$F110=用語!$S$15,用語!$B110,""))</f>
        <v/>
      </c>
      <c r="U107" s="44" t="str">
        <f t="shared" si="21"/>
        <v/>
      </c>
      <c r="V107" s="7" t="str">
        <f>IF(用語!$F110="","",IF(用語!$F110=用語!$S$16,用語!$B110,""))</f>
        <v/>
      </c>
      <c r="W107" s="44" t="str">
        <f t="shared" si="22"/>
        <v/>
      </c>
      <c r="X107" s="7" t="str">
        <f>IF(用語!$F110="","",IF(用語!$F110=用語!$S$17,用語!$B110,""))</f>
        <v/>
      </c>
    </row>
    <row r="108" spans="1:24" x14ac:dyDescent="0.15">
      <c r="A108" s="44">
        <f t="shared" si="23"/>
        <v>43</v>
      </c>
      <c r="B108" s="7">
        <f>IF(用語!$F111="","",IF(用語!$F111=用語!$S$6,用語!$B111,""))</f>
        <v>106</v>
      </c>
      <c r="C108" s="44" t="str">
        <f t="shared" si="12"/>
        <v/>
      </c>
      <c r="D108" s="7" t="str">
        <f>IF(用語!$F111="","",IF(用語!$F111=用語!$S$7,用語!$B111,""))</f>
        <v/>
      </c>
      <c r="E108" s="44" t="str">
        <f t="shared" si="13"/>
        <v/>
      </c>
      <c r="F108" s="7" t="str">
        <f>IF(用語!$F111="","",IF(用語!$F111=用語!$S$8,用語!$B111,""))</f>
        <v/>
      </c>
      <c r="G108" s="44" t="str">
        <f t="shared" si="14"/>
        <v/>
      </c>
      <c r="H108" s="7" t="str">
        <f>IF(用語!$F111="","",IF(用語!$F111=用語!$S$9,用語!$B111,""))</f>
        <v/>
      </c>
      <c r="I108" s="44" t="str">
        <f t="shared" si="15"/>
        <v/>
      </c>
      <c r="J108" s="7" t="str">
        <f>IF(用語!$F111="","",IF(用語!$F111=用語!$S$10,用語!$B111,""))</f>
        <v/>
      </c>
      <c r="K108" s="44" t="str">
        <f t="shared" si="16"/>
        <v/>
      </c>
      <c r="L108" s="7" t="str">
        <f>IF(用語!$F111="","",IF(用語!$F111=用語!$S$11,用語!$B111,""))</f>
        <v/>
      </c>
      <c r="M108" s="44" t="str">
        <f t="shared" si="17"/>
        <v/>
      </c>
      <c r="N108" s="7" t="str">
        <f>IF(用語!$F111="","",IF(用語!$F111=用語!$S$12,用語!$B111,""))</f>
        <v/>
      </c>
      <c r="O108" s="44" t="str">
        <f t="shared" si="18"/>
        <v/>
      </c>
      <c r="P108" s="7" t="str">
        <f>IF(用語!$F111="","",IF(用語!$F111=用語!$S$13,用語!$B111,""))</f>
        <v/>
      </c>
      <c r="Q108" s="44" t="str">
        <f t="shared" si="19"/>
        <v/>
      </c>
      <c r="R108" s="7" t="str">
        <f>IF(用語!$F111="","",IF(用語!$F111=用語!$S$14,用語!$B111,""))</f>
        <v/>
      </c>
      <c r="S108" s="44" t="str">
        <f t="shared" si="20"/>
        <v/>
      </c>
      <c r="T108" s="7" t="str">
        <f>IF(用語!$F111="","",IF(用語!$F111=用語!$S$15,用語!$B111,""))</f>
        <v/>
      </c>
      <c r="U108" s="44" t="str">
        <f t="shared" si="21"/>
        <v/>
      </c>
      <c r="V108" s="7" t="str">
        <f>IF(用語!$F111="","",IF(用語!$F111=用語!$S$16,用語!$B111,""))</f>
        <v/>
      </c>
      <c r="W108" s="44" t="str">
        <f t="shared" si="22"/>
        <v/>
      </c>
      <c r="X108" s="7" t="str">
        <f>IF(用語!$F111="","",IF(用語!$F111=用語!$S$17,用語!$B111,""))</f>
        <v/>
      </c>
    </row>
    <row r="109" spans="1:24" x14ac:dyDescent="0.15">
      <c r="A109" s="44" t="str">
        <f t="shared" si="23"/>
        <v/>
      </c>
      <c r="B109" s="7" t="str">
        <f>IF(用語!$F112="","",IF(用語!$F112=用語!$S$6,用語!$B112,""))</f>
        <v/>
      </c>
      <c r="C109" s="44" t="str">
        <f t="shared" si="12"/>
        <v/>
      </c>
      <c r="D109" s="7" t="str">
        <f>IF(用語!$F112="","",IF(用語!$F112=用語!$S$7,用語!$B112,""))</f>
        <v/>
      </c>
      <c r="E109" s="44">
        <f t="shared" si="13"/>
        <v>16</v>
      </c>
      <c r="F109" s="7">
        <f>IF(用語!$F112="","",IF(用語!$F112=用語!$S$8,用語!$B112,""))</f>
        <v>107</v>
      </c>
      <c r="G109" s="44" t="str">
        <f t="shared" si="14"/>
        <v/>
      </c>
      <c r="H109" s="7" t="str">
        <f>IF(用語!$F112="","",IF(用語!$F112=用語!$S$9,用語!$B112,""))</f>
        <v/>
      </c>
      <c r="I109" s="44" t="str">
        <f t="shared" si="15"/>
        <v/>
      </c>
      <c r="J109" s="7" t="str">
        <f>IF(用語!$F112="","",IF(用語!$F112=用語!$S$10,用語!$B112,""))</f>
        <v/>
      </c>
      <c r="K109" s="44" t="str">
        <f t="shared" si="16"/>
        <v/>
      </c>
      <c r="L109" s="7" t="str">
        <f>IF(用語!$F112="","",IF(用語!$F112=用語!$S$11,用語!$B112,""))</f>
        <v/>
      </c>
      <c r="M109" s="44" t="str">
        <f t="shared" si="17"/>
        <v/>
      </c>
      <c r="N109" s="7" t="str">
        <f>IF(用語!$F112="","",IF(用語!$F112=用語!$S$12,用語!$B112,""))</f>
        <v/>
      </c>
      <c r="O109" s="44" t="str">
        <f t="shared" si="18"/>
        <v/>
      </c>
      <c r="P109" s="7" t="str">
        <f>IF(用語!$F112="","",IF(用語!$F112=用語!$S$13,用語!$B112,""))</f>
        <v/>
      </c>
      <c r="Q109" s="44" t="str">
        <f t="shared" si="19"/>
        <v/>
      </c>
      <c r="R109" s="7" t="str">
        <f>IF(用語!$F112="","",IF(用語!$F112=用語!$S$14,用語!$B112,""))</f>
        <v/>
      </c>
      <c r="S109" s="44" t="str">
        <f t="shared" si="20"/>
        <v/>
      </c>
      <c r="T109" s="7" t="str">
        <f>IF(用語!$F112="","",IF(用語!$F112=用語!$S$15,用語!$B112,""))</f>
        <v/>
      </c>
      <c r="U109" s="44" t="str">
        <f t="shared" si="21"/>
        <v/>
      </c>
      <c r="V109" s="7" t="str">
        <f>IF(用語!$F112="","",IF(用語!$F112=用語!$S$16,用語!$B112,""))</f>
        <v/>
      </c>
      <c r="W109" s="44" t="str">
        <f t="shared" si="22"/>
        <v/>
      </c>
      <c r="X109" s="7" t="str">
        <f>IF(用語!$F112="","",IF(用語!$F112=用語!$S$17,用語!$B112,""))</f>
        <v/>
      </c>
    </row>
    <row r="110" spans="1:24" x14ac:dyDescent="0.15">
      <c r="A110" s="44">
        <f t="shared" si="23"/>
        <v>44</v>
      </c>
      <c r="B110" s="7">
        <f>IF(用語!$F113="","",IF(用語!$F113=用語!$S$6,用語!$B113,""))</f>
        <v>108</v>
      </c>
      <c r="C110" s="44" t="str">
        <f t="shared" si="12"/>
        <v/>
      </c>
      <c r="D110" s="7" t="str">
        <f>IF(用語!$F113="","",IF(用語!$F113=用語!$S$7,用語!$B113,""))</f>
        <v/>
      </c>
      <c r="E110" s="44" t="str">
        <f t="shared" si="13"/>
        <v/>
      </c>
      <c r="F110" s="7" t="str">
        <f>IF(用語!$F113="","",IF(用語!$F113=用語!$S$8,用語!$B113,""))</f>
        <v/>
      </c>
      <c r="G110" s="44" t="str">
        <f t="shared" si="14"/>
        <v/>
      </c>
      <c r="H110" s="7" t="str">
        <f>IF(用語!$F113="","",IF(用語!$F113=用語!$S$9,用語!$B113,""))</f>
        <v/>
      </c>
      <c r="I110" s="44" t="str">
        <f t="shared" si="15"/>
        <v/>
      </c>
      <c r="J110" s="7" t="str">
        <f>IF(用語!$F113="","",IF(用語!$F113=用語!$S$10,用語!$B113,""))</f>
        <v/>
      </c>
      <c r="K110" s="44" t="str">
        <f t="shared" si="16"/>
        <v/>
      </c>
      <c r="L110" s="7" t="str">
        <f>IF(用語!$F113="","",IF(用語!$F113=用語!$S$11,用語!$B113,""))</f>
        <v/>
      </c>
      <c r="M110" s="44" t="str">
        <f t="shared" si="17"/>
        <v/>
      </c>
      <c r="N110" s="7" t="str">
        <f>IF(用語!$F113="","",IF(用語!$F113=用語!$S$12,用語!$B113,""))</f>
        <v/>
      </c>
      <c r="O110" s="44" t="str">
        <f t="shared" si="18"/>
        <v/>
      </c>
      <c r="P110" s="7" t="str">
        <f>IF(用語!$F113="","",IF(用語!$F113=用語!$S$13,用語!$B113,""))</f>
        <v/>
      </c>
      <c r="Q110" s="44" t="str">
        <f t="shared" si="19"/>
        <v/>
      </c>
      <c r="R110" s="7" t="str">
        <f>IF(用語!$F113="","",IF(用語!$F113=用語!$S$14,用語!$B113,""))</f>
        <v/>
      </c>
      <c r="S110" s="44" t="str">
        <f t="shared" si="20"/>
        <v/>
      </c>
      <c r="T110" s="7" t="str">
        <f>IF(用語!$F113="","",IF(用語!$F113=用語!$S$15,用語!$B113,""))</f>
        <v/>
      </c>
      <c r="U110" s="44" t="str">
        <f t="shared" si="21"/>
        <v/>
      </c>
      <c r="V110" s="7" t="str">
        <f>IF(用語!$F113="","",IF(用語!$F113=用語!$S$16,用語!$B113,""))</f>
        <v/>
      </c>
      <c r="W110" s="44" t="str">
        <f t="shared" si="22"/>
        <v/>
      </c>
      <c r="X110" s="7" t="str">
        <f>IF(用語!$F113="","",IF(用語!$F113=用語!$S$17,用語!$B113,""))</f>
        <v/>
      </c>
    </row>
    <row r="111" spans="1:24" x14ac:dyDescent="0.15">
      <c r="A111" s="44" t="str">
        <f t="shared" si="23"/>
        <v/>
      </c>
      <c r="B111" s="7" t="str">
        <f>IF(用語!$F114="","",IF(用語!$F114=用語!$S$6,用語!$B114,""))</f>
        <v/>
      </c>
      <c r="C111" s="44" t="str">
        <f t="shared" si="12"/>
        <v/>
      </c>
      <c r="D111" s="7" t="str">
        <f>IF(用語!$F114="","",IF(用語!$F114=用語!$S$7,用語!$B114,""))</f>
        <v/>
      </c>
      <c r="E111" s="44" t="str">
        <f t="shared" si="13"/>
        <v/>
      </c>
      <c r="F111" s="7" t="str">
        <f>IF(用語!$F114="","",IF(用語!$F114=用語!$S$8,用語!$B114,""))</f>
        <v/>
      </c>
      <c r="G111" s="44" t="str">
        <f t="shared" si="14"/>
        <v/>
      </c>
      <c r="H111" s="7" t="str">
        <f>IF(用語!$F114="","",IF(用語!$F114=用語!$S$9,用語!$B114,""))</f>
        <v/>
      </c>
      <c r="I111" s="44" t="str">
        <f t="shared" si="15"/>
        <v/>
      </c>
      <c r="J111" s="7" t="str">
        <f>IF(用語!$F114="","",IF(用語!$F114=用語!$S$10,用語!$B114,""))</f>
        <v/>
      </c>
      <c r="K111" s="44">
        <f t="shared" si="16"/>
        <v>17</v>
      </c>
      <c r="L111" s="7">
        <f>IF(用語!$F114="","",IF(用語!$F114=用語!$S$11,用語!$B114,""))</f>
        <v>109</v>
      </c>
      <c r="M111" s="44" t="str">
        <f t="shared" si="17"/>
        <v/>
      </c>
      <c r="N111" s="7" t="str">
        <f>IF(用語!$F114="","",IF(用語!$F114=用語!$S$12,用語!$B114,""))</f>
        <v/>
      </c>
      <c r="O111" s="44" t="str">
        <f t="shared" si="18"/>
        <v/>
      </c>
      <c r="P111" s="7" t="str">
        <f>IF(用語!$F114="","",IF(用語!$F114=用語!$S$13,用語!$B114,""))</f>
        <v/>
      </c>
      <c r="Q111" s="44" t="str">
        <f t="shared" si="19"/>
        <v/>
      </c>
      <c r="R111" s="7" t="str">
        <f>IF(用語!$F114="","",IF(用語!$F114=用語!$S$14,用語!$B114,""))</f>
        <v/>
      </c>
      <c r="S111" s="44" t="str">
        <f t="shared" si="20"/>
        <v/>
      </c>
      <c r="T111" s="7" t="str">
        <f>IF(用語!$F114="","",IF(用語!$F114=用語!$S$15,用語!$B114,""))</f>
        <v/>
      </c>
      <c r="U111" s="44" t="str">
        <f t="shared" si="21"/>
        <v/>
      </c>
      <c r="V111" s="7" t="str">
        <f>IF(用語!$F114="","",IF(用語!$F114=用語!$S$16,用語!$B114,""))</f>
        <v/>
      </c>
      <c r="W111" s="44" t="str">
        <f t="shared" si="22"/>
        <v/>
      </c>
      <c r="X111" s="7" t="str">
        <f>IF(用語!$F114="","",IF(用語!$F114=用語!$S$17,用語!$B114,""))</f>
        <v/>
      </c>
    </row>
    <row r="112" spans="1:24" x14ac:dyDescent="0.15">
      <c r="A112" s="44" t="str">
        <f t="shared" si="23"/>
        <v/>
      </c>
      <c r="B112" s="7" t="str">
        <f>IF(用語!$F115="","",IF(用語!$F115=用語!$S$6,用語!$B115,""))</f>
        <v/>
      </c>
      <c r="C112" s="44" t="str">
        <f t="shared" si="12"/>
        <v/>
      </c>
      <c r="D112" s="7" t="str">
        <f>IF(用語!$F115="","",IF(用語!$F115=用語!$S$7,用語!$B115,""))</f>
        <v/>
      </c>
      <c r="E112" s="44" t="str">
        <f t="shared" si="13"/>
        <v/>
      </c>
      <c r="F112" s="7" t="str">
        <f>IF(用語!$F115="","",IF(用語!$F115=用語!$S$8,用語!$B115,""))</f>
        <v/>
      </c>
      <c r="G112" s="44">
        <f t="shared" si="14"/>
        <v>9</v>
      </c>
      <c r="H112" s="7">
        <f>IF(用語!$F115="","",IF(用語!$F115=用語!$S$9,用語!$B115,""))</f>
        <v>110</v>
      </c>
      <c r="I112" s="44" t="str">
        <f t="shared" si="15"/>
        <v/>
      </c>
      <c r="J112" s="7" t="str">
        <f>IF(用語!$F115="","",IF(用語!$F115=用語!$S$10,用語!$B115,""))</f>
        <v/>
      </c>
      <c r="K112" s="44" t="str">
        <f t="shared" si="16"/>
        <v/>
      </c>
      <c r="L112" s="7" t="str">
        <f>IF(用語!$F115="","",IF(用語!$F115=用語!$S$11,用語!$B115,""))</f>
        <v/>
      </c>
      <c r="M112" s="44" t="str">
        <f t="shared" si="17"/>
        <v/>
      </c>
      <c r="N112" s="7" t="str">
        <f>IF(用語!$F115="","",IF(用語!$F115=用語!$S$12,用語!$B115,""))</f>
        <v/>
      </c>
      <c r="O112" s="44" t="str">
        <f t="shared" si="18"/>
        <v/>
      </c>
      <c r="P112" s="7" t="str">
        <f>IF(用語!$F115="","",IF(用語!$F115=用語!$S$13,用語!$B115,""))</f>
        <v/>
      </c>
      <c r="Q112" s="44" t="str">
        <f t="shared" si="19"/>
        <v/>
      </c>
      <c r="R112" s="7" t="str">
        <f>IF(用語!$F115="","",IF(用語!$F115=用語!$S$14,用語!$B115,""))</f>
        <v/>
      </c>
      <c r="S112" s="44" t="str">
        <f t="shared" si="20"/>
        <v/>
      </c>
      <c r="T112" s="7" t="str">
        <f>IF(用語!$F115="","",IF(用語!$F115=用語!$S$15,用語!$B115,""))</f>
        <v/>
      </c>
      <c r="U112" s="44" t="str">
        <f t="shared" si="21"/>
        <v/>
      </c>
      <c r="V112" s="7" t="str">
        <f>IF(用語!$F115="","",IF(用語!$F115=用語!$S$16,用語!$B115,""))</f>
        <v/>
      </c>
      <c r="W112" s="44" t="str">
        <f t="shared" si="22"/>
        <v/>
      </c>
      <c r="X112" s="7" t="str">
        <f>IF(用語!$F115="","",IF(用語!$F115=用語!$S$17,用語!$B115,""))</f>
        <v/>
      </c>
    </row>
    <row r="113" spans="1:24" x14ac:dyDescent="0.15">
      <c r="A113" s="44">
        <f t="shared" si="23"/>
        <v>45</v>
      </c>
      <c r="B113" s="7">
        <f>IF(用語!$F116="","",IF(用語!$F116=用語!$S$6,用語!$B116,""))</f>
        <v>111</v>
      </c>
      <c r="C113" s="44" t="str">
        <f t="shared" si="12"/>
        <v/>
      </c>
      <c r="D113" s="7" t="str">
        <f>IF(用語!$F116="","",IF(用語!$F116=用語!$S$7,用語!$B116,""))</f>
        <v/>
      </c>
      <c r="E113" s="44" t="str">
        <f t="shared" si="13"/>
        <v/>
      </c>
      <c r="F113" s="7" t="str">
        <f>IF(用語!$F116="","",IF(用語!$F116=用語!$S$8,用語!$B116,""))</f>
        <v/>
      </c>
      <c r="G113" s="44" t="str">
        <f t="shared" si="14"/>
        <v/>
      </c>
      <c r="H113" s="7" t="str">
        <f>IF(用語!$F116="","",IF(用語!$F116=用語!$S$9,用語!$B116,""))</f>
        <v/>
      </c>
      <c r="I113" s="44" t="str">
        <f t="shared" si="15"/>
        <v/>
      </c>
      <c r="J113" s="7" t="str">
        <f>IF(用語!$F116="","",IF(用語!$F116=用語!$S$10,用語!$B116,""))</f>
        <v/>
      </c>
      <c r="K113" s="44" t="str">
        <f t="shared" si="16"/>
        <v/>
      </c>
      <c r="L113" s="7" t="str">
        <f>IF(用語!$F116="","",IF(用語!$F116=用語!$S$11,用語!$B116,""))</f>
        <v/>
      </c>
      <c r="M113" s="44" t="str">
        <f t="shared" si="17"/>
        <v/>
      </c>
      <c r="N113" s="7" t="str">
        <f>IF(用語!$F116="","",IF(用語!$F116=用語!$S$12,用語!$B116,""))</f>
        <v/>
      </c>
      <c r="O113" s="44" t="str">
        <f t="shared" si="18"/>
        <v/>
      </c>
      <c r="P113" s="7" t="str">
        <f>IF(用語!$F116="","",IF(用語!$F116=用語!$S$13,用語!$B116,""))</f>
        <v/>
      </c>
      <c r="Q113" s="44" t="str">
        <f t="shared" si="19"/>
        <v/>
      </c>
      <c r="R113" s="7" t="str">
        <f>IF(用語!$F116="","",IF(用語!$F116=用語!$S$14,用語!$B116,""))</f>
        <v/>
      </c>
      <c r="S113" s="44" t="str">
        <f t="shared" si="20"/>
        <v/>
      </c>
      <c r="T113" s="7" t="str">
        <f>IF(用語!$F116="","",IF(用語!$F116=用語!$S$15,用語!$B116,""))</f>
        <v/>
      </c>
      <c r="U113" s="44" t="str">
        <f t="shared" si="21"/>
        <v/>
      </c>
      <c r="V113" s="7" t="str">
        <f>IF(用語!$F116="","",IF(用語!$F116=用語!$S$16,用語!$B116,""))</f>
        <v/>
      </c>
      <c r="W113" s="44" t="str">
        <f t="shared" si="22"/>
        <v/>
      </c>
      <c r="X113" s="7" t="str">
        <f>IF(用語!$F116="","",IF(用語!$F116=用語!$S$17,用語!$B116,""))</f>
        <v/>
      </c>
    </row>
    <row r="114" spans="1:24" x14ac:dyDescent="0.15">
      <c r="A114" s="44">
        <f t="shared" si="23"/>
        <v>46</v>
      </c>
      <c r="B114" s="7">
        <f>IF(用語!$F117="","",IF(用語!$F117=用語!$S$6,用語!$B117,""))</f>
        <v>112</v>
      </c>
      <c r="C114" s="44" t="str">
        <f t="shared" si="12"/>
        <v/>
      </c>
      <c r="D114" s="7" t="str">
        <f>IF(用語!$F117="","",IF(用語!$F117=用語!$S$7,用語!$B117,""))</f>
        <v/>
      </c>
      <c r="E114" s="44" t="str">
        <f t="shared" si="13"/>
        <v/>
      </c>
      <c r="F114" s="7" t="str">
        <f>IF(用語!$F117="","",IF(用語!$F117=用語!$S$8,用語!$B117,""))</f>
        <v/>
      </c>
      <c r="G114" s="44" t="str">
        <f t="shared" si="14"/>
        <v/>
      </c>
      <c r="H114" s="7" t="str">
        <f>IF(用語!$F117="","",IF(用語!$F117=用語!$S$9,用語!$B117,""))</f>
        <v/>
      </c>
      <c r="I114" s="44" t="str">
        <f t="shared" si="15"/>
        <v/>
      </c>
      <c r="J114" s="7" t="str">
        <f>IF(用語!$F117="","",IF(用語!$F117=用語!$S$10,用語!$B117,""))</f>
        <v/>
      </c>
      <c r="K114" s="44" t="str">
        <f t="shared" si="16"/>
        <v/>
      </c>
      <c r="L114" s="7" t="str">
        <f>IF(用語!$F117="","",IF(用語!$F117=用語!$S$11,用語!$B117,""))</f>
        <v/>
      </c>
      <c r="M114" s="44" t="str">
        <f t="shared" si="17"/>
        <v/>
      </c>
      <c r="N114" s="7" t="str">
        <f>IF(用語!$F117="","",IF(用語!$F117=用語!$S$12,用語!$B117,""))</f>
        <v/>
      </c>
      <c r="O114" s="44" t="str">
        <f t="shared" si="18"/>
        <v/>
      </c>
      <c r="P114" s="7" t="str">
        <f>IF(用語!$F117="","",IF(用語!$F117=用語!$S$13,用語!$B117,""))</f>
        <v/>
      </c>
      <c r="Q114" s="44" t="str">
        <f t="shared" si="19"/>
        <v/>
      </c>
      <c r="R114" s="7" t="str">
        <f>IF(用語!$F117="","",IF(用語!$F117=用語!$S$14,用語!$B117,""))</f>
        <v/>
      </c>
      <c r="S114" s="44" t="str">
        <f t="shared" si="20"/>
        <v/>
      </c>
      <c r="T114" s="7" t="str">
        <f>IF(用語!$F117="","",IF(用語!$F117=用語!$S$15,用語!$B117,""))</f>
        <v/>
      </c>
      <c r="U114" s="44" t="str">
        <f t="shared" si="21"/>
        <v/>
      </c>
      <c r="V114" s="7" t="str">
        <f>IF(用語!$F117="","",IF(用語!$F117=用語!$S$16,用語!$B117,""))</f>
        <v/>
      </c>
      <c r="W114" s="44" t="str">
        <f t="shared" si="22"/>
        <v/>
      </c>
      <c r="X114" s="7" t="str">
        <f>IF(用語!$F117="","",IF(用語!$F117=用語!$S$17,用語!$B117,""))</f>
        <v/>
      </c>
    </row>
    <row r="115" spans="1:24" x14ac:dyDescent="0.15">
      <c r="A115" s="44" t="str">
        <f t="shared" si="23"/>
        <v/>
      </c>
      <c r="B115" s="7" t="str">
        <f>IF(用語!$F118="","",IF(用語!$F118=用語!$S$6,用語!$B118,""))</f>
        <v/>
      </c>
      <c r="C115" s="44" t="str">
        <f t="shared" si="12"/>
        <v/>
      </c>
      <c r="D115" s="7" t="str">
        <f>IF(用語!$F118="","",IF(用語!$F118=用語!$S$7,用語!$B118,""))</f>
        <v/>
      </c>
      <c r="E115" s="44" t="str">
        <f t="shared" si="13"/>
        <v/>
      </c>
      <c r="F115" s="7" t="str">
        <f>IF(用語!$F118="","",IF(用語!$F118=用語!$S$8,用語!$B118,""))</f>
        <v/>
      </c>
      <c r="G115" s="44" t="str">
        <f t="shared" si="14"/>
        <v/>
      </c>
      <c r="H115" s="7" t="str">
        <f>IF(用語!$F118="","",IF(用語!$F118=用語!$S$9,用語!$B118,""))</f>
        <v/>
      </c>
      <c r="I115" s="44" t="str">
        <f t="shared" si="15"/>
        <v/>
      </c>
      <c r="J115" s="7" t="str">
        <f>IF(用語!$F118="","",IF(用語!$F118=用語!$S$10,用語!$B118,""))</f>
        <v/>
      </c>
      <c r="K115" s="44" t="str">
        <f t="shared" si="16"/>
        <v/>
      </c>
      <c r="L115" s="7" t="str">
        <f>IF(用語!$F118="","",IF(用語!$F118=用語!$S$11,用語!$B118,""))</f>
        <v/>
      </c>
      <c r="M115" s="44" t="str">
        <f t="shared" si="17"/>
        <v/>
      </c>
      <c r="N115" s="7" t="str">
        <f>IF(用語!$F118="","",IF(用語!$F118=用語!$S$12,用語!$B118,""))</f>
        <v/>
      </c>
      <c r="O115" s="44" t="str">
        <f t="shared" si="18"/>
        <v/>
      </c>
      <c r="P115" s="7" t="str">
        <f>IF(用語!$F118="","",IF(用語!$F118=用語!$S$13,用語!$B118,""))</f>
        <v/>
      </c>
      <c r="Q115" s="44" t="str">
        <f t="shared" si="19"/>
        <v/>
      </c>
      <c r="R115" s="7" t="str">
        <f>IF(用語!$F118="","",IF(用語!$F118=用語!$S$14,用語!$B118,""))</f>
        <v/>
      </c>
      <c r="S115" s="44">
        <f t="shared" si="20"/>
        <v>4</v>
      </c>
      <c r="T115" s="7">
        <f>IF(用語!$F118="","",IF(用語!$F118=用語!$S$15,用語!$B118,""))</f>
        <v>113</v>
      </c>
      <c r="U115" s="44" t="str">
        <f t="shared" si="21"/>
        <v/>
      </c>
      <c r="V115" s="7" t="str">
        <f>IF(用語!$F118="","",IF(用語!$F118=用語!$S$16,用語!$B118,""))</f>
        <v/>
      </c>
      <c r="W115" s="44" t="str">
        <f t="shared" si="22"/>
        <v/>
      </c>
      <c r="X115" s="7" t="str">
        <f>IF(用語!$F118="","",IF(用語!$F118=用語!$S$17,用語!$B118,""))</f>
        <v/>
      </c>
    </row>
    <row r="116" spans="1:24" x14ac:dyDescent="0.15">
      <c r="A116" s="44" t="str">
        <f t="shared" si="23"/>
        <v/>
      </c>
      <c r="B116" s="7" t="str">
        <f>IF(用語!$F119="","",IF(用語!$F119=用語!$S$6,用語!$B119,""))</f>
        <v/>
      </c>
      <c r="C116" s="44" t="str">
        <f t="shared" si="12"/>
        <v/>
      </c>
      <c r="D116" s="7" t="str">
        <f>IF(用語!$F119="","",IF(用語!$F119=用語!$S$7,用語!$B119,""))</f>
        <v/>
      </c>
      <c r="E116" s="44" t="str">
        <f t="shared" si="13"/>
        <v/>
      </c>
      <c r="F116" s="7" t="str">
        <f>IF(用語!$F119="","",IF(用語!$F119=用語!$S$8,用語!$B119,""))</f>
        <v/>
      </c>
      <c r="G116" s="44" t="str">
        <f t="shared" si="14"/>
        <v/>
      </c>
      <c r="H116" s="7" t="str">
        <f>IF(用語!$F119="","",IF(用語!$F119=用語!$S$9,用語!$B119,""))</f>
        <v/>
      </c>
      <c r="I116" s="44" t="str">
        <f t="shared" si="15"/>
        <v/>
      </c>
      <c r="J116" s="7" t="str">
        <f>IF(用語!$F119="","",IF(用語!$F119=用語!$S$10,用語!$B119,""))</f>
        <v/>
      </c>
      <c r="K116" s="44">
        <f t="shared" si="16"/>
        <v>18</v>
      </c>
      <c r="L116" s="7">
        <f>IF(用語!$F119="","",IF(用語!$F119=用語!$S$11,用語!$B119,""))</f>
        <v>114</v>
      </c>
      <c r="M116" s="44" t="str">
        <f t="shared" si="17"/>
        <v/>
      </c>
      <c r="N116" s="7" t="str">
        <f>IF(用語!$F119="","",IF(用語!$F119=用語!$S$12,用語!$B119,""))</f>
        <v/>
      </c>
      <c r="O116" s="44" t="str">
        <f t="shared" si="18"/>
        <v/>
      </c>
      <c r="P116" s="7" t="str">
        <f>IF(用語!$F119="","",IF(用語!$F119=用語!$S$13,用語!$B119,""))</f>
        <v/>
      </c>
      <c r="Q116" s="44" t="str">
        <f t="shared" si="19"/>
        <v/>
      </c>
      <c r="R116" s="7" t="str">
        <f>IF(用語!$F119="","",IF(用語!$F119=用語!$S$14,用語!$B119,""))</f>
        <v/>
      </c>
      <c r="S116" s="44" t="str">
        <f t="shared" si="20"/>
        <v/>
      </c>
      <c r="T116" s="7" t="str">
        <f>IF(用語!$F119="","",IF(用語!$F119=用語!$S$15,用語!$B119,""))</f>
        <v/>
      </c>
      <c r="U116" s="44" t="str">
        <f t="shared" si="21"/>
        <v/>
      </c>
      <c r="V116" s="7" t="str">
        <f>IF(用語!$F119="","",IF(用語!$F119=用語!$S$16,用語!$B119,""))</f>
        <v/>
      </c>
      <c r="W116" s="44" t="str">
        <f t="shared" si="22"/>
        <v/>
      </c>
      <c r="X116" s="7" t="str">
        <f>IF(用語!$F119="","",IF(用語!$F119=用語!$S$17,用語!$B119,""))</f>
        <v/>
      </c>
    </row>
    <row r="117" spans="1:24" x14ac:dyDescent="0.15">
      <c r="A117" s="44" t="str">
        <f t="shared" si="23"/>
        <v/>
      </c>
      <c r="B117" s="7" t="str">
        <f>IF(用語!$F120="","",IF(用語!$F120=用語!$S$6,用語!$B120,""))</f>
        <v/>
      </c>
      <c r="C117" s="44" t="str">
        <f t="shared" si="12"/>
        <v/>
      </c>
      <c r="D117" s="7" t="str">
        <f>IF(用語!$F120="","",IF(用語!$F120=用語!$S$7,用語!$B120,""))</f>
        <v/>
      </c>
      <c r="E117" s="44">
        <f t="shared" si="13"/>
        <v>17</v>
      </c>
      <c r="F117" s="7">
        <f>IF(用語!$F120="","",IF(用語!$F120=用語!$S$8,用語!$B120,""))</f>
        <v>115</v>
      </c>
      <c r="G117" s="44" t="str">
        <f t="shared" si="14"/>
        <v/>
      </c>
      <c r="H117" s="7" t="str">
        <f>IF(用語!$F120="","",IF(用語!$F120=用語!$S$9,用語!$B120,""))</f>
        <v/>
      </c>
      <c r="I117" s="44" t="str">
        <f t="shared" si="15"/>
        <v/>
      </c>
      <c r="J117" s="7" t="str">
        <f>IF(用語!$F120="","",IF(用語!$F120=用語!$S$10,用語!$B120,""))</f>
        <v/>
      </c>
      <c r="K117" s="44" t="str">
        <f t="shared" si="16"/>
        <v/>
      </c>
      <c r="L117" s="7" t="str">
        <f>IF(用語!$F120="","",IF(用語!$F120=用語!$S$11,用語!$B120,""))</f>
        <v/>
      </c>
      <c r="M117" s="44" t="str">
        <f t="shared" si="17"/>
        <v/>
      </c>
      <c r="N117" s="7" t="str">
        <f>IF(用語!$F120="","",IF(用語!$F120=用語!$S$12,用語!$B120,""))</f>
        <v/>
      </c>
      <c r="O117" s="44" t="str">
        <f t="shared" si="18"/>
        <v/>
      </c>
      <c r="P117" s="7" t="str">
        <f>IF(用語!$F120="","",IF(用語!$F120=用語!$S$13,用語!$B120,""))</f>
        <v/>
      </c>
      <c r="Q117" s="44" t="str">
        <f t="shared" si="19"/>
        <v/>
      </c>
      <c r="R117" s="7" t="str">
        <f>IF(用語!$F120="","",IF(用語!$F120=用語!$S$14,用語!$B120,""))</f>
        <v/>
      </c>
      <c r="S117" s="44" t="str">
        <f t="shared" si="20"/>
        <v/>
      </c>
      <c r="T117" s="7" t="str">
        <f>IF(用語!$F120="","",IF(用語!$F120=用語!$S$15,用語!$B120,""))</f>
        <v/>
      </c>
      <c r="U117" s="44" t="str">
        <f t="shared" si="21"/>
        <v/>
      </c>
      <c r="V117" s="7" t="str">
        <f>IF(用語!$F120="","",IF(用語!$F120=用語!$S$16,用語!$B120,""))</f>
        <v/>
      </c>
      <c r="W117" s="44" t="str">
        <f t="shared" si="22"/>
        <v/>
      </c>
      <c r="X117" s="7" t="str">
        <f>IF(用語!$F120="","",IF(用語!$F120=用語!$S$17,用語!$B120,""))</f>
        <v/>
      </c>
    </row>
    <row r="118" spans="1:24" x14ac:dyDescent="0.15">
      <c r="A118" s="44" t="str">
        <f t="shared" si="23"/>
        <v/>
      </c>
      <c r="B118" s="7" t="str">
        <f>IF(用語!$F121="","",IF(用語!$F121=用語!$S$6,用語!$B121,""))</f>
        <v/>
      </c>
      <c r="C118" s="44" t="str">
        <f t="shared" si="12"/>
        <v/>
      </c>
      <c r="D118" s="7" t="str">
        <f>IF(用語!$F121="","",IF(用語!$F121=用語!$S$7,用語!$B121,""))</f>
        <v/>
      </c>
      <c r="E118" s="44">
        <f t="shared" si="13"/>
        <v>18</v>
      </c>
      <c r="F118" s="7">
        <f>IF(用語!$F121="","",IF(用語!$F121=用語!$S$8,用語!$B121,""))</f>
        <v>116</v>
      </c>
      <c r="G118" s="44" t="str">
        <f t="shared" si="14"/>
        <v/>
      </c>
      <c r="H118" s="7" t="str">
        <f>IF(用語!$F121="","",IF(用語!$F121=用語!$S$9,用語!$B121,""))</f>
        <v/>
      </c>
      <c r="I118" s="44" t="str">
        <f t="shared" si="15"/>
        <v/>
      </c>
      <c r="J118" s="7" t="str">
        <f>IF(用語!$F121="","",IF(用語!$F121=用語!$S$10,用語!$B121,""))</f>
        <v/>
      </c>
      <c r="K118" s="44" t="str">
        <f t="shared" si="16"/>
        <v/>
      </c>
      <c r="L118" s="7" t="str">
        <f>IF(用語!$F121="","",IF(用語!$F121=用語!$S$11,用語!$B121,""))</f>
        <v/>
      </c>
      <c r="M118" s="44" t="str">
        <f t="shared" si="17"/>
        <v/>
      </c>
      <c r="N118" s="7" t="str">
        <f>IF(用語!$F121="","",IF(用語!$F121=用語!$S$12,用語!$B121,""))</f>
        <v/>
      </c>
      <c r="O118" s="44" t="str">
        <f t="shared" si="18"/>
        <v/>
      </c>
      <c r="P118" s="7" t="str">
        <f>IF(用語!$F121="","",IF(用語!$F121=用語!$S$13,用語!$B121,""))</f>
        <v/>
      </c>
      <c r="Q118" s="44" t="str">
        <f t="shared" si="19"/>
        <v/>
      </c>
      <c r="R118" s="7" t="str">
        <f>IF(用語!$F121="","",IF(用語!$F121=用語!$S$14,用語!$B121,""))</f>
        <v/>
      </c>
      <c r="S118" s="44" t="str">
        <f t="shared" si="20"/>
        <v/>
      </c>
      <c r="T118" s="7" t="str">
        <f>IF(用語!$F121="","",IF(用語!$F121=用語!$S$15,用語!$B121,""))</f>
        <v/>
      </c>
      <c r="U118" s="44" t="str">
        <f t="shared" si="21"/>
        <v/>
      </c>
      <c r="V118" s="7" t="str">
        <f>IF(用語!$F121="","",IF(用語!$F121=用語!$S$16,用語!$B121,""))</f>
        <v/>
      </c>
      <c r="W118" s="44" t="str">
        <f t="shared" si="22"/>
        <v/>
      </c>
      <c r="X118" s="7" t="str">
        <f>IF(用語!$F121="","",IF(用語!$F121=用語!$S$17,用語!$B121,""))</f>
        <v/>
      </c>
    </row>
    <row r="119" spans="1:24" x14ac:dyDescent="0.15">
      <c r="A119" s="44" t="str">
        <f t="shared" si="23"/>
        <v/>
      </c>
      <c r="B119" s="7" t="str">
        <f>IF(用語!$F122="","",IF(用語!$F122=用語!$S$6,用語!$B122,""))</f>
        <v/>
      </c>
      <c r="C119" s="44" t="str">
        <f t="shared" si="12"/>
        <v/>
      </c>
      <c r="D119" s="7" t="str">
        <f>IF(用語!$F122="","",IF(用語!$F122=用語!$S$7,用語!$B122,""))</f>
        <v/>
      </c>
      <c r="E119" s="44" t="str">
        <f t="shared" si="13"/>
        <v/>
      </c>
      <c r="F119" s="7" t="str">
        <f>IF(用語!$F122="","",IF(用語!$F122=用語!$S$8,用語!$B122,""))</f>
        <v/>
      </c>
      <c r="G119" s="44">
        <f t="shared" si="14"/>
        <v>10</v>
      </c>
      <c r="H119" s="7">
        <f>IF(用語!$F122="","",IF(用語!$F122=用語!$S$9,用語!$B122,""))</f>
        <v>117</v>
      </c>
      <c r="I119" s="44" t="str">
        <f t="shared" si="15"/>
        <v/>
      </c>
      <c r="J119" s="7" t="str">
        <f>IF(用語!$F122="","",IF(用語!$F122=用語!$S$10,用語!$B122,""))</f>
        <v/>
      </c>
      <c r="K119" s="44" t="str">
        <f t="shared" si="16"/>
        <v/>
      </c>
      <c r="L119" s="7" t="str">
        <f>IF(用語!$F122="","",IF(用語!$F122=用語!$S$11,用語!$B122,""))</f>
        <v/>
      </c>
      <c r="M119" s="44" t="str">
        <f t="shared" si="17"/>
        <v/>
      </c>
      <c r="N119" s="7" t="str">
        <f>IF(用語!$F122="","",IF(用語!$F122=用語!$S$12,用語!$B122,""))</f>
        <v/>
      </c>
      <c r="O119" s="44" t="str">
        <f t="shared" si="18"/>
        <v/>
      </c>
      <c r="P119" s="7" t="str">
        <f>IF(用語!$F122="","",IF(用語!$F122=用語!$S$13,用語!$B122,""))</f>
        <v/>
      </c>
      <c r="Q119" s="44" t="str">
        <f t="shared" si="19"/>
        <v/>
      </c>
      <c r="R119" s="7" t="str">
        <f>IF(用語!$F122="","",IF(用語!$F122=用語!$S$14,用語!$B122,""))</f>
        <v/>
      </c>
      <c r="S119" s="44" t="str">
        <f t="shared" si="20"/>
        <v/>
      </c>
      <c r="T119" s="7" t="str">
        <f>IF(用語!$F122="","",IF(用語!$F122=用語!$S$15,用語!$B122,""))</f>
        <v/>
      </c>
      <c r="U119" s="44" t="str">
        <f t="shared" si="21"/>
        <v/>
      </c>
      <c r="V119" s="7" t="str">
        <f>IF(用語!$F122="","",IF(用語!$F122=用語!$S$16,用語!$B122,""))</f>
        <v/>
      </c>
      <c r="W119" s="44" t="str">
        <f t="shared" si="22"/>
        <v/>
      </c>
      <c r="X119" s="7" t="str">
        <f>IF(用語!$F122="","",IF(用語!$F122=用語!$S$17,用語!$B122,""))</f>
        <v/>
      </c>
    </row>
    <row r="120" spans="1:24" x14ac:dyDescent="0.15">
      <c r="A120" s="44" t="str">
        <f t="shared" si="23"/>
        <v/>
      </c>
      <c r="B120" s="7" t="str">
        <f>IF(用語!$F123="","",IF(用語!$F123=用語!$S$6,用語!$B123,""))</f>
        <v/>
      </c>
      <c r="C120" s="44" t="str">
        <f t="shared" si="12"/>
        <v/>
      </c>
      <c r="D120" s="7" t="str">
        <f>IF(用語!$F123="","",IF(用語!$F123=用語!$S$7,用語!$B123,""))</f>
        <v/>
      </c>
      <c r="E120" s="44" t="str">
        <f t="shared" si="13"/>
        <v/>
      </c>
      <c r="F120" s="7" t="str">
        <f>IF(用語!$F123="","",IF(用語!$F123=用語!$S$8,用語!$B123,""))</f>
        <v/>
      </c>
      <c r="G120" s="44">
        <f t="shared" si="14"/>
        <v>11</v>
      </c>
      <c r="H120" s="7">
        <f>IF(用語!$F123="","",IF(用語!$F123=用語!$S$9,用語!$B123,""))</f>
        <v>118</v>
      </c>
      <c r="I120" s="44" t="str">
        <f t="shared" si="15"/>
        <v/>
      </c>
      <c r="J120" s="7" t="str">
        <f>IF(用語!$F123="","",IF(用語!$F123=用語!$S$10,用語!$B123,""))</f>
        <v/>
      </c>
      <c r="K120" s="44" t="str">
        <f t="shared" si="16"/>
        <v/>
      </c>
      <c r="L120" s="7" t="str">
        <f>IF(用語!$F123="","",IF(用語!$F123=用語!$S$11,用語!$B123,""))</f>
        <v/>
      </c>
      <c r="M120" s="44" t="str">
        <f t="shared" si="17"/>
        <v/>
      </c>
      <c r="N120" s="7" t="str">
        <f>IF(用語!$F123="","",IF(用語!$F123=用語!$S$12,用語!$B123,""))</f>
        <v/>
      </c>
      <c r="O120" s="44" t="str">
        <f t="shared" si="18"/>
        <v/>
      </c>
      <c r="P120" s="7" t="str">
        <f>IF(用語!$F123="","",IF(用語!$F123=用語!$S$13,用語!$B123,""))</f>
        <v/>
      </c>
      <c r="Q120" s="44" t="str">
        <f t="shared" si="19"/>
        <v/>
      </c>
      <c r="R120" s="7" t="str">
        <f>IF(用語!$F123="","",IF(用語!$F123=用語!$S$14,用語!$B123,""))</f>
        <v/>
      </c>
      <c r="S120" s="44" t="str">
        <f t="shared" si="20"/>
        <v/>
      </c>
      <c r="T120" s="7" t="str">
        <f>IF(用語!$F123="","",IF(用語!$F123=用語!$S$15,用語!$B123,""))</f>
        <v/>
      </c>
      <c r="U120" s="44" t="str">
        <f t="shared" si="21"/>
        <v/>
      </c>
      <c r="V120" s="7" t="str">
        <f>IF(用語!$F123="","",IF(用語!$F123=用語!$S$16,用語!$B123,""))</f>
        <v/>
      </c>
      <c r="W120" s="44" t="str">
        <f t="shared" si="22"/>
        <v/>
      </c>
      <c r="X120" s="7" t="str">
        <f>IF(用語!$F123="","",IF(用語!$F123=用語!$S$17,用語!$B123,""))</f>
        <v/>
      </c>
    </row>
    <row r="121" spans="1:24" x14ac:dyDescent="0.15">
      <c r="A121" s="44" t="str">
        <f t="shared" si="23"/>
        <v/>
      </c>
      <c r="B121" s="7" t="str">
        <f>IF(用語!$F124="","",IF(用語!$F124=用語!$S$6,用語!$B124,""))</f>
        <v/>
      </c>
      <c r="C121" s="44" t="str">
        <f t="shared" si="12"/>
        <v/>
      </c>
      <c r="D121" s="7" t="str">
        <f>IF(用語!$F124="","",IF(用語!$F124=用語!$S$7,用語!$B124,""))</f>
        <v/>
      </c>
      <c r="E121" s="44" t="str">
        <f t="shared" si="13"/>
        <v/>
      </c>
      <c r="F121" s="7" t="str">
        <f>IF(用語!$F124="","",IF(用語!$F124=用語!$S$8,用語!$B124,""))</f>
        <v/>
      </c>
      <c r="G121" s="44" t="str">
        <f t="shared" si="14"/>
        <v/>
      </c>
      <c r="H121" s="7" t="str">
        <f>IF(用語!$F124="","",IF(用語!$F124=用語!$S$9,用語!$B124,""))</f>
        <v/>
      </c>
      <c r="I121" s="44" t="str">
        <f t="shared" si="15"/>
        <v/>
      </c>
      <c r="J121" s="7" t="str">
        <f>IF(用語!$F124="","",IF(用語!$F124=用語!$S$10,用語!$B124,""))</f>
        <v/>
      </c>
      <c r="K121" s="44">
        <f t="shared" si="16"/>
        <v>19</v>
      </c>
      <c r="L121" s="7">
        <f>IF(用語!$F124="","",IF(用語!$F124=用語!$S$11,用語!$B124,""))</f>
        <v>119</v>
      </c>
      <c r="M121" s="44" t="str">
        <f t="shared" si="17"/>
        <v/>
      </c>
      <c r="N121" s="7" t="str">
        <f>IF(用語!$F124="","",IF(用語!$F124=用語!$S$12,用語!$B124,""))</f>
        <v/>
      </c>
      <c r="O121" s="44" t="str">
        <f t="shared" si="18"/>
        <v/>
      </c>
      <c r="P121" s="7" t="str">
        <f>IF(用語!$F124="","",IF(用語!$F124=用語!$S$13,用語!$B124,""))</f>
        <v/>
      </c>
      <c r="Q121" s="44" t="str">
        <f t="shared" si="19"/>
        <v/>
      </c>
      <c r="R121" s="7" t="str">
        <f>IF(用語!$F124="","",IF(用語!$F124=用語!$S$14,用語!$B124,""))</f>
        <v/>
      </c>
      <c r="S121" s="44" t="str">
        <f t="shared" si="20"/>
        <v/>
      </c>
      <c r="T121" s="7" t="str">
        <f>IF(用語!$F124="","",IF(用語!$F124=用語!$S$15,用語!$B124,""))</f>
        <v/>
      </c>
      <c r="U121" s="44" t="str">
        <f t="shared" si="21"/>
        <v/>
      </c>
      <c r="V121" s="7" t="str">
        <f>IF(用語!$F124="","",IF(用語!$F124=用語!$S$16,用語!$B124,""))</f>
        <v/>
      </c>
      <c r="W121" s="44" t="str">
        <f t="shared" si="22"/>
        <v/>
      </c>
      <c r="X121" s="7" t="str">
        <f>IF(用語!$F124="","",IF(用語!$F124=用語!$S$17,用語!$B124,""))</f>
        <v/>
      </c>
    </row>
    <row r="122" spans="1:24" x14ac:dyDescent="0.15">
      <c r="A122" s="44" t="str">
        <f t="shared" si="23"/>
        <v/>
      </c>
      <c r="B122" s="7" t="str">
        <f>IF(用語!$F125="","",IF(用語!$F125=用語!$S$6,用語!$B125,""))</f>
        <v/>
      </c>
      <c r="C122" s="44" t="str">
        <f t="shared" si="12"/>
        <v/>
      </c>
      <c r="D122" s="7" t="str">
        <f>IF(用語!$F125="","",IF(用語!$F125=用語!$S$7,用語!$B125,""))</f>
        <v/>
      </c>
      <c r="E122" s="44" t="str">
        <f t="shared" si="13"/>
        <v/>
      </c>
      <c r="F122" s="7" t="str">
        <f>IF(用語!$F125="","",IF(用語!$F125=用語!$S$8,用語!$B125,""))</f>
        <v/>
      </c>
      <c r="G122" s="44" t="str">
        <f t="shared" si="14"/>
        <v/>
      </c>
      <c r="H122" s="7" t="str">
        <f>IF(用語!$F125="","",IF(用語!$F125=用語!$S$9,用語!$B125,""))</f>
        <v/>
      </c>
      <c r="I122" s="44" t="str">
        <f t="shared" si="15"/>
        <v/>
      </c>
      <c r="J122" s="7" t="str">
        <f>IF(用語!$F125="","",IF(用語!$F125=用語!$S$10,用語!$B125,""))</f>
        <v/>
      </c>
      <c r="K122" s="44">
        <f t="shared" si="16"/>
        <v>20</v>
      </c>
      <c r="L122" s="7">
        <f>IF(用語!$F125="","",IF(用語!$F125=用語!$S$11,用語!$B125,""))</f>
        <v>120</v>
      </c>
      <c r="M122" s="44" t="str">
        <f t="shared" si="17"/>
        <v/>
      </c>
      <c r="N122" s="7" t="str">
        <f>IF(用語!$F125="","",IF(用語!$F125=用語!$S$12,用語!$B125,""))</f>
        <v/>
      </c>
      <c r="O122" s="44" t="str">
        <f t="shared" si="18"/>
        <v/>
      </c>
      <c r="P122" s="7" t="str">
        <f>IF(用語!$F125="","",IF(用語!$F125=用語!$S$13,用語!$B125,""))</f>
        <v/>
      </c>
      <c r="Q122" s="44" t="str">
        <f t="shared" si="19"/>
        <v/>
      </c>
      <c r="R122" s="7" t="str">
        <f>IF(用語!$F125="","",IF(用語!$F125=用語!$S$14,用語!$B125,""))</f>
        <v/>
      </c>
      <c r="S122" s="44" t="str">
        <f t="shared" si="20"/>
        <v/>
      </c>
      <c r="T122" s="7" t="str">
        <f>IF(用語!$F125="","",IF(用語!$F125=用語!$S$15,用語!$B125,""))</f>
        <v/>
      </c>
      <c r="U122" s="44" t="str">
        <f t="shared" si="21"/>
        <v/>
      </c>
      <c r="V122" s="7" t="str">
        <f>IF(用語!$F125="","",IF(用語!$F125=用語!$S$16,用語!$B125,""))</f>
        <v/>
      </c>
      <c r="W122" s="44" t="str">
        <f t="shared" si="22"/>
        <v/>
      </c>
      <c r="X122" s="7" t="str">
        <f>IF(用語!$F125="","",IF(用語!$F125=用語!$S$17,用語!$B125,""))</f>
        <v/>
      </c>
    </row>
    <row r="123" spans="1:24" x14ac:dyDescent="0.15">
      <c r="A123" s="44">
        <f t="shared" si="23"/>
        <v>47</v>
      </c>
      <c r="B123" s="7">
        <f>IF(用語!$F126="","",IF(用語!$F126=用語!$S$6,用語!$B126,""))</f>
        <v>121</v>
      </c>
      <c r="C123" s="44" t="str">
        <f t="shared" si="12"/>
        <v/>
      </c>
      <c r="D123" s="7" t="str">
        <f>IF(用語!$F126="","",IF(用語!$F126=用語!$S$7,用語!$B126,""))</f>
        <v/>
      </c>
      <c r="E123" s="44" t="str">
        <f t="shared" si="13"/>
        <v/>
      </c>
      <c r="F123" s="7" t="str">
        <f>IF(用語!$F126="","",IF(用語!$F126=用語!$S$8,用語!$B126,""))</f>
        <v/>
      </c>
      <c r="G123" s="44" t="str">
        <f t="shared" si="14"/>
        <v/>
      </c>
      <c r="H123" s="7" t="str">
        <f>IF(用語!$F126="","",IF(用語!$F126=用語!$S$9,用語!$B126,""))</f>
        <v/>
      </c>
      <c r="I123" s="44" t="str">
        <f t="shared" si="15"/>
        <v/>
      </c>
      <c r="J123" s="7" t="str">
        <f>IF(用語!$F126="","",IF(用語!$F126=用語!$S$10,用語!$B126,""))</f>
        <v/>
      </c>
      <c r="K123" s="44" t="str">
        <f t="shared" si="16"/>
        <v/>
      </c>
      <c r="L123" s="7" t="str">
        <f>IF(用語!$F126="","",IF(用語!$F126=用語!$S$11,用語!$B126,""))</f>
        <v/>
      </c>
      <c r="M123" s="44" t="str">
        <f t="shared" si="17"/>
        <v/>
      </c>
      <c r="N123" s="7" t="str">
        <f>IF(用語!$F126="","",IF(用語!$F126=用語!$S$12,用語!$B126,""))</f>
        <v/>
      </c>
      <c r="O123" s="44" t="str">
        <f t="shared" si="18"/>
        <v/>
      </c>
      <c r="P123" s="7" t="str">
        <f>IF(用語!$F126="","",IF(用語!$F126=用語!$S$13,用語!$B126,""))</f>
        <v/>
      </c>
      <c r="Q123" s="44" t="str">
        <f t="shared" si="19"/>
        <v/>
      </c>
      <c r="R123" s="7" t="str">
        <f>IF(用語!$F126="","",IF(用語!$F126=用語!$S$14,用語!$B126,""))</f>
        <v/>
      </c>
      <c r="S123" s="44" t="str">
        <f t="shared" si="20"/>
        <v/>
      </c>
      <c r="T123" s="7" t="str">
        <f>IF(用語!$F126="","",IF(用語!$F126=用語!$S$15,用語!$B126,""))</f>
        <v/>
      </c>
      <c r="U123" s="44" t="str">
        <f t="shared" si="21"/>
        <v/>
      </c>
      <c r="V123" s="7" t="str">
        <f>IF(用語!$F126="","",IF(用語!$F126=用語!$S$16,用語!$B126,""))</f>
        <v/>
      </c>
      <c r="W123" s="44" t="str">
        <f t="shared" si="22"/>
        <v/>
      </c>
      <c r="X123" s="7" t="str">
        <f>IF(用語!$F126="","",IF(用語!$F126=用語!$S$17,用語!$B126,""))</f>
        <v/>
      </c>
    </row>
    <row r="124" spans="1:24" x14ac:dyDescent="0.15">
      <c r="A124" s="44" t="str">
        <f t="shared" si="23"/>
        <v/>
      </c>
      <c r="B124" s="7" t="str">
        <f>IF(用語!$F127="","",IF(用語!$F127=用語!$S$6,用語!$B127,""))</f>
        <v/>
      </c>
      <c r="C124" s="44" t="str">
        <f t="shared" si="12"/>
        <v/>
      </c>
      <c r="D124" s="7" t="str">
        <f>IF(用語!$F127="","",IF(用語!$F127=用語!$S$7,用語!$B127,""))</f>
        <v/>
      </c>
      <c r="E124" s="44">
        <f t="shared" si="13"/>
        <v>19</v>
      </c>
      <c r="F124" s="7">
        <f>IF(用語!$F127="","",IF(用語!$F127=用語!$S$8,用語!$B127,""))</f>
        <v>122</v>
      </c>
      <c r="G124" s="44" t="str">
        <f t="shared" si="14"/>
        <v/>
      </c>
      <c r="H124" s="7" t="str">
        <f>IF(用語!$F127="","",IF(用語!$F127=用語!$S$9,用語!$B127,""))</f>
        <v/>
      </c>
      <c r="I124" s="44" t="str">
        <f t="shared" si="15"/>
        <v/>
      </c>
      <c r="J124" s="7" t="str">
        <f>IF(用語!$F127="","",IF(用語!$F127=用語!$S$10,用語!$B127,""))</f>
        <v/>
      </c>
      <c r="K124" s="44" t="str">
        <f t="shared" si="16"/>
        <v/>
      </c>
      <c r="L124" s="7" t="str">
        <f>IF(用語!$F127="","",IF(用語!$F127=用語!$S$11,用語!$B127,""))</f>
        <v/>
      </c>
      <c r="M124" s="44" t="str">
        <f t="shared" si="17"/>
        <v/>
      </c>
      <c r="N124" s="7" t="str">
        <f>IF(用語!$F127="","",IF(用語!$F127=用語!$S$12,用語!$B127,""))</f>
        <v/>
      </c>
      <c r="O124" s="44" t="str">
        <f t="shared" si="18"/>
        <v/>
      </c>
      <c r="P124" s="7" t="str">
        <f>IF(用語!$F127="","",IF(用語!$F127=用語!$S$13,用語!$B127,""))</f>
        <v/>
      </c>
      <c r="Q124" s="44" t="str">
        <f t="shared" si="19"/>
        <v/>
      </c>
      <c r="R124" s="7" t="str">
        <f>IF(用語!$F127="","",IF(用語!$F127=用語!$S$14,用語!$B127,""))</f>
        <v/>
      </c>
      <c r="S124" s="44" t="str">
        <f t="shared" si="20"/>
        <v/>
      </c>
      <c r="T124" s="7" t="str">
        <f>IF(用語!$F127="","",IF(用語!$F127=用語!$S$15,用語!$B127,""))</f>
        <v/>
      </c>
      <c r="U124" s="44" t="str">
        <f t="shared" si="21"/>
        <v/>
      </c>
      <c r="V124" s="7" t="str">
        <f>IF(用語!$F127="","",IF(用語!$F127=用語!$S$16,用語!$B127,""))</f>
        <v/>
      </c>
      <c r="W124" s="44" t="str">
        <f t="shared" si="22"/>
        <v/>
      </c>
      <c r="X124" s="7" t="str">
        <f>IF(用語!$F127="","",IF(用語!$F127=用語!$S$17,用語!$B127,""))</f>
        <v/>
      </c>
    </row>
    <row r="125" spans="1:24" x14ac:dyDescent="0.15">
      <c r="A125" s="44" t="str">
        <f t="shared" si="23"/>
        <v/>
      </c>
      <c r="B125" s="7" t="str">
        <f>IF(用語!$F128="","",IF(用語!$F128=用語!$S$6,用語!$B128,""))</f>
        <v/>
      </c>
      <c r="C125" s="44" t="str">
        <f t="shared" si="12"/>
        <v/>
      </c>
      <c r="D125" s="7" t="str">
        <f>IF(用語!$F128="","",IF(用語!$F128=用語!$S$7,用語!$B128,""))</f>
        <v/>
      </c>
      <c r="E125" s="44">
        <f t="shared" si="13"/>
        <v>20</v>
      </c>
      <c r="F125" s="7">
        <f>IF(用語!$F128="","",IF(用語!$F128=用語!$S$8,用語!$B128,""))</f>
        <v>123</v>
      </c>
      <c r="G125" s="44" t="str">
        <f t="shared" si="14"/>
        <v/>
      </c>
      <c r="H125" s="7" t="str">
        <f>IF(用語!$F128="","",IF(用語!$F128=用語!$S$9,用語!$B128,""))</f>
        <v/>
      </c>
      <c r="I125" s="44" t="str">
        <f t="shared" si="15"/>
        <v/>
      </c>
      <c r="J125" s="7" t="str">
        <f>IF(用語!$F128="","",IF(用語!$F128=用語!$S$10,用語!$B128,""))</f>
        <v/>
      </c>
      <c r="K125" s="44" t="str">
        <f t="shared" si="16"/>
        <v/>
      </c>
      <c r="L125" s="7" t="str">
        <f>IF(用語!$F128="","",IF(用語!$F128=用語!$S$11,用語!$B128,""))</f>
        <v/>
      </c>
      <c r="M125" s="44" t="str">
        <f t="shared" si="17"/>
        <v/>
      </c>
      <c r="N125" s="7" t="str">
        <f>IF(用語!$F128="","",IF(用語!$F128=用語!$S$12,用語!$B128,""))</f>
        <v/>
      </c>
      <c r="O125" s="44" t="str">
        <f t="shared" si="18"/>
        <v/>
      </c>
      <c r="P125" s="7" t="str">
        <f>IF(用語!$F128="","",IF(用語!$F128=用語!$S$13,用語!$B128,""))</f>
        <v/>
      </c>
      <c r="Q125" s="44" t="str">
        <f t="shared" si="19"/>
        <v/>
      </c>
      <c r="R125" s="7" t="str">
        <f>IF(用語!$F128="","",IF(用語!$F128=用語!$S$14,用語!$B128,""))</f>
        <v/>
      </c>
      <c r="S125" s="44" t="str">
        <f t="shared" si="20"/>
        <v/>
      </c>
      <c r="T125" s="7" t="str">
        <f>IF(用語!$F128="","",IF(用語!$F128=用語!$S$15,用語!$B128,""))</f>
        <v/>
      </c>
      <c r="U125" s="44" t="str">
        <f t="shared" si="21"/>
        <v/>
      </c>
      <c r="V125" s="7" t="str">
        <f>IF(用語!$F128="","",IF(用語!$F128=用語!$S$16,用語!$B128,""))</f>
        <v/>
      </c>
      <c r="W125" s="44" t="str">
        <f t="shared" si="22"/>
        <v/>
      </c>
      <c r="X125" s="7" t="str">
        <f>IF(用語!$F128="","",IF(用語!$F128=用語!$S$17,用語!$B128,""))</f>
        <v/>
      </c>
    </row>
    <row r="126" spans="1:24" x14ac:dyDescent="0.15">
      <c r="A126" s="44" t="str">
        <f t="shared" si="23"/>
        <v/>
      </c>
      <c r="B126" s="7" t="str">
        <f>IF(用語!$F129="","",IF(用語!$F129=用語!$S$6,用語!$B129,""))</f>
        <v/>
      </c>
      <c r="C126" s="44" t="str">
        <f t="shared" si="12"/>
        <v/>
      </c>
      <c r="D126" s="7" t="str">
        <f>IF(用語!$F129="","",IF(用語!$F129=用語!$S$7,用語!$B129,""))</f>
        <v/>
      </c>
      <c r="E126" s="44" t="str">
        <f t="shared" si="13"/>
        <v/>
      </c>
      <c r="F126" s="7" t="str">
        <f>IF(用語!$F129="","",IF(用語!$F129=用語!$S$8,用語!$B129,""))</f>
        <v/>
      </c>
      <c r="G126" s="44" t="str">
        <f t="shared" si="14"/>
        <v/>
      </c>
      <c r="H126" s="7" t="str">
        <f>IF(用語!$F129="","",IF(用語!$F129=用語!$S$9,用語!$B129,""))</f>
        <v/>
      </c>
      <c r="I126" s="44" t="str">
        <f t="shared" si="15"/>
        <v/>
      </c>
      <c r="J126" s="7" t="str">
        <f>IF(用語!$F129="","",IF(用語!$F129=用語!$S$10,用語!$B129,""))</f>
        <v/>
      </c>
      <c r="K126" s="44" t="str">
        <f t="shared" si="16"/>
        <v/>
      </c>
      <c r="L126" s="7" t="str">
        <f>IF(用語!$F129="","",IF(用語!$F129=用語!$S$11,用語!$B129,""))</f>
        <v/>
      </c>
      <c r="M126" s="44">
        <f t="shared" si="17"/>
        <v>4</v>
      </c>
      <c r="N126" s="7">
        <f>IF(用語!$F129="","",IF(用語!$F129=用語!$S$12,用語!$B129,""))</f>
        <v>124</v>
      </c>
      <c r="O126" s="44" t="str">
        <f t="shared" si="18"/>
        <v/>
      </c>
      <c r="P126" s="7" t="str">
        <f>IF(用語!$F129="","",IF(用語!$F129=用語!$S$13,用語!$B129,""))</f>
        <v/>
      </c>
      <c r="Q126" s="44" t="str">
        <f t="shared" si="19"/>
        <v/>
      </c>
      <c r="R126" s="7" t="str">
        <f>IF(用語!$F129="","",IF(用語!$F129=用語!$S$14,用語!$B129,""))</f>
        <v/>
      </c>
      <c r="S126" s="44" t="str">
        <f t="shared" si="20"/>
        <v/>
      </c>
      <c r="T126" s="7" t="str">
        <f>IF(用語!$F129="","",IF(用語!$F129=用語!$S$15,用語!$B129,""))</f>
        <v/>
      </c>
      <c r="U126" s="44" t="str">
        <f t="shared" si="21"/>
        <v/>
      </c>
      <c r="V126" s="7" t="str">
        <f>IF(用語!$F129="","",IF(用語!$F129=用語!$S$16,用語!$B129,""))</f>
        <v/>
      </c>
      <c r="W126" s="44" t="str">
        <f t="shared" si="22"/>
        <v/>
      </c>
      <c r="X126" s="7" t="str">
        <f>IF(用語!$F129="","",IF(用語!$F129=用語!$S$17,用語!$B129,""))</f>
        <v/>
      </c>
    </row>
    <row r="127" spans="1:24" x14ac:dyDescent="0.15">
      <c r="A127" s="44" t="str">
        <f t="shared" si="23"/>
        <v/>
      </c>
      <c r="B127" s="7" t="str">
        <f>IF(用語!$F130="","",IF(用語!$F130=用語!$S$6,用語!$B130,""))</f>
        <v/>
      </c>
      <c r="C127" s="44" t="str">
        <f t="shared" si="12"/>
        <v/>
      </c>
      <c r="D127" s="7" t="str">
        <f>IF(用語!$F130="","",IF(用語!$F130=用語!$S$7,用語!$B130,""))</f>
        <v/>
      </c>
      <c r="E127" s="44">
        <f t="shared" si="13"/>
        <v>21</v>
      </c>
      <c r="F127" s="7">
        <f>IF(用語!$F130="","",IF(用語!$F130=用語!$S$8,用語!$B130,""))</f>
        <v>125</v>
      </c>
      <c r="G127" s="44" t="str">
        <f t="shared" si="14"/>
        <v/>
      </c>
      <c r="H127" s="7" t="str">
        <f>IF(用語!$F130="","",IF(用語!$F130=用語!$S$9,用語!$B130,""))</f>
        <v/>
      </c>
      <c r="I127" s="44" t="str">
        <f t="shared" si="15"/>
        <v/>
      </c>
      <c r="J127" s="7" t="str">
        <f>IF(用語!$F130="","",IF(用語!$F130=用語!$S$10,用語!$B130,""))</f>
        <v/>
      </c>
      <c r="K127" s="44" t="str">
        <f t="shared" si="16"/>
        <v/>
      </c>
      <c r="L127" s="7" t="str">
        <f>IF(用語!$F130="","",IF(用語!$F130=用語!$S$11,用語!$B130,""))</f>
        <v/>
      </c>
      <c r="M127" s="44" t="str">
        <f t="shared" si="17"/>
        <v/>
      </c>
      <c r="N127" s="7" t="str">
        <f>IF(用語!$F130="","",IF(用語!$F130=用語!$S$12,用語!$B130,""))</f>
        <v/>
      </c>
      <c r="O127" s="44" t="str">
        <f t="shared" si="18"/>
        <v/>
      </c>
      <c r="P127" s="7" t="str">
        <f>IF(用語!$F130="","",IF(用語!$F130=用語!$S$13,用語!$B130,""))</f>
        <v/>
      </c>
      <c r="Q127" s="44" t="str">
        <f t="shared" si="19"/>
        <v/>
      </c>
      <c r="R127" s="7" t="str">
        <f>IF(用語!$F130="","",IF(用語!$F130=用語!$S$14,用語!$B130,""))</f>
        <v/>
      </c>
      <c r="S127" s="44" t="str">
        <f t="shared" si="20"/>
        <v/>
      </c>
      <c r="T127" s="7" t="str">
        <f>IF(用語!$F130="","",IF(用語!$F130=用語!$S$15,用語!$B130,""))</f>
        <v/>
      </c>
      <c r="U127" s="44" t="str">
        <f t="shared" si="21"/>
        <v/>
      </c>
      <c r="V127" s="7" t="str">
        <f>IF(用語!$F130="","",IF(用語!$F130=用語!$S$16,用語!$B130,""))</f>
        <v/>
      </c>
      <c r="W127" s="44" t="str">
        <f t="shared" si="22"/>
        <v/>
      </c>
      <c r="X127" s="7" t="str">
        <f>IF(用語!$F130="","",IF(用語!$F130=用語!$S$17,用語!$B130,""))</f>
        <v/>
      </c>
    </row>
    <row r="128" spans="1:24" x14ac:dyDescent="0.15">
      <c r="A128" s="44" t="str">
        <f t="shared" si="23"/>
        <v/>
      </c>
      <c r="B128" s="7" t="str">
        <f>IF(用語!$F131="","",IF(用語!$F131=用語!$S$6,用語!$B131,""))</f>
        <v/>
      </c>
      <c r="C128" s="44" t="str">
        <f t="shared" si="12"/>
        <v/>
      </c>
      <c r="D128" s="7" t="str">
        <f>IF(用語!$F131="","",IF(用語!$F131=用語!$S$7,用語!$B131,""))</f>
        <v/>
      </c>
      <c r="E128" s="44" t="str">
        <f t="shared" si="13"/>
        <v/>
      </c>
      <c r="F128" s="7" t="str">
        <f>IF(用語!$F131="","",IF(用語!$F131=用語!$S$8,用語!$B131,""))</f>
        <v/>
      </c>
      <c r="G128" s="44">
        <f t="shared" si="14"/>
        <v>12</v>
      </c>
      <c r="H128" s="7">
        <f>IF(用語!$F131="","",IF(用語!$F131=用語!$S$9,用語!$B131,""))</f>
        <v>126</v>
      </c>
      <c r="I128" s="44" t="str">
        <f t="shared" si="15"/>
        <v/>
      </c>
      <c r="J128" s="7" t="str">
        <f>IF(用語!$F131="","",IF(用語!$F131=用語!$S$10,用語!$B131,""))</f>
        <v/>
      </c>
      <c r="K128" s="44" t="str">
        <f t="shared" si="16"/>
        <v/>
      </c>
      <c r="L128" s="7" t="str">
        <f>IF(用語!$F131="","",IF(用語!$F131=用語!$S$11,用語!$B131,""))</f>
        <v/>
      </c>
      <c r="M128" s="44" t="str">
        <f t="shared" si="17"/>
        <v/>
      </c>
      <c r="N128" s="7" t="str">
        <f>IF(用語!$F131="","",IF(用語!$F131=用語!$S$12,用語!$B131,""))</f>
        <v/>
      </c>
      <c r="O128" s="44" t="str">
        <f t="shared" si="18"/>
        <v/>
      </c>
      <c r="P128" s="7" t="str">
        <f>IF(用語!$F131="","",IF(用語!$F131=用語!$S$13,用語!$B131,""))</f>
        <v/>
      </c>
      <c r="Q128" s="44" t="str">
        <f t="shared" si="19"/>
        <v/>
      </c>
      <c r="R128" s="7" t="str">
        <f>IF(用語!$F131="","",IF(用語!$F131=用語!$S$14,用語!$B131,""))</f>
        <v/>
      </c>
      <c r="S128" s="44" t="str">
        <f t="shared" si="20"/>
        <v/>
      </c>
      <c r="T128" s="7" t="str">
        <f>IF(用語!$F131="","",IF(用語!$F131=用語!$S$15,用語!$B131,""))</f>
        <v/>
      </c>
      <c r="U128" s="44" t="str">
        <f t="shared" si="21"/>
        <v/>
      </c>
      <c r="V128" s="7" t="str">
        <f>IF(用語!$F131="","",IF(用語!$F131=用語!$S$16,用語!$B131,""))</f>
        <v/>
      </c>
      <c r="W128" s="44" t="str">
        <f t="shared" si="22"/>
        <v/>
      </c>
      <c r="X128" s="7" t="str">
        <f>IF(用語!$F131="","",IF(用語!$F131=用語!$S$17,用語!$B131,""))</f>
        <v/>
      </c>
    </row>
    <row r="129" spans="1:24" x14ac:dyDescent="0.15">
      <c r="A129" s="44" t="str">
        <f t="shared" si="23"/>
        <v/>
      </c>
      <c r="B129" s="7" t="str">
        <f>IF(用語!$F132="","",IF(用語!$F132=用語!$S$6,用語!$B132,""))</f>
        <v/>
      </c>
      <c r="C129" s="44" t="str">
        <f t="shared" si="12"/>
        <v/>
      </c>
      <c r="D129" s="7" t="str">
        <f>IF(用語!$F132="","",IF(用語!$F132=用語!$S$7,用語!$B132,""))</f>
        <v/>
      </c>
      <c r="E129" s="44" t="str">
        <f t="shared" si="13"/>
        <v/>
      </c>
      <c r="F129" s="7" t="str">
        <f>IF(用語!$F132="","",IF(用語!$F132=用語!$S$8,用語!$B132,""))</f>
        <v/>
      </c>
      <c r="G129" s="44">
        <f t="shared" si="14"/>
        <v>13</v>
      </c>
      <c r="H129" s="7">
        <f>IF(用語!$F132="","",IF(用語!$F132=用語!$S$9,用語!$B132,""))</f>
        <v>127</v>
      </c>
      <c r="I129" s="44" t="str">
        <f t="shared" si="15"/>
        <v/>
      </c>
      <c r="J129" s="7" t="str">
        <f>IF(用語!$F132="","",IF(用語!$F132=用語!$S$10,用語!$B132,""))</f>
        <v/>
      </c>
      <c r="K129" s="44" t="str">
        <f t="shared" si="16"/>
        <v/>
      </c>
      <c r="L129" s="7" t="str">
        <f>IF(用語!$F132="","",IF(用語!$F132=用語!$S$11,用語!$B132,""))</f>
        <v/>
      </c>
      <c r="M129" s="44" t="str">
        <f t="shared" si="17"/>
        <v/>
      </c>
      <c r="N129" s="7" t="str">
        <f>IF(用語!$F132="","",IF(用語!$F132=用語!$S$12,用語!$B132,""))</f>
        <v/>
      </c>
      <c r="O129" s="44" t="str">
        <f t="shared" si="18"/>
        <v/>
      </c>
      <c r="P129" s="7" t="str">
        <f>IF(用語!$F132="","",IF(用語!$F132=用語!$S$13,用語!$B132,""))</f>
        <v/>
      </c>
      <c r="Q129" s="44" t="str">
        <f t="shared" si="19"/>
        <v/>
      </c>
      <c r="R129" s="7" t="str">
        <f>IF(用語!$F132="","",IF(用語!$F132=用語!$S$14,用語!$B132,""))</f>
        <v/>
      </c>
      <c r="S129" s="44" t="str">
        <f t="shared" si="20"/>
        <v/>
      </c>
      <c r="T129" s="7" t="str">
        <f>IF(用語!$F132="","",IF(用語!$F132=用語!$S$15,用語!$B132,""))</f>
        <v/>
      </c>
      <c r="U129" s="44" t="str">
        <f t="shared" si="21"/>
        <v/>
      </c>
      <c r="V129" s="7" t="str">
        <f>IF(用語!$F132="","",IF(用語!$F132=用語!$S$16,用語!$B132,""))</f>
        <v/>
      </c>
      <c r="W129" s="44" t="str">
        <f t="shared" si="22"/>
        <v/>
      </c>
      <c r="X129" s="7" t="str">
        <f>IF(用語!$F132="","",IF(用語!$F132=用語!$S$17,用語!$B132,""))</f>
        <v/>
      </c>
    </row>
    <row r="130" spans="1:24" x14ac:dyDescent="0.15">
      <c r="A130" s="44" t="str">
        <f t="shared" si="23"/>
        <v/>
      </c>
      <c r="B130" s="7" t="str">
        <f>IF(用語!$F133="","",IF(用語!$F133=用語!$S$6,用語!$B133,""))</f>
        <v/>
      </c>
      <c r="C130" s="44" t="str">
        <f t="shared" si="12"/>
        <v/>
      </c>
      <c r="D130" s="7" t="str">
        <f>IF(用語!$F133="","",IF(用語!$F133=用語!$S$7,用語!$B133,""))</f>
        <v/>
      </c>
      <c r="E130" s="44" t="str">
        <f t="shared" si="13"/>
        <v/>
      </c>
      <c r="F130" s="7" t="str">
        <f>IF(用語!$F133="","",IF(用語!$F133=用語!$S$8,用語!$B133,""))</f>
        <v/>
      </c>
      <c r="G130" s="44" t="str">
        <f t="shared" si="14"/>
        <v/>
      </c>
      <c r="H130" s="7" t="str">
        <f>IF(用語!$F133="","",IF(用語!$F133=用語!$S$9,用語!$B133,""))</f>
        <v/>
      </c>
      <c r="I130" s="44" t="str">
        <f t="shared" si="15"/>
        <v/>
      </c>
      <c r="J130" s="7" t="str">
        <f>IF(用語!$F133="","",IF(用語!$F133=用語!$S$10,用語!$B133,""))</f>
        <v/>
      </c>
      <c r="K130" s="44" t="str">
        <f t="shared" si="16"/>
        <v/>
      </c>
      <c r="L130" s="7" t="str">
        <f>IF(用語!$F133="","",IF(用語!$F133=用語!$S$11,用語!$B133,""))</f>
        <v/>
      </c>
      <c r="M130" s="44">
        <f t="shared" si="17"/>
        <v>5</v>
      </c>
      <c r="N130" s="7">
        <f>IF(用語!$F133="","",IF(用語!$F133=用語!$S$12,用語!$B133,""))</f>
        <v>128</v>
      </c>
      <c r="O130" s="44" t="str">
        <f t="shared" si="18"/>
        <v/>
      </c>
      <c r="P130" s="7" t="str">
        <f>IF(用語!$F133="","",IF(用語!$F133=用語!$S$13,用語!$B133,""))</f>
        <v/>
      </c>
      <c r="Q130" s="44" t="str">
        <f t="shared" si="19"/>
        <v/>
      </c>
      <c r="R130" s="7" t="str">
        <f>IF(用語!$F133="","",IF(用語!$F133=用語!$S$14,用語!$B133,""))</f>
        <v/>
      </c>
      <c r="S130" s="44" t="str">
        <f t="shared" si="20"/>
        <v/>
      </c>
      <c r="T130" s="7" t="str">
        <f>IF(用語!$F133="","",IF(用語!$F133=用語!$S$15,用語!$B133,""))</f>
        <v/>
      </c>
      <c r="U130" s="44" t="str">
        <f t="shared" si="21"/>
        <v/>
      </c>
      <c r="V130" s="7" t="str">
        <f>IF(用語!$F133="","",IF(用語!$F133=用語!$S$16,用語!$B133,""))</f>
        <v/>
      </c>
      <c r="W130" s="44" t="str">
        <f t="shared" si="22"/>
        <v/>
      </c>
      <c r="X130" s="7" t="str">
        <f>IF(用語!$F133="","",IF(用語!$F133=用語!$S$17,用語!$B133,""))</f>
        <v/>
      </c>
    </row>
    <row r="131" spans="1:24" x14ac:dyDescent="0.15">
      <c r="A131" s="44" t="str">
        <f t="shared" si="23"/>
        <v/>
      </c>
      <c r="B131" s="7" t="str">
        <f>IF(用語!$F134="","",IF(用語!$F134=用語!$S$6,用語!$B134,""))</f>
        <v/>
      </c>
      <c r="C131" s="44" t="str">
        <f t="shared" ref="C131:C194" si="24">IF(D131="","",RANK(D131,D$3:D$500,1))</f>
        <v/>
      </c>
      <c r="D131" s="7" t="str">
        <f>IF(用語!$F134="","",IF(用語!$F134=用語!$S$7,用語!$B134,""))</f>
        <v/>
      </c>
      <c r="E131" s="44" t="str">
        <f t="shared" ref="E131:E194" si="25">IF(F131="","",RANK(F131,F$3:F$500,1))</f>
        <v/>
      </c>
      <c r="F131" s="7" t="str">
        <f>IF(用語!$F134="","",IF(用語!$F134=用語!$S$8,用語!$B134,""))</f>
        <v/>
      </c>
      <c r="G131" s="44" t="str">
        <f t="shared" ref="G131:G194" si="26">IF(H131="","",RANK(H131,H$3:H$500,1))</f>
        <v/>
      </c>
      <c r="H131" s="7" t="str">
        <f>IF(用語!$F134="","",IF(用語!$F134=用語!$S$9,用語!$B134,""))</f>
        <v/>
      </c>
      <c r="I131" s="44" t="str">
        <f t="shared" ref="I131:I194" si="27">IF(J131="","",RANK(J131,J$3:J$500,1))</f>
        <v/>
      </c>
      <c r="J131" s="7" t="str">
        <f>IF(用語!$F134="","",IF(用語!$F134=用語!$S$10,用語!$B134,""))</f>
        <v/>
      </c>
      <c r="K131" s="44" t="str">
        <f t="shared" ref="K131:K194" si="28">IF(L131="","",RANK(L131,L$3:L$500,1))</f>
        <v/>
      </c>
      <c r="L131" s="7" t="str">
        <f>IF(用語!$F134="","",IF(用語!$F134=用語!$S$11,用語!$B134,""))</f>
        <v/>
      </c>
      <c r="M131" s="44" t="str">
        <f t="shared" ref="M131:M194" si="29">IF(N131="","",RANK(N131,N$3:N$500,1))</f>
        <v/>
      </c>
      <c r="N131" s="7" t="str">
        <f>IF(用語!$F134="","",IF(用語!$F134=用語!$S$12,用語!$B134,""))</f>
        <v/>
      </c>
      <c r="O131" s="44" t="str">
        <f t="shared" ref="O131:O194" si="30">IF(P131="","",RANK(P131,P$3:P$500,1))</f>
        <v/>
      </c>
      <c r="P131" s="7" t="str">
        <f>IF(用語!$F134="","",IF(用語!$F134=用語!$S$13,用語!$B134,""))</f>
        <v/>
      </c>
      <c r="Q131" s="44">
        <f t="shared" ref="Q131:Q194" si="31">IF(R131="","",RANK(R131,R$3:R$500,1))</f>
        <v>1</v>
      </c>
      <c r="R131" s="7">
        <f>IF(用語!$F134="","",IF(用語!$F134=用語!$S$14,用語!$B134,""))</f>
        <v>129</v>
      </c>
      <c r="S131" s="44" t="str">
        <f t="shared" ref="S131:S194" si="32">IF(T131="","",RANK(T131,T$3:T$500,1))</f>
        <v/>
      </c>
      <c r="T131" s="7" t="str">
        <f>IF(用語!$F134="","",IF(用語!$F134=用語!$S$15,用語!$B134,""))</f>
        <v/>
      </c>
      <c r="U131" s="44" t="str">
        <f t="shared" ref="U131:U194" si="33">IF(V131="","",RANK(V131,V$3:V$500,1))</f>
        <v/>
      </c>
      <c r="V131" s="7" t="str">
        <f>IF(用語!$F134="","",IF(用語!$F134=用語!$S$16,用語!$B134,""))</f>
        <v/>
      </c>
      <c r="W131" s="44" t="str">
        <f t="shared" ref="W131:W194" si="34">IF(X131="","",RANK(X131,X$3:X$500,1))</f>
        <v/>
      </c>
      <c r="X131" s="7" t="str">
        <f>IF(用語!$F134="","",IF(用語!$F134=用語!$S$17,用語!$B134,""))</f>
        <v/>
      </c>
    </row>
    <row r="132" spans="1:24" x14ac:dyDescent="0.15">
      <c r="A132" s="44" t="str">
        <f t="shared" ref="A132:A195" si="35">IF(B132="","",RANK(B132,B$3:B$500,1))</f>
        <v/>
      </c>
      <c r="B132" s="7" t="str">
        <f>IF(用語!$F135="","",IF(用語!$F135=用語!$S$6,用語!$B135,""))</f>
        <v/>
      </c>
      <c r="C132" s="44" t="str">
        <f t="shared" si="24"/>
        <v/>
      </c>
      <c r="D132" s="7" t="str">
        <f>IF(用語!$F135="","",IF(用語!$F135=用語!$S$7,用語!$B135,""))</f>
        <v/>
      </c>
      <c r="E132" s="44">
        <f t="shared" si="25"/>
        <v>22</v>
      </c>
      <c r="F132" s="7">
        <f>IF(用語!$F135="","",IF(用語!$F135=用語!$S$8,用語!$B135,""))</f>
        <v>130</v>
      </c>
      <c r="G132" s="44" t="str">
        <f t="shared" si="26"/>
        <v/>
      </c>
      <c r="H132" s="7" t="str">
        <f>IF(用語!$F135="","",IF(用語!$F135=用語!$S$9,用語!$B135,""))</f>
        <v/>
      </c>
      <c r="I132" s="44" t="str">
        <f t="shared" si="27"/>
        <v/>
      </c>
      <c r="J132" s="7" t="str">
        <f>IF(用語!$F135="","",IF(用語!$F135=用語!$S$10,用語!$B135,""))</f>
        <v/>
      </c>
      <c r="K132" s="44" t="str">
        <f t="shared" si="28"/>
        <v/>
      </c>
      <c r="L132" s="7" t="str">
        <f>IF(用語!$F135="","",IF(用語!$F135=用語!$S$11,用語!$B135,""))</f>
        <v/>
      </c>
      <c r="M132" s="44" t="str">
        <f t="shared" si="29"/>
        <v/>
      </c>
      <c r="N132" s="7" t="str">
        <f>IF(用語!$F135="","",IF(用語!$F135=用語!$S$12,用語!$B135,""))</f>
        <v/>
      </c>
      <c r="O132" s="44" t="str">
        <f t="shared" si="30"/>
        <v/>
      </c>
      <c r="P132" s="7" t="str">
        <f>IF(用語!$F135="","",IF(用語!$F135=用語!$S$13,用語!$B135,""))</f>
        <v/>
      </c>
      <c r="Q132" s="44" t="str">
        <f t="shared" si="31"/>
        <v/>
      </c>
      <c r="R132" s="7" t="str">
        <f>IF(用語!$F135="","",IF(用語!$F135=用語!$S$14,用語!$B135,""))</f>
        <v/>
      </c>
      <c r="S132" s="44" t="str">
        <f t="shared" si="32"/>
        <v/>
      </c>
      <c r="T132" s="7" t="str">
        <f>IF(用語!$F135="","",IF(用語!$F135=用語!$S$15,用語!$B135,""))</f>
        <v/>
      </c>
      <c r="U132" s="44" t="str">
        <f t="shared" si="33"/>
        <v/>
      </c>
      <c r="V132" s="7" t="str">
        <f>IF(用語!$F135="","",IF(用語!$F135=用語!$S$16,用語!$B135,""))</f>
        <v/>
      </c>
      <c r="W132" s="44" t="str">
        <f t="shared" si="34"/>
        <v/>
      </c>
      <c r="X132" s="7" t="str">
        <f>IF(用語!$F135="","",IF(用語!$F135=用語!$S$17,用語!$B135,""))</f>
        <v/>
      </c>
    </row>
    <row r="133" spans="1:24" x14ac:dyDescent="0.15">
      <c r="A133" s="44" t="str">
        <f t="shared" si="35"/>
        <v/>
      </c>
      <c r="B133" s="7" t="str">
        <f>IF(用語!$F136="","",IF(用語!$F136=用語!$S$6,用語!$B136,""))</f>
        <v/>
      </c>
      <c r="C133" s="44" t="str">
        <f t="shared" si="24"/>
        <v/>
      </c>
      <c r="D133" s="7" t="str">
        <f>IF(用語!$F136="","",IF(用語!$F136=用語!$S$7,用語!$B136,""))</f>
        <v/>
      </c>
      <c r="E133" s="44" t="str">
        <f t="shared" si="25"/>
        <v/>
      </c>
      <c r="F133" s="7" t="str">
        <f>IF(用語!$F136="","",IF(用語!$F136=用語!$S$8,用語!$B136,""))</f>
        <v/>
      </c>
      <c r="G133" s="44" t="str">
        <f t="shared" si="26"/>
        <v/>
      </c>
      <c r="H133" s="7" t="str">
        <f>IF(用語!$F136="","",IF(用語!$F136=用語!$S$9,用語!$B136,""))</f>
        <v/>
      </c>
      <c r="I133" s="44" t="str">
        <f t="shared" si="27"/>
        <v/>
      </c>
      <c r="J133" s="7" t="str">
        <f>IF(用語!$F136="","",IF(用語!$F136=用語!$S$10,用語!$B136,""))</f>
        <v/>
      </c>
      <c r="K133" s="44" t="str">
        <f t="shared" si="28"/>
        <v/>
      </c>
      <c r="L133" s="7" t="str">
        <f>IF(用語!$F136="","",IF(用語!$F136=用語!$S$11,用語!$B136,""))</f>
        <v/>
      </c>
      <c r="M133" s="44" t="str">
        <f t="shared" si="29"/>
        <v/>
      </c>
      <c r="N133" s="7" t="str">
        <f>IF(用語!$F136="","",IF(用語!$F136=用語!$S$12,用語!$B136,""))</f>
        <v/>
      </c>
      <c r="O133" s="44">
        <f t="shared" si="30"/>
        <v>8</v>
      </c>
      <c r="P133" s="7">
        <f>IF(用語!$F136="","",IF(用語!$F136=用語!$S$13,用語!$B136,""))</f>
        <v>131</v>
      </c>
      <c r="Q133" s="44" t="str">
        <f t="shared" si="31"/>
        <v/>
      </c>
      <c r="R133" s="7" t="str">
        <f>IF(用語!$F136="","",IF(用語!$F136=用語!$S$14,用語!$B136,""))</f>
        <v/>
      </c>
      <c r="S133" s="44" t="str">
        <f t="shared" si="32"/>
        <v/>
      </c>
      <c r="T133" s="7" t="str">
        <f>IF(用語!$F136="","",IF(用語!$F136=用語!$S$15,用語!$B136,""))</f>
        <v/>
      </c>
      <c r="U133" s="44" t="str">
        <f t="shared" si="33"/>
        <v/>
      </c>
      <c r="V133" s="7" t="str">
        <f>IF(用語!$F136="","",IF(用語!$F136=用語!$S$16,用語!$B136,""))</f>
        <v/>
      </c>
      <c r="W133" s="44" t="str">
        <f t="shared" si="34"/>
        <v/>
      </c>
      <c r="X133" s="7" t="str">
        <f>IF(用語!$F136="","",IF(用語!$F136=用語!$S$17,用語!$B136,""))</f>
        <v/>
      </c>
    </row>
    <row r="134" spans="1:24" x14ac:dyDescent="0.15">
      <c r="A134" s="44" t="str">
        <f t="shared" si="35"/>
        <v/>
      </c>
      <c r="B134" s="7" t="str">
        <f>IF(用語!$F137="","",IF(用語!$F137=用語!$S$6,用語!$B137,""))</f>
        <v/>
      </c>
      <c r="C134" s="44" t="str">
        <f t="shared" si="24"/>
        <v/>
      </c>
      <c r="D134" s="7" t="str">
        <f>IF(用語!$F137="","",IF(用語!$F137=用語!$S$7,用語!$B137,""))</f>
        <v/>
      </c>
      <c r="E134" s="44">
        <f t="shared" si="25"/>
        <v>23</v>
      </c>
      <c r="F134" s="7">
        <f>IF(用語!$F137="","",IF(用語!$F137=用語!$S$8,用語!$B137,""))</f>
        <v>132</v>
      </c>
      <c r="G134" s="44" t="str">
        <f t="shared" si="26"/>
        <v/>
      </c>
      <c r="H134" s="7" t="str">
        <f>IF(用語!$F137="","",IF(用語!$F137=用語!$S$9,用語!$B137,""))</f>
        <v/>
      </c>
      <c r="I134" s="44" t="str">
        <f t="shared" si="27"/>
        <v/>
      </c>
      <c r="J134" s="7" t="str">
        <f>IF(用語!$F137="","",IF(用語!$F137=用語!$S$10,用語!$B137,""))</f>
        <v/>
      </c>
      <c r="K134" s="44" t="str">
        <f t="shared" si="28"/>
        <v/>
      </c>
      <c r="L134" s="7" t="str">
        <f>IF(用語!$F137="","",IF(用語!$F137=用語!$S$11,用語!$B137,""))</f>
        <v/>
      </c>
      <c r="M134" s="44" t="str">
        <f t="shared" si="29"/>
        <v/>
      </c>
      <c r="N134" s="7" t="str">
        <f>IF(用語!$F137="","",IF(用語!$F137=用語!$S$12,用語!$B137,""))</f>
        <v/>
      </c>
      <c r="O134" s="44" t="str">
        <f t="shared" si="30"/>
        <v/>
      </c>
      <c r="P134" s="7" t="str">
        <f>IF(用語!$F137="","",IF(用語!$F137=用語!$S$13,用語!$B137,""))</f>
        <v/>
      </c>
      <c r="Q134" s="44" t="str">
        <f t="shared" si="31"/>
        <v/>
      </c>
      <c r="R134" s="7" t="str">
        <f>IF(用語!$F137="","",IF(用語!$F137=用語!$S$14,用語!$B137,""))</f>
        <v/>
      </c>
      <c r="S134" s="44" t="str">
        <f t="shared" si="32"/>
        <v/>
      </c>
      <c r="T134" s="7" t="str">
        <f>IF(用語!$F137="","",IF(用語!$F137=用語!$S$15,用語!$B137,""))</f>
        <v/>
      </c>
      <c r="U134" s="44" t="str">
        <f t="shared" si="33"/>
        <v/>
      </c>
      <c r="V134" s="7" t="str">
        <f>IF(用語!$F137="","",IF(用語!$F137=用語!$S$16,用語!$B137,""))</f>
        <v/>
      </c>
      <c r="W134" s="44" t="str">
        <f t="shared" si="34"/>
        <v/>
      </c>
      <c r="X134" s="7" t="str">
        <f>IF(用語!$F137="","",IF(用語!$F137=用語!$S$17,用語!$B137,""))</f>
        <v/>
      </c>
    </row>
    <row r="135" spans="1:24" x14ac:dyDescent="0.15">
      <c r="A135" s="44" t="str">
        <f t="shared" si="35"/>
        <v/>
      </c>
      <c r="B135" s="7" t="str">
        <f>IF(用語!$F138="","",IF(用語!$F138=用語!$S$6,用語!$B138,""))</f>
        <v/>
      </c>
      <c r="C135" s="44" t="str">
        <f t="shared" si="24"/>
        <v/>
      </c>
      <c r="D135" s="7" t="str">
        <f>IF(用語!$F138="","",IF(用語!$F138=用語!$S$7,用語!$B138,""))</f>
        <v/>
      </c>
      <c r="E135" s="44" t="str">
        <f t="shared" si="25"/>
        <v/>
      </c>
      <c r="F135" s="7" t="str">
        <f>IF(用語!$F138="","",IF(用語!$F138=用語!$S$8,用語!$B138,""))</f>
        <v/>
      </c>
      <c r="G135" s="44" t="str">
        <f t="shared" si="26"/>
        <v/>
      </c>
      <c r="H135" s="7" t="str">
        <f>IF(用語!$F138="","",IF(用語!$F138=用語!$S$9,用語!$B138,""))</f>
        <v/>
      </c>
      <c r="I135" s="44" t="str">
        <f t="shared" si="27"/>
        <v/>
      </c>
      <c r="J135" s="7" t="str">
        <f>IF(用語!$F138="","",IF(用語!$F138=用語!$S$10,用語!$B138,""))</f>
        <v/>
      </c>
      <c r="K135" s="44">
        <f t="shared" si="28"/>
        <v>21</v>
      </c>
      <c r="L135" s="7">
        <f>IF(用語!$F138="","",IF(用語!$F138=用語!$S$11,用語!$B138,""))</f>
        <v>133</v>
      </c>
      <c r="M135" s="44" t="str">
        <f t="shared" si="29"/>
        <v/>
      </c>
      <c r="N135" s="7" t="str">
        <f>IF(用語!$F138="","",IF(用語!$F138=用語!$S$12,用語!$B138,""))</f>
        <v/>
      </c>
      <c r="O135" s="44" t="str">
        <f t="shared" si="30"/>
        <v/>
      </c>
      <c r="P135" s="7" t="str">
        <f>IF(用語!$F138="","",IF(用語!$F138=用語!$S$13,用語!$B138,""))</f>
        <v/>
      </c>
      <c r="Q135" s="44" t="str">
        <f t="shared" si="31"/>
        <v/>
      </c>
      <c r="R135" s="7" t="str">
        <f>IF(用語!$F138="","",IF(用語!$F138=用語!$S$14,用語!$B138,""))</f>
        <v/>
      </c>
      <c r="S135" s="44" t="str">
        <f t="shared" si="32"/>
        <v/>
      </c>
      <c r="T135" s="7" t="str">
        <f>IF(用語!$F138="","",IF(用語!$F138=用語!$S$15,用語!$B138,""))</f>
        <v/>
      </c>
      <c r="U135" s="44" t="str">
        <f t="shared" si="33"/>
        <v/>
      </c>
      <c r="V135" s="7" t="str">
        <f>IF(用語!$F138="","",IF(用語!$F138=用語!$S$16,用語!$B138,""))</f>
        <v/>
      </c>
      <c r="W135" s="44" t="str">
        <f t="shared" si="34"/>
        <v/>
      </c>
      <c r="X135" s="7" t="str">
        <f>IF(用語!$F138="","",IF(用語!$F138=用語!$S$17,用語!$B138,""))</f>
        <v/>
      </c>
    </row>
    <row r="136" spans="1:24" x14ac:dyDescent="0.15">
      <c r="A136" s="44" t="str">
        <f t="shared" si="35"/>
        <v/>
      </c>
      <c r="B136" s="7" t="str">
        <f>IF(用語!$F139="","",IF(用語!$F139=用語!$S$6,用語!$B139,""))</f>
        <v/>
      </c>
      <c r="C136" s="44" t="str">
        <f t="shared" si="24"/>
        <v/>
      </c>
      <c r="D136" s="7" t="str">
        <f>IF(用語!$F139="","",IF(用語!$F139=用語!$S$7,用語!$B139,""))</f>
        <v/>
      </c>
      <c r="E136" s="44" t="str">
        <f t="shared" si="25"/>
        <v/>
      </c>
      <c r="F136" s="7" t="str">
        <f>IF(用語!$F139="","",IF(用語!$F139=用語!$S$8,用語!$B139,""))</f>
        <v/>
      </c>
      <c r="G136" s="44" t="str">
        <f t="shared" si="26"/>
        <v/>
      </c>
      <c r="H136" s="7" t="str">
        <f>IF(用語!$F139="","",IF(用語!$F139=用語!$S$9,用語!$B139,""))</f>
        <v/>
      </c>
      <c r="I136" s="44" t="str">
        <f t="shared" si="27"/>
        <v/>
      </c>
      <c r="J136" s="7" t="str">
        <f>IF(用語!$F139="","",IF(用語!$F139=用語!$S$10,用語!$B139,""))</f>
        <v/>
      </c>
      <c r="K136" s="44">
        <f t="shared" si="28"/>
        <v>22</v>
      </c>
      <c r="L136" s="7">
        <f>IF(用語!$F139="","",IF(用語!$F139=用語!$S$11,用語!$B139,""))</f>
        <v>134</v>
      </c>
      <c r="M136" s="44" t="str">
        <f t="shared" si="29"/>
        <v/>
      </c>
      <c r="N136" s="7" t="str">
        <f>IF(用語!$F139="","",IF(用語!$F139=用語!$S$12,用語!$B139,""))</f>
        <v/>
      </c>
      <c r="O136" s="44" t="str">
        <f t="shared" si="30"/>
        <v/>
      </c>
      <c r="P136" s="7" t="str">
        <f>IF(用語!$F139="","",IF(用語!$F139=用語!$S$13,用語!$B139,""))</f>
        <v/>
      </c>
      <c r="Q136" s="44" t="str">
        <f t="shared" si="31"/>
        <v/>
      </c>
      <c r="R136" s="7" t="str">
        <f>IF(用語!$F139="","",IF(用語!$F139=用語!$S$14,用語!$B139,""))</f>
        <v/>
      </c>
      <c r="S136" s="44" t="str">
        <f t="shared" si="32"/>
        <v/>
      </c>
      <c r="T136" s="7" t="str">
        <f>IF(用語!$F139="","",IF(用語!$F139=用語!$S$15,用語!$B139,""))</f>
        <v/>
      </c>
      <c r="U136" s="44" t="str">
        <f t="shared" si="33"/>
        <v/>
      </c>
      <c r="V136" s="7" t="str">
        <f>IF(用語!$F139="","",IF(用語!$F139=用語!$S$16,用語!$B139,""))</f>
        <v/>
      </c>
      <c r="W136" s="44" t="str">
        <f t="shared" si="34"/>
        <v/>
      </c>
      <c r="X136" s="7" t="str">
        <f>IF(用語!$F139="","",IF(用語!$F139=用語!$S$17,用語!$B139,""))</f>
        <v/>
      </c>
    </row>
    <row r="137" spans="1:24" x14ac:dyDescent="0.15">
      <c r="A137" s="44">
        <f t="shared" si="35"/>
        <v>48</v>
      </c>
      <c r="B137" s="7">
        <f>IF(用語!$F140="","",IF(用語!$F140=用語!$S$6,用語!$B140,""))</f>
        <v>135</v>
      </c>
      <c r="C137" s="44" t="str">
        <f t="shared" si="24"/>
        <v/>
      </c>
      <c r="D137" s="7" t="str">
        <f>IF(用語!$F140="","",IF(用語!$F140=用語!$S$7,用語!$B140,""))</f>
        <v/>
      </c>
      <c r="E137" s="44" t="str">
        <f t="shared" si="25"/>
        <v/>
      </c>
      <c r="F137" s="7" t="str">
        <f>IF(用語!$F140="","",IF(用語!$F140=用語!$S$8,用語!$B140,""))</f>
        <v/>
      </c>
      <c r="G137" s="44" t="str">
        <f t="shared" si="26"/>
        <v/>
      </c>
      <c r="H137" s="7" t="str">
        <f>IF(用語!$F140="","",IF(用語!$F140=用語!$S$9,用語!$B140,""))</f>
        <v/>
      </c>
      <c r="I137" s="44" t="str">
        <f t="shared" si="27"/>
        <v/>
      </c>
      <c r="J137" s="7" t="str">
        <f>IF(用語!$F140="","",IF(用語!$F140=用語!$S$10,用語!$B140,""))</f>
        <v/>
      </c>
      <c r="K137" s="44" t="str">
        <f t="shared" si="28"/>
        <v/>
      </c>
      <c r="L137" s="7" t="str">
        <f>IF(用語!$F140="","",IF(用語!$F140=用語!$S$11,用語!$B140,""))</f>
        <v/>
      </c>
      <c r="M137" s="44" t="str">
        <f t="shared" si="29"/>
        <v/>
      </c>
      <c r="N137" s="7" t="str">
        <f>IF(用語!$F140="","",IF(用語!$F140=用語!$S$12,用語!$B140,""))</f>
        <v/>
      </c>
      <c r="O137" s="44" t="str">
        <f t="shared" si="30"/>
        <v/>
      </c>
      <c r="P137" s="7" t="str">
        <f>IF(用語!$F140="","",IF(用語!$F140=用語!$S$13,用語!$B140,""))</f>
        <v/>
      </c>
      <c r="Q137" s="44" t="str">
        <f t="shared" si="31"/>
        <v/>
      </c>
      <c r="R137" s="7" t="str">
        <f>IF(用語!$F140="","",IF(用語!$F140=用語!$S$14,用語!$B140,""))</f>
        <v/>
      </c>
      <c r="S137" s="44" t="str">
        <f t="shared" si="32"/>
        <v/>
      </c>
      <c r="T137" s="7" t="str">
        <f>IF(用語!$F140="","",IF(用語!$F140=用語!$S$15,用語!$B140,""))</f>
        <v/>
      </c>
      <c r="U137" s="44" t="str">
        <f t="shared" si="33"/>
        <v/>
      </c>
      <c r="V137" s="7" t="str">
        <f>IF(用語!$F140="","",IF(用語!$F140=用語!$S$16,用語!$B140,""))</f>
        <v/>
      </c>
      <c r="W137" s="44" t="str">
        <f t="shared" si="34"/>
        <v/>
      </c>
      <c r="X137" s="7" t="str">
        <f>IF(用語!$F140="","",IF(用語!$F140=用語!$S$17,用語!$B140,""))</f>
        <v/>
      </c>
    </row>
    <row r="138" spans="1:24" x14ac:dyDescent="0.15">
      <c r="A138" s="44" t="str">
        <f t="shared" si="35"/>
        <v/>
      </c>
      <c r="B138" s="7" t="str">
        <f>IF(用語!$F141="","",IF(用語!$F141=用語!$S$6,用語!$B141,""))</f>
        <v/>
      </c>
      <c r="C138" s="44" t="str">
        <f t="shared" si="24"/>
        <v/>
      </c>
      <c r="D138" s="7" t="str">
        <f>IF(用語!$F141="","",IF(用語!$F141=用語!$S$7,用語!$B141,""))</f>
        <v/>
      </c>
      <c r="E138" s="44" t="str">
        <f t="shared" si="25"/>
        <v/>
      </c>
      <c r="F138" s="7" t="str">
        <f>IF(用語!$F141="","",IF(用語!$F141=用語!$S$8,用語!$B141,""))</f>
        <v/>
      </c>
      <c r="G138" s="44" t="str">
        <f t="shared" si="26"/>
        <v/>
      </c>
      <c r="H138" s="7" t="str">
        <f>IF(用語!$F141="","",IF(用語!$F141=用語!$S$9,用語!$B141,""))</f>
        <v/>
      </c>
      <c r="I138" s="44" t="str">
        <f t="shared" si="27"/>
        <v/>
      </c>
      <c r="J138" s="7" t="str">
        <f>IF(用語!$F141="","",IF(用語!$F141=用語!$S$10,用語!$B141,""))</f>
        <v/>
      </c>
      <c r="K138" s="44">
        <f t="shared" si="28"/>
        <v>23</v>
      </c>
      <c r="L138" s="7">
        <f>IF(用語!$F141="","",IF(用語!$F141=用語!$S$11,用語!$B141,""))</f>
        <v>136</v>
      </c>
      <c r="M138" s="44" t="str">
        <f t="shared" si="29"/>
        <v/>
      </c>
      <c r="N138" s="7" t="str">
        <f>IF(用語!$F141="","",IF(用語!$F141=用語!$S$12,用語!$B141,""))</f>
        <v/>
      </c>
      <c r="O138" s="44" t="str">
        <f t="shared" si="30"/>
        <v/>
      </c>
      <c r="P138" s="7" t="str">
        <f>IF(用語!$F141="","",IF(用語!$F141=用語!$S$13,用語!$B141,""))</f>
        <v/>
      </c>
      <c r="Q138" s="44" t="str">
        <f t="shared" si="31"/>
        <v/>
      </c>
      <c r="R138" s="7" t="str">
        <f>IF(用語!$F141="","",IF(用語!$F141=用語!$S$14,用語!$B141,""))</f>
        <v/>
      </c>
      <c r="S138" s="44" t="str">
        <f t="shared" si="32"/>
        <v/>
      </c>
      <c r="T138" s="7" t="str">
        <f>IF(用語!$F141="","",IF(用語!$F141=用語!$S$15,用語!$B141,""))</f>
        <v/>
      </c>
      <c r="U138" s="44" t="str">
        <f t="shared" si="33"/>
        <v/>
      </c>
      <c r="V138" s="7" t="str">
        <f>IF(用語!$F141="","",IF(用語!$F141=用語!$S$16,用語!$B141,""))</f>
        <v/>
      </c>
      <c r="W138" s="44" t="str">
        <f t="shared" si="34"/>
        <v/>
      </c>
      <c r="X138" s="7" t="str">
        <f>IF(用語!$F141="","",IF(用語!$F141=用語!$S$17,用語!$B141,""))</f>
        <v/>
      </c>
    </row>
    <row r="139" spans="1:24" x14ac:dyDescent="0.15">
      <c r="A139" s="44" t="str">
        <f t="shared" si="35"/>
        <v/>
      </c>
      <c r="B139" s="7" t="str">
        <f>IF(用語!$F142="","",IF(用語!$F142=用語!$S$6,用語!$B142,""))</f>
        <v/>
      </c>
      <c r="C139" s="44" t="str">
        <f t="shared" si="24"/>
        <v/>
      </c>
      <c r="D139" s="7" t="str">
        <f>IF(用語!$F142="","",IF(用語!$F142=用語!$S$7,用語!$B142,""))</f>
        <v/>
      </c>
      <c r="E139" s="44" t="str">
        <f t="shared" si="25"/>
        <v/>
      </c>
      <c r="F139" s="7" t="str">
        <f>IF(用語!$F142="","",IF(用語!$F142=用語!$S$8,用語!$B142,""))</f>
        <v/>
      </c>
      <c r="G139" s="44" t="str">
        <f t="shared" si="26"/>
        <v/>
      </c>
      <c r="H139" s="7" t="str">
        <f>IF(用語!$F142="","",IF(用語!$F142=用語!$S$9,用語!$B142,""))</f>
        <v/>
      </c>
      <c r="I139" s="44" t="str">
        <f t="shared" si="27"/>
        <v/>
      </c>
      <c r="J139" s="7" t="str">
        <f>IF(用語!$F142="","",IF(用語!$F142=用語!$S$10,用語!$B142,""))</f>
        <v/>
      </c>
      <c r="K139" s="44" t="str">
        <f t="shared" si="28"/>
        <v/>
      </c>
      <c r="L139" s="7" t="str">
        <f>IF(用語!$F142="","",IF(用語!$F142=用語!$S$11,用語!$B142,""))</f>
        <v/>
      </c>
      <c r="M139" s="44" t="str">
        <f t="shared" si="29"/>
        <v/>
      </c>
      <c r="N139" s="7" t="str">
        <f>IF(用語!$F142="","",IF(用語!$F142=用語!$S$12,用語!$B142,""))</f>
        <v/>
      </c>
      <c r="O139" s="44">
        <f t="shared" si="30"/>
        <v>9</v>
      </c>
      <c r="P139" s="7">
        <f>IF(用語!$F142="","",IF(用語!$F142=用語!$S$13,用語!$B142,""))</f>
        <v>137</v>
      </c>
      <c r="Q139" s="44" t="str">
        <f t="shared" si="31"/>
        <v/>
      </c>
      <c r="R139" s="7" t="str">
        <f>IF(用語!$F142="","",IF(用語!$F142=用語!$S$14,用語!$B142,""))</f>
        <v/>
      </c>
      <c r="S139" s="44" t="str">
        <f t="shared" si="32"/>
        <v/>
      </c>
      <c r="T139" s="7" t="str">
        <f>IF(用語!$F142="","",IF(用語!$F142=用語!$S$15,用語!$B142,""))</f>
        <v/>
      </c>
      <c r="U139" s="44" t="str">
        <f t="shared" si="33"/>
        <v/>
      </c>
      <c r="V139" s="7" t="str">
        <f>IF(用語!$F142="","",IF(用語!$F142=用語!$S$16,用語!$B142,""))</f>
        <v/>
      </c>
      <c r="W139" s="44" t="str">
        <f t="shared" si="34"/>
        <v/>
      </c>
      <c r="X139" s="7" t="str">
        <f>IF(用語!$F142="","",IF(用語!$F142=用語!$S$17,用語!$B142,""))</f>
        <v/>
      </c>
    </row>
    <row r="140" spans="1:24" x14ac:dyDescent="0.15">
      <c r="A140" s="44">
        <f t="shared" si="35"/>
        <v>49</v>
      </c>
      <c r="B140" s="7">
        <f>IF(用語!$F143="","",IF(用語!$F143=用語!$S$6,用語!$B143,""))</f>
        <v>138</v>
      </c>
      <c r="C140" s="44" t="str">
        <f t="shared" si="24"/>
        <v/>
      </c>
      <c r="D140" s="7" t="str">
        <f>IF(用語!$F143="","",IF(用語!$F143=用語!$S$7,用語!$B143,""))</f>
        <v/>
      </c>
      <c r="E140" s="44" t="str">
        <f t="shared" si="25"/>
        <v/>
      </c>
      <c r="F140" s="7" t="str">
        <f>IF(用語!$F143="","",IF(用語!$F143=用語!$S$8,用語!$B143,""))</f>
        <v/>
      </c>
      <c r="G140" s="44" t="str">
        <f t="shared" si="26"/>
        <v/>
      </c>
      <c r="H140" s="7" t="str">
        <f>IF(用語!$F143="","",IF(用語!$F143=用語!$S$9,用語!$B143,""))</f>
        <v/>
      </c>
      <c r="I140" s="44" t="str">
        <f t="shared" si="27"/>
        <v/>
      </c>
      <c r="J140" s="7" t="str">
        <f>IF(用語!$F143="","",IF(用語!$F143=用語!$S$10,用語!$B143,""))</f>
        <v/>
      </c>
      <c r="K140" s="44" t="str">
        <f t="shared" si="28"/>
        <v/>
      </c>
      <c r="L140" s="7" t="str">
        <f>IF(用語!$F143="","",IF(用語!$F143=用語!$S$11,用語!$B143,""))</f>
        <v/>
      </c>
      <c r="M140" s="44" t="str">
        <f t="shared" si="29"/>
        <v/>
      </c>
      <c r="N140" s="7" t="str">
        <f>IF(用語!$F143="","",IF(用語!$F143=用語!$S$12,用語!$B143,""))</f>
        <v/>
      </c>
      <c r="O140" s="44" t="str">
        <f t="shared" si="30"/>
        <v/>
      </c>
      <c r="P140" s="7" t="str">
        <f>IF(用語!$F143="","",IF(用語!$F143=用語!$S$13,用語!$B143,""))</f>
        <v/>
      </c>
      <c r="Q140" s="44" t="str">
        <f t="shared" si="31"/>
        <v/>
      </c>
      <c r="R140" s="7" t="str">
        <f>IF(用語!$F143="","",IF(用語!$F143=用語!$S$14,用語!$B143,""))</f>
        <v/>
      </c>
      <c r="S140" s="44" t="str">
        <f t="shared" si="32"/>
        <v/>
      </c>
      <c r="T140" s="7" t="str">
        <f>IF(用語!$F143="","",IF(用語!$F143=用語!$S$15,用語!$B143,""))</f>
        <v/>
      </c>
      <c r="U140" s="44" t="str">
        <f t="shared" si="33"/>
        <v/>
      </c>
      <c r="V140" s="7" t="str">
        <f>IF(用語!$F143="","",IF(用語!$F143=用語!$S$16,用語!$B143,""))</f>
        <v/>
      </c>
      <c r="W140" s="44" t="str">
        <f t="shared" si="34"/>
        <v/>
      </c>
      <c r="X140" s="7" t="str">
        <f>IF(用語!$F143="","",IF(用語!$F143=用語!$S$17,用語!$B143,""))</f>
        <v/>
      </c>
    </row>
    <row r="141" spans="1:24" x14ac:dyDescent="0.15">
      <c r="A141" s="44" t="str">
        <f t="shared" si="35"/>
        <v/>
      </c>
      <c r="B141" s="7" t="str">
        <f>IF(用語!$F144="","",IF(用語!$F144=用語!$S$6,用語!$B144,""))</f>
        <v/>
      </c>
      <c r="C141" s="44" t="str">
        <f t="shared" si="24"/>
        <v/>
      </c>
      <c r="D141" s="7" t="str">
        <f>IF(用語!$F144="","",IF(用語!$F144=用語!$S$7,用語!$B144,""))</f>
        <v/>
      </c>
      <c r="E141" s="44" t="str">
        <f t="shared" si="25"/>
        <v/>
      </c>
      <c r="F141" s="7" t="str">
        <f>IF(用語!$F144="","",IF(用語!$F144=用語!$S$8,用語!$B144,""))</f>
        <v/>
      </c>
      <c r="G141" s="44" t="str">
        <f t="shared" si="26"/>
        <v/>
      </c>
      <c r="H141" s="7" t="str">
        <f>IF(用語!$F144="","",IF(用語!$F144=用語!$S$9,用語!$B144,""))</f>
        <v/>
      </c>
      <c r="I141" s="44" t="str">
        <f t="shared" si="27"/>
        <v/>
      </c>
      <c r="J141" s="7" t="str">
        <f>IF(用語!$F144="","",IF(用語!$F144=用語!$S$10,用語!$B144,""))</f>
        <v/>
      </c>
      <c r="K141" s="44" t="str">
        <f t="shared" si="28"/>
        <v/>
      </c>
      <c r="L141" s="7" t="str">
        <f>IF(用語!$F144="","",IF(用語!$F144=用語!$S$11,用語!$B144,""))</f>
        <v/>
      </c>
      <c r="M141" s="44">
        <f t="shared" si="29"/>
        <v>6</v>
      </c>
      <c r="N141" s="7">
        <f>IF(用語!$F144="","",IF(用語!$F144=用語!$S$12,用語!$B144,""))</f>
        <v>139</v>
      </c>
      <c r="O141" s="44" t="str">
        <f t="shared" si="30"/>
        <v/>
      </c>
      <c r="P141" s="7" t="str">
        <f>IF(用語!$F144="","",IF(用語!$F144=用語!$S$13,用語!$B144,""))</f>
        <v/>
      </c>
      <c r="Q141" s="44" t="str">
        <f t="shared" si="31"/>
        <v/>
      </c>
      <c r="R141" s="7" t="str">
        <f>IF(用語!$F144="","",IF(用語!$F144=用語!$S$14,用語!$B144,""))</f>
        <v/>
      </c>
      <c r="S141" s="44" t="str">
        <f t="shared" si="32"/>
        <v/>
      </c>
      <c r="T141" s="7" t="str">
        <f>IF(用語!$F144="","",IF(用語!$F144=用語!$S$15,用語!$B144,""))</f>
        <v/>
      </c>
      <c r="U141" s="44" t="str">
        <f t="shared" si="33"/>
        <v/>
      </c>
      <c r="V141" s="7" t="str">
        <f>IF(用語!$F144="","",IF(用語!$F144=用語!$S$16,用語!$B144,""))</f>
        <v/>
      </c>
      <c r="W141" s="44" t="str">
        <f t="shared" si="34"/>
        <v/>
      </c>
      <c r="X141" s="7" t="str">
        <f>IF(用語!$F144="","",IF(用語!$F144=用語!$S$17,用語!$B144,""))</f>
        <v/>
      </c>
    </row>
    <row r="142" spans="1:24" x14ac:dyDescent="0.15">
      <c r="A142" s="44">
        <f t="shared" si="35"/>
        <v>50</v>
      </c>
      <c r="B142" s="7">
        <f>IF(用語!$F145="","",IF(用語!$F145=用語!$S$6,用語!$B145,""))</f>
        <v>140</v>
      </c>
      <c r="C142" s="44" t="str">
        <f t="shared" si="24"/>
        <v/>
      </c>
      <c r="D142" s="7" t="str">
        <f>IF(用語!$F145="","",IF(用語!$F145=用語!$S$7,用語!$B145,""))</f>
        <v/>
      </c>
      <c r="E142" s="44" t="str">
        <f t="shared" si="25"/>
        <v/>
      </c>
      <c r="F142" s="7" t="str">
        <f>IF(用語!$F145="","",IF(用語!$F145=用語!$S$8,用語!$B145,""))</f>
        <v/>
      </c>
      <c r="G142" s="44" t="str">
        <f t="shared" si="26"/>
        <v/>
      </c>
      <c r="H142" s="7" t="str">
        <f>IF(用語!$F145="","",IF(用語!$F145=用語!$S$9,用語!$B145,""))</f>
        <v/>
      </c>
      <c r="I142" s="44" t="str">
        <f t="shared" si="27"/>
        <v/>
      </c>
      <c r="J142" s="7" t="str">
        <f>IF(用語!$F145="","",IF(用語!$F145=用語!$S$10,用語!$B145,""))</f>
        <v/>
      </c>
      <c r="K142" s="44" t="str">
        <f t="shared" si="28"/>
        <v/>
      </c>
      <c r="L142" s="7" t="str">
        <f>IF(用語!$F145="","",IF(用語!$F145=用語!$S$11,用語!$B145,""))</f>
        <v/>
      </c>
      <c r="M142" s="44" t="str">
        <f t="shared" si="29"/>
        <v/>
      </c>
      <c r="N142" s="7" t="str">
        <f>IF(用語!$F145="","",IF(用語!$F145=用語!$S$12,用語!$B145,""))</f>
        <v/>
      </c>
      <c r="O142" s="44" t="str">
        <f t="shared" si="30"/>
        <v/>
      </c>
      <c r="P142" s="7" t="str">
        <f>IF(用語!$F145="","",IF(用語!$F145=用語!$S$13,用語!$B145,""))</f>
        <v/>
      </c>
      <c r="Q142" s="44" t="str">
        <f t="shared" si="31"/>
        <v/>
      </c>
      <c r="R142" s="7" t="str">
        <f>IF(用語!$F145="","",IF(用語!$F145=用語!$S$14,用語!$B145,""))</f>
        <v/>
      </c>
      <c r="S142" s="44" t="str">
        <f t="shared" si="32"/>
        <v/>
      </c>
      <c r="T142" s="7" t="str">
        <f>IF(用語!$F145="","",IF(用語!$F145=用語!$S$15,用語!$B145,""))</f>
        <v/>
      </c>
      <c r="U142" s="44" t="str">
        <f t="shared" si="33"/>
        <v/>
      </c>
      <c r="V142" s="7" t="str">
        <f>IF(用語!$F145="","",IF(用語!$F145=用語!$S$16,用語!$B145,""))</f>
        <v/>
      </c>
      <c r="W142" s="44" t="str">
        <f t="shared" si="34"/>
        <v/>
      </c>
      <c r="X142" s="7" t="str">
        <f>IF(用語!$F145="","",IF(用語!$F145=用語!$S$17,用語!$B145,""))</f>
        <v/>
      </c>
    </row>
    <row r="143" spans="1:24" x14ac:dyDescent="0.15">
      <c r="A143" s="44" t="str">
        <f t="shared" si="35"/>
        <v/>
      </c>
      <c r="B143" s="7" t="str">
        <f>IF(用語!$F146="","",IF(用語!$F146=用語!$S$6,用語!$B146,""))</f>
        <v/>
      </c>
      <c r="C143" s="44" t="str">
        <f t="shared" si="24"/>
        <v/>
      </c>
      <c r="D143" s="7" t="str">
        <f>IF(用語!$F146="","",IF(用語!$F146=用語!$S$7,用語!$B146,""))</f>
        <v/>
      </c>
      <c r="E143" s="44" t="str">
        <f t="shared" si="25"/>
        <v/>
      </c>
      <c r="F143" s="7" t="str">
        <f>IF(用語!$F146="","",IF(用語!$F146=用語!$S$8,用語!$B146,""))</f>
        <v/>
      </c>
      <c r="G143" s="44">
        <f t="shared" si="26"/>
        <v>14</v>
      </c>
      <c r="H143" s="7">
        <f>IF(用語!$F146="","",IF(用語!$F146=用語!$S$9,用語!$B146,""))</f>
        <v>141</v>
      </c>
      <c r="I143" s="44" t="str">
        <f t="shared" si="27"/>
        <v/>
      </c>
      <c r="J143" s="7" t="str">
        <f>IF(用語!$F146="","",IF(用語!$F146=用語!$S$10,用語!$B146,""))</f>
        <v/>
      </c>
      <c r="K143" s="44" t="str">
        <f t="shared" si="28"/>
        <v/>
      </c>
      <c r="L143" s="7" t="str">
        <f>IF(用語!$F146="","",IF(用語!$F146=用語!$S$11,用語!$B146,""))</f>
        <v/>
      </c>
      <c r="M143" s="44" t="str">
        <f t="shared" si="29"/>
        <v/>
      </c>
      <c r="N143" s="7" t="str">
        <f>IF(用語!$F146="","",IF(用語!$F146=用語!$S$12,用語!$B146,""))</f>
        <v/>
      </c>
      <c r="O143" s="44" t="str">
        <f t="shared" si="30"/>
        <v/>
      </c>
      <c r="P143" s="7" t="str">
        <f>IF(用語!$F146="","",IF(用語!$F146=用語!$S$13,用語!$B146,""))</f>
        <v/>
      </c>
      <c r="Q143" s="44" t="str">
        <f t="shared" si="31"/>
        <v/>
      </c>
      <c r="R143" s="7" t="str">
        <f>IF(用語!$F146="","",IF(用語!$F146=用語!$S$14,用語!$B146,""))</f>
        <v/>
      </c>
      <c r="S143" s="44" t="str">
        <f t="shared" si="32"/>
        <v/>
      </c>
      <c r="T143" s="7" t="str">
        <f>IF(用語!$F146="","",IF(用語!$F146=用語!$S$15,用語!$B146,""))</f>
        <v/>
      </c>
      <c r="U143" s="44" t="str">
        <f t="shared" si="33"/>
        <v/>
      </c>
      <c r="V143" s="7" t="str">
        <f>IF(用語!$F146="","",IF(用語!$F146=用語!$S$16,用語!$B146,""))</f>
        <v/>
      </c>
      <c r="W143" s="44" t="str">
        <f t="shared" si="34"/>
        <v/>
      </c>
      <c r="X143" s="7" t="str">
        <f>IF(用語!$F146="","",IF(用語!$F146=用語!$S$17,用語!$B146,""))</f>
        <v/>
      </c>
    </row>
    <row r="144" spans="1:24" x14ac:dyDescent="0.15">
      <c r="A144" s="44">
        <f t="shared" si="35"/>
        <v>51</v>
      </c>
      <c r="B144" s="7">
        <f>IF(用語!$F147="","",IF(用語!$F147=用語!$S$6,用語!$B147,""))</f>
        <v>142</v>
      </c>
      <c r="C144" s="44" t="str">
        <f t="shared" si="24"/>
        <v/>
      </c>
      <c r="D144" s="7" t="str">
        <f>IF(用語!$F147="","",IF(用語!$F147=用語!$S$7,用語!$B147,""))</f>
        <v/>
      </c>
      <c r="E144" s="44" t="str">
        <f t="shared" si="25"/>
        <v/>
      </c>
      <c r="F144" s="7" t="str">
        <f>IF(用語!$F147="","",IF(用語!$F147=用語!$S$8,用語!$B147,""))</f>
        <v/>
      </c>
      <c r="G144" s="44" t="str">
        <f t="shared" si="26"/>
        <v/>
      </c>
      <c r="H144" s="7" t="str">
        <f>IF(用語!$F147="","",IF(用語!$F147=用語!$S$9,用語!$B147,""))</f>
        <v/>
      </c>
      <c r="I144" s="44" t="str">
        <f t="shared" si="27"/>
        <v/>
      </c>
      <c r="J144" s="7" t="str">
        <f>IF(用語!$F147="","",IF(用語!$F147=用語!$S$10,用語!$B147,""))</f>
        <v/>
      </c>
      <c r="K144" s="44" t="str">
        <f t="shared" si="28"/>
        <v/>
      </c>
      <c r="L144" s="7" t="str">
        <f>IF(用語!$F147="","",IF(用語!$F147=用語!$S$11,用語!$B147,""))</f>
        <v/>
      </c>
      <c r="M144" s="44" t="str">
        <f t="shared" si="29"/>
        <v/>
      </c>
      <c r="N144" s="7" t="str">
        <f>IF(用語!$F147="","",IF(用語!$F147=用語!$S$12,用語!$B147,""))</f>
        <v/>
      </c>
      <c r="O144" s="44" t="str">
        <f t="shared" si="30"/>
        <v/>
      </c>
      <c r="P144" s="7" t="str">
        <f>IF(用語!$F147="","",IF(用語!$F147=用語!$S$13,用語!$B147,""))</f>
        <v/>
      </c>
      <c r="Q144" s="44" t="str">
        <f t="shared" si="31"/>
        <v/>
      </c>
      <c r="R144" s="7" t="str">
        <f>IF(用語!$F147="","",IF(用語!$F147=用語!$S$14,用語!$B147,""))</f>
        <v/>
      </c>
      <c r="S144" s="44" t="str">
        <f t="shared" si="32"/>
        <v/>
      </c>
      <c r="T144" s="7" t="str">
        <f>IF(用語!$F147="","",IF(用語!$F147=用語!$S$15,用語!$B147,""))</f>
        <v/>
      </c>
      <c r="U144" s="44" t="str">
        <f t="shared" si="33"/>
        <v/>
      </c>
      <c r="V144" s="7" t="str">
        <f>IF(用語!$F147="","",IF(用語!$F147=用語!$S$16,用語!$B147,""))</f>
        <v/>
      </c>
      <c r="W144" s="44" t="str">
        <f t="shared" si="34"/>
        <v/>
      </c>
      <c r="X144" s="7" t="str">
        <f>IF(用語!$F147="","",IF(用語!$F147=用語!$S$17,用語!$B147,""))</f>
        <v/>
      </c>
    </row>
    <row r="145" spans="1:24" x14ac:dyDescent="0.15">
      <c r="A145" s="44">
        <f t="shared" si="35"/>
        <v>52</v>
      </c>
      <c r="B145" s="7">
        <f>IF(用語!$F148="","",IF(用語!$F148=用語!$S$6,用語!$B148,""))</f>
        <v>143</v>
      </c>
      <c r="C145" s="44" t="str">
        <f t="shared" si="24"/>
        <v/>
      </c>
      <c r="D145" s="7" t="str">
        <f>IF(用語!$F148="","",IF(用語!$F148=用語!$S$7,用語!$B148,""))</f>
        <v/>
      </c>
      <c r="E145" s="44" t="str">
        <f t="shared" si="25"/>
        <v/>
      </c>
      <c r="F145" s="7" t="str">
        <f>IF(用語!$F148="","",IF(用語!$F148=用語!$S$8,用語!$B148,""))</f>
        <v/>
      </c>
      <c r="G145" s="44" t="str">
        <f t="shared" si="26"/>
        <v/>
      </c>
      <c r="H145" s="7" t="str">
        <f>IF(用語!$F148="","",IF(用語!$F148=用語!$S$9,用語!$B148,""))</f>
        <v/>
      </c>
      <c r="I145" s="44" t="str">
        <f t="shared" si="27"/>
        <v/>
      </c>
      <c r="J145" s="7" t="str">
        <f>IF(用語!$F148="","",IF(用語!$F148=用語!$S$10,用語!$B148,""))</f>
        <v/>
      </c>
      <c r="K145" s="44" t="str">
        <f t="shared" si="28"/>
        <v/>
      </c>
      <c r="L145" s="7" t="str">
        <f>IF(用語!$F148="","",IF(用語!$F148=用語!$S$11,用語!$B148,""))</f>
        <v/>
      </c>
      <c r="M145" s="44" t="str">
        <f t="shared" si="29"/>
        <v/>
      </c>
      <c r="N145" s="7" t="str">
        <f>IF(用語!$F148="","",IF(用語!$F148=用語!$S$12,用語!$B148,""))</f>
        <v/>
      </c>
      <c r="O145" s="44" t="str">
        <f t="shared" si="30"/>
        <v/>
      </c>
      <c r="P145" s="7" t="str">
        <f>IF(用語!$F148="","",IF(用語!$F148=用語!$S$13,用語!$B148,""))</f>
        <v/>
      </c>
      <c r="Q145" s="44" t="str">
        <f t="shared" si="31"/>
        <v/>
      </c>
      <c r="R145" s="7" t="str">
        <f>IF(用語!$F148="","",IF(用語!$F148=用語!$S$14,用語!$B148,""))</f>
        <v/>
      </c>
      <c r="S145" s="44" t="str">
        <f t="shared" si="32"/>
        <v/>
      </c>
      <c r="T145" s="7" t="str">
        <f>IF(用語!$F148="","",IF(用語!$F148=用語!$S$15,用語!$B148,""))</f>
        <v/>
      </c>
      <c r="U145" s="44" t="str">
        <f t="shared" si="33"/>
        <v/>
      </c>
      <c r="V145" s="7" t="str">
        <f>IF(用語!$F148="","",IF(用語!$F148=用語!$S$16,用語!$B148,""))</f>
        <v/>
      </c>
      <c r="W145" s="44" t="str">
        <f t="shared" si="34"/>
        <v/>
      </c>
      <c r="X145" s="7" t="str">
        <f>IF(用語!$F148="","",IF(用語!$F148=用語!$S$17,用語!$B148,""))</f>
        <v/>
      </c>
    </row>
    <row r="146" spans="1:24" x14ac:dyDescent="0.15">
      <c r="A146" s="44" t="str">
        <f t="shared" si="35"/>
        <v/>
      </c>
      <c r="B146" s="7" t="str">
        <f>IF(用語!$F149="","",IF(用語!$F149=用語!$S$6,用語!$B149,""))</f>
        <v/>
      </c>
      <c r="C146" s="44" t="str">
        <f t="shared" si="24"/>
        <v/>
      </c>
      <c r="D146" s="7" t="str">
        <f>IF(用語!$F149="","",IF(用語!$F149=用語!$S$7,用語!$B149,""))</f>
        <v/>
      </c>
      <c r="E146" s="44">
        <f t="shared" si="25"/>
        <v>24</v>
      </c>
      <c r="F146" s="7">
        <f>IF(用語!$F149="","",IF(用語!$F149=用語!$S$8,用語!$B149,""))</f>
        <v>144</v>
      </c>
      <c r="G146" s="44" t="str">
        <f t="shared" si="26"/>
        <v/>
      </c>
      <c r="H146" s="7" t="str">
        <f>IF(用語!$F149="","",IF(用語!$F149=用語!$S$9,用語!$B149,""))</f>
        <v/>
      </c>
      <c r="I146" s="44" t="str">
        <f t="shared" si="27"/>
        <v/>
      </c>
      <c r="J146" s="7" t="str">
        <f>IF(用語!$F149="","",IF(用語!$F149=用語!$S$10,用語!$B149,""))</f>
        <v/>
      </c>
      <c r="K146" s="44" t="str">
        <f t="shared" si="28"/>
        <v/>
      </c>
      <c r="L146" s="7" t="str">
        <f>IF(用語!$F149="","",IF(用語!$F149=用語!$S$11,用語!$B149,""))</f>
        <v/>
      </c>
      <c r="M146" s="44" t="str">
        <f t="shared" si="29"/>
        <v/>
      </c>
      <c r="N146" s="7" t="str">
        <f>IF(用語!$F149="","",IF(用語!$F149=用語!$S$12,用語!$B149,""))</f>
        <v/>
      </c>
      <c r="O146" s="44" t="str">
        <f t="shared" si="30"/>
        <v/>
      </c>
      <c r="P146" s="7" t="str">
        <f>IF(用語!$F149="","",IF(用語!$F149=用語!$S$13,用語!$B149,""))</f>
        <v/>
      </c>
      <c r="Q146" s="44" t="str">
        <f t="shared" si="31"/>
        <v/>
      </c>
      <c r="R146" s="7" t="str">
        <f>IF(用語!$F149="","",IF(用語!$F149=用語!$S$14,用語!$B149,""))</f>
        <v/>
      </c>
      <c r="S146" s="44" t="str">
        <f t="shared" si="32"/>
        <v/>
      </c>
      <c r="T146" s="7" t="str">
        <f>IF(用語!$F149="","",IF(用語!$F149=用語!$S$15,用語!$B149,""))</f>
        <v/>
      </c>
      <c r="U146" s="44" t="str">
        <f t="shared" si="33"/>
        <v/>
      </c>
      <c r="V146" s="7" t="str">
        <f>IF(用語!$F149="","",IF(用語!$F149=用語!$S$16,用語!$B149,""))</f>
        <v/>
      </c>
      <c r="W146" s="44" t="str">
        <f t="shared" si="34"/>
        <v/>
      </c>
      <c r="X146" s="7" t="str">
        <f>IF(用語!$F149="","",IF(用語!$F149=用語!$S$17,用語!$B149,""))</f>
        <v/>
      </c>
    </row>
    <row r="147" spans="1:24" x14ac:dyDescent="0.15">
      <c r="A147" s="44">
        <f t="shared" si="35"/>
        <v>53</v>
      </c>
      <c r="B147" s="7">
        <f>IF(用語!$F150="","",IF(用語!$F150=用語!$S$6,用語!$B150,""))</f>
        <v>145</v>
      </c>
      <c r="C147" s="44" t="str">
        <f t="shared" si="24"/>
        <v/>
      </c>
      <c r="D147" s="7" t="str">
        <f>IF(用語!$F150="","",IF(用語!$F150=用語!$S$7,用語!$B150,""))</f>
        <v/>
      </c>
      <c r="E147" s="44" t="str">
        <f t="shared" si="25"/>
        <v/>
      </c>
      <c r="F147" s="7" t="str">
        <f>IF(用語!$F150="","",IF(用語!$F150=用語!$S$8,用語!$B150,""))</f>
        <v/>
      </c>
      <c r="G147" s="44" t="str">
        <f t="shared" si="26"/>
        <v/>
      </c>
      <c r="H147" s="7" t="str">
        <f>IF(用語!$F150="","",IF(用語!$F150=用語!$S$9,用語!$B150,""))</f>
        <v/>
      </c>
      <c r="I147" s="44" t="str">
        <f t="shared" si="27"/>
        <v/>
      </c>
      <c r="J147" s="7" t="str">
        <f>IF(用語!$F150="","",IF(用語!$F150=用語!$S$10,用語!$B150,""))</f>
        <v/>
      </c>
      <c r="K147" s="44" t="str">
        <f t="shared" si="28"/>
        <v/>
      </c>
      <c r="L147" s="7" t="str">
        <f>IF(用語!$F150="","",IF(用語!$F150=用語!$S$11,用語!$B150,""))</f>
        <v/>
      </c>
      <c r="M147" s="44" t="str">
        <f t="shared" si="29"/>
        <v/>
      </c>
      <c r="N147" s="7" t="str">
        <f>IF(用語!$F150="","",IF(用語!$F150=用語!$S$12,用語!$B150,""))</f>
        <v/>
      </c>
      <c r="O147" s="44" t="str">
        <f t="shared" si="30"/>
        <v/>
      </c>
      <c r="P147" s="7" t="str">
        <f>IF(用語!$F150="","",IF(用語!$F150=用語!$S$13,用語!$B150,""))</f>
        <v/>
      </c>
      <c r="Q147" s="44" t="str">
        <f t="shared" si="31"/>
        <v/>
      </c>
      <c r="R147" s="7" t="str">
        <f>IF(用語!$F150="","",IF(用語!$F150=用語!$S$14,用語!$B150,""))</f>
        <v/>
      </c>
      <c r="S147" s="44" t="str">
        <f t="shared" si="32"/>
        <v/>
      </c>
      <c r="T147" s="7" t="str">
        <f>IF(用語!$F150="","",IF(用語!$F150=用語!$S$15,用語!$B150,""))</f>
        <v/>
      </c>
      <c r="U147" s="44" t="str">
        <f t="shared" si="33"/>
        <v/>
      </c>
      <c r="V147" s="7" t="str">
        <f>IF(用語!$F150="","",IF(用語!$F150=用語!$S$16,用語!$B150,""))</f>
        <v/>
      </c>
      <c r="W147" s="44" t="str">
        <f t="shared" si="34"/>
        <v/>
      </c>
      <c r="X147" s="7" t="str">
        <f>IF(用語!$F150="","",IF(用語!$F150=用語!$S$17,用語!$B150,""))</f>
        <v/>
      </c>
    </row>
    <row r="148" spans="1:24" x14ac:dyDescent="0.15">
      <c r="A148" s="44" t="str">
        <f t="shared" si="35"/>
        <v/>
      </c>
      <c r="B148" s="7" t="str">
        <f>IF(用語!$F151="","",IF(用語!$F151=用語!$S$6,用語!$B151,""))</f>
        <v/>
      </c>
      <c r="C148" s="44" t="str">
        <f t="shared" si="24"/>
        <v/>
      </c>
      <c r="D148" s="7" t="str">
        <f>IF(用語!$F151="","",IF(用語!$F151=用語!$S$7,用語!$B151,""))</f>
        <v/>
      </c>
      <c r="E148" s="44" t="str">
        <f t="shared" si="25"/>
        <v/>
      </c>
      <c r="F148" s="7" t="str">
        <f>IF(用語!$F151="","",IF(用語!$F151=用語!$S$8,用語!$B151,""))</f>
        <v/>
      </c>
      <c r="G148" s="44" t="str">
        <f t="shared" si="26"/>
        <v/>
      </c>
      <c r="H148" s="7" t="str">
        <f>IF(用語!$F151="","",IF(用語!$F151=用語!$S$9,用語!$B151,""))</f>
        <v/>
      </c>
      <c r="I148" s="44" t="str">
        <f t="shared" si="27"/>
        <v/>
      </c>
      <c r="J148" s="7" t="str">
        <f>IF(用語!$F151="","",IF(用語!$F151=用語!$S$10,用語!$B151,""))</f>
        <v/>
      </c>
      <c r="K148" s="44" t="str">
        <f t="shared" si="28"/>
        <v/>
      </c>
      <c r="L148" s="7" t="str">
        <f>IF(用語!$F151="","",IF(用語!$F151=用語!$S$11,用語!$B151,""))</f>
        <v/>
      </c>
      <c r="M148" s="44" t="str">
        <f t="shared" si="29"/>
        <v/>
      </c>
      <c r="N148" s="7" t="str">
        <f>IF(用語!$F151="","",IF(用語!$F151=用語!$S$12,用語!$B151,""))</f>
        <v/>
      </c>
      <c r="O148" s="44">
        <f t="shared" si="30"/>
        <v>10</v>
      </c>
      <c r="P148" s="7">
        <f>IF(用語!$F151="","",IF(用語!$F151=用語!$S$13,用語!$B151,""))</f>
        <v>146</v>
      </c>
      <c r="Q148" s="44" t="str">
        <f t="shared" si="31"/>
        <v/>
      </c>
      <c r="R148" s="7" t="str">
        <f>IF(用語!$F151="","",IF(用語!$F151=用語!$S$14,用語!$B151,""))</f>
        <v/>
      </c>
      <c r="S148" s="44" t="str">
        <f t="shared" si="32"/>
        <v/>
      </c>
      <c r="T148" s="7" t="str">
        <f>IF(用語!$F151="","",IF(用語!$F151=用語!$S$15,用語!$B151,""))</f>
        <v/>
      </c>
      <c r="U148" s="44" t="str">
        <f t="shared" si="33"/>
        <v/>
      </c>
      <c r="V148" s="7" t="str">
        <f>IF(用語!$F151="","",IF(用語!$F151=用語!$S$16,用語!$B151,""))</f>
        <v/>
      </c>
      <c r="W148" s="44" t="str">
        <f t="shared" si="34"/>
        <v/>
      </c>
      <c r="X148" s="7" t="str">
        <f>IF(用語!$F151="","",IF(用語!$F151=用語!$S$17,用語!$B151,""))</f>
        <v/>
      </c>
    </row>
    <row r="149" spans="1:24" x14ac:dyDescent="0.15">
      <c r="A149" s="44" t="str">
        <f t="shared" si="35"/>
        <v/>
      </c>
      <c r="B149" s="7" t="str">
        <f>IF(用語!$F152="","",IF(用語!$F152=用語!$S$6,用語!$B152,""))</f>
        <v/>
      </c>
      <c r="C149" s="44">
        <f t="shared" si="24"/>
        <v>6</v>
      </c>
      <c r="D149" s="7">
        <f>IF(用語!$F152="","",IF(用語!$F152=用語!$S$7,用語!$B152,""))</f>
        <v>147</v>
      </c>
      <c r="E149" s="44" t="str">
        <f t="shared" si="25"/>
        <v/>
      </c>
      <c r="F149" s="7" t="str">
        <f>IF(用語!$F152="","",IF(用語!$F152=用語!$S$8,用語!$B152,""))</f>
        <v/>
      </c>
      <c r="G149" s="44" t="str">
        <f t="shared" si="26"/>
        <v/>
      </c>
      <c r="H149" s="7" t="str">
        <f>IF(用語!$F152="","",IF(用語!$F152=用語!$S$9,用語!$B152,""))</f>
        <v/>
      </c>
      <c r="I149" s="44" t="str">
        <f t="shared" si="27"/>
        <v/>
      </c>
      <c r="J149" s="7" t="str">
        <f>IF(用語!$F152="","",IF(用語!$F152=用語!$S$10,用語!$B152,""))</f>
        <v/>
      </c>
      <c r="K149" s="44" t="str">
        <f t="shared" si="28"/>
        <v/>
      </c>
      <c r="L149" s="7" t="str">
        <f>IF(用語!$F152="","",IF(用語!$F152=用語!$S$11,用語!$B152,""))</f>
        <v/>
      </c>
      <c r="M149" s="44" t="str">
        <f t="shared" si="29"/>
        <v/>
      </c>
      <c r="N149" s="7" t="str">
        <f>IF(用語!$F152="","",IF(用語!$F152=用語!$S$12,用語!$B152,""))</f>
        <v/>
      </c>
      <c r="O149" s="44" t="str">
        <f t="shared" si="30"/>
        <v/>
      </c>
      <c r="P149" s="7" t="str">
        <f>IF(用語!$F152="","",IF(用語!$F152=用語!$S$13,用語!$B152,""))</f>
        <v/>
      </c>
      <c r="Q149" s="44" t="str">
        <f t="shared" si="31"/>
        <v/>
      </c>
      <c r="R149" s="7" t="str">
        <f>IF(用語!$F152="","",IF(用語!$F152=用語!$S$14,用語!$B152,""))</f>
        <v/>
      </c>
      <c r="S149" s="44" t="str">
        <f t="shared" si="32"/>
        <v/>
      </c>
      <c r="T149" s="7" t="str">
        <f>IF(用語!$F152="","",IF(用語!$F152=用語!$S$15,用語!$B152,""))</f>
        <v/>
      </c>
      <c r="U149" s="44" t="str">
        <f t="shared" si="33"/>
        <v/>
      </c>
      <c r="V149" s="7" t="str">
        <f>IF(用語!$F152="","",IF(用語!$F152=用語!$S$16,用語!$B152,""))</f>
        <v/>
      </c>
      <c r="W149" s="44" t="str">
        <f t="shared" si="34"/>
        <v/>
      </c>
      <c r="X149" s="7" t="str">
        <f>IF(用語!$F152="","",IF(用語!$F152=用語!$S$17,用語!$B152,""))</f>
        <v/>
      </c>
    </row>
    <row r="150" spans="1:24" x14ac:dyDescent="0.15">
      <c r="A150" s="44" t="str">
        <f t="shared" si="35"/>
        <v/>
      </c>
      <c r="B150" s="7" t="str">
        <f>IF(用語!$F153="","",IF(用語!$F153=用語!$S$6,用語!$B153,""))</f>
        <v/>
      </c>
      <c r="C150" s="44" t="str">
        <f t="shared" si="24"/>
        <v/>
      </c>
      <c r="D150" s="7" t="str">
        <f>IF(用語!$F153="","",IF(用語!$F153=用語!$S$7,用語!$B153,""))</f>
        <v/>
      </c>
      <c r="E150" s="44" t="str">
        <f t="shared" si="25"/>
        <v/>
      </c>
      <c r="F150" s="7" t="str">
        <f>IF(用語!$F153="","",IF(用語!$F153=用語!$S$8,用語!$B153,""))</f>
        <v/>
      </c>
      <c r="G150" s="44">
        <f t="shared" si="26"/>
        <v>15</v>
      </c>
      <c r="H150" s="7">
        <f>IF(用語!$F153="","",IF(用語!$F153=用語!$S$9,用語!$B153,""))</f>
        <v>148</v>
      </c>
      <c r="I150" s="44" t="str">
        <f t="shared" si="27"/>
        <v/>
      </c>
      <c r="J150" s="7" t="str">
        <f>IF(用語!$F153="","",IF(用語!$F153=用語!$S$10,用語!$B153,""))</f>
        <v/>
      </c>
      <c r="K150" s="44" t="str">
        <f t="shared" si="28"/>
        <v/>
      </c>
      <c r="L150" s="7" t="str">
        <f>IF(用語!$F153="","",IF(用語!$F153=用語!$S$11,用語!$B153,""))</f>
        <v/>
      </c>
      <c r="M150" s="44" t="str">
        <f t="shared" si="29"/>
        <v/>
      </c>
      <c r="N150" s="7" t="str">
        <f>IF(用語!$F153="","",IF(用語!$F153=用語!$S$12,用語!$B153,""))</f>
        <v/>
      </c>
      <c r="O150" s="44" t="str">
        <f t="shared" si="30"/>
        <v/>
      </c>
      <c r="P150" s="7" t="str">
        <f>IF(用語!$F153="","",IF(用語!$F153=用語!$S$13,用語!$B153,""))</f>
        <v/>
      </c>
      <c r="Q150" s="44" t="str">
        <f t="shared" si="31"/>
        <v/>
      </c>
      <c r="R150" s="7" t="str">
        <f>IF(用語!$F153="","",IF(用語!$F153=用語!$S$14,用語!$B153,""))</f>
        <v/>
      </c>
      <c r="S150" s="44" t="str">
        <f t="shared" si="32"/>
        <v/>
      </c>
      <c r="T150" s="7" t="str">
        <f>IF(用語!$F153="","",IF(用語!$F153=用語!$S$15,用語!$B153,""))</f>
        <v/>
      </c>
      <c r="U150" s="44" t="str">
        <f t="shared" si="33"/>
        <v/>
      </c>
      <c r="V150" s="7" t="str">
        <f>IF(用語!$F153="","",IF(用語!$F153=用語!$S$16,用語!$B153,""))</f>
        <v/>
      </c>
      <c r="W150" s="44" t="str">
        <f t="shared" si="34"/>
        <v/>
      </c>
      <c r="X150" s="7" t="str">
        <f>IF(用語!$F153="","",IF(用語!$F153=用語!$S$17,用語!$B153,""))</f>
        <v/>
      </c>
    </row>
    <row r="151" spans="1:24" x14ac:dyDescent="0.15">
      <c r="A151" s="44" t="str">
        <f t="shared" si="35"/>
        <v/>
      </c>
      <c r="B151" s="7" t="str">
        <f>IF(用語!$F154="","",IF(用語!$F154=用語!$S$6,用語!$B154,""))</f>
        <v/>
      </c>
      <c r="C151" s="44" t="str">
        <f t="shared" si="24"/>
        <v/>
      </c>
      <c r="D151" s="7" t="str">
        <f>IF(用語!$F154="","",IF(用語!$F154=用語!$S$7,用語!$B154,""))</f>
        <v/>
      </c>
      <c r="E151" s="44" t="str">
        <f t="shared" si="25"/>
        <v/>
      </c>
      <c r="F151" s="7" t="str">
        <f>IF(用語!$F154="","",IF(用語!$F154=用語!$S$8,用語!$B154,""))</f>
        <v/>
      </c>
      <c r="G151" s="44" t="str">
        <f t="shared" si="26"/>
        <v/>
      </c>
      <c r="H151" s="7" t="str">
        <f>IF(用語!$F154="","",IF(用語!$F154=用語!$S$9,用語!$B154,""))</f>
        <v/>
      </c>
      <c r="I151" s="44" t="str">
        <f t="shared" si="27"/>
        <v/>
      </c>
      <c r="J151" s="7" t="str">
        <f>IF(用語!$F154="","",IF(用語!$F154=用語!$S$10,用語!$B154,""))</f>
        <v/>
      </c>
      <c r="K151" s="44">
        <f t="shared" si="28"/>
        <v>24</v>
      </c>
      <c r="L151" s="7">
        <f>IF(用語!$F154="","",IF(用語!$F154=用語!$S$11,用語!$B154,""))</f>
        <v>149</v>
      </c>
      <c r="M151" s="44" t="str">
        <f t="shared" si="29"/>
        <v/>
      </c>
      <c r="N151" s="7" t="str">
        <f>IF(用語!$F154="","",IF(用語!$F154=用語!$S$12,用語!$B154,""))</f>
        <v/>
      </c>
      <c r="O151" s="44" t="str">
        <f t="shared" si="30"/>
        <v/>
      </c>
      <c r="P151" s="7" t="str">
        <f>IF(用語!$F154="","",IF(用語!$F154=用語!$S$13,用語!$B154,""))</f>
        <v/>
      </c>
      <c r="Q151" s="44" t="str">
        <f t="shared" si="31"/>
        <v/>
      </c>
      <c r="R151" s="7" t="str">
        <f>IF(用語!$F154="","",IF(用語!$F154=用語!$S$14,用語!$B154,""))</f>
        <v/>
      </c>
      <c r="S151" s="44" t="str">
        <f t="shared" si="32"/>
        <v/>
      </c>
      <c r="T151" s="7" t="str">
        <f>IF(用語!$F154="","",IF(用語!$F154=用語!$S$15,用語!$B154,""))</f>
        <v/>
      </c>
      <c r="U151" s="44" t="str">
        <f t="shared" si="33"/>
        <v/>
      </c>
      <c r="V151" s="7" t="str">
        <f>IF(用語!$F154="","",IF(用語!$F154=用語!$S$16,用語!$B154,""))</f>
        <v/>
      </c>
      <c r="W151" s="44" t="str">
        <f t="shared" si="34"/>
        <v/>
      </c>
      <c r="X151" s="7" t="str">
        <f>IF(用語!$F154="","",IF(用語!$F154=用語!$S$17,用語!$B154,""))</f>
        <v/>
      </c>
    </row>
    <row r="152" spans="1:24" x14ac:dyDescent="0.15">
      <c r="A152" s="44" t="str">
        <f t="shared" si="35"/>
        <v/>
      </c>
      <c r="B152" s="7" t="str">
        <f>IF(用語!$F155="","",IF(用語!$F155=用語!$S$6,用語!$B155,""))</f>
        <v/>
      </c>
      <c r="C152" s="44" t="str">
        <f t="shared" si="24"/>
        <v/>
      </c>
      <c r="D152" s="7" t="str">
        <f>IF(用語!$F155="","",IF(用語!$F155=用語!$S$7,用語!$B155,""))</f>
        <v/>
      </c>
      <c r="E152" s="44" t="str">
        <f t="shared" si="25"/>
        <v/>
      </c>
      <c r="F152" s="7" t="str">
        <f>IF(用語!$F155="","",IF(用語!$F155=用語!$S$8,用語!$B155,""))</f>
        <v/>
      </c>
      <c r="G152" s="44" t="str">
        <f t="shared" si="26"/>
        <v/>
      </c>
      <c r="H152" s="7" t="str">
        <f>IF(用語!$F155="","",IF(用語!$F155=用語!$S$9,用語!$B155,""))</f>
        <v/>
      </c>
      <c r="I152" s="44" t="str">
        <f t="shared" si="27"/>
        <v/>
      </c>
      <c r="J152" s="7" t="str">
        <f>IF(用語!$F155="","",IF(用語!$F155=用語!$S$10,用語!$B155,""))</f>
        <v/>
      </c>
      <c r="K152" s="44" t="str">
        <f t="shared" si="28"/>
        <v/>
      </c>
      <c r="L152" s="7" t="str">
        <f>IF(用語!$F155="","",IF(用語!$F155=用語!$S$11,用語!$B155,""))</f>
        <v/>
      </c>
      <c r="M152" s="44" t="str">
        <f t="shared" si="29"/>
        <v/>
      </c>
      <c r="N152" s="7" t="str">
        <f>IF(用語!$F155="","",IF(用語!$F155=用語!$S$12,用語!$B155,""))</f>
        <v/>
      </c>
      <c r="O152" s="44">
        <f t="shared" si="30"/>
        <v>11</v>
      </c>
      <c r="P152" s="7">
        <f>IF(用語!$F155="","",IF(用語!$F155=用語!$S$13,用語!$B155,""))</f>
        <v>150</v>
      </c>
      <c r="Q152" s="44" t="str">
        <f t="shared" si="31"/>
        <v/>
      </c>
      <c r="R152" s="7" t="str">
        <f>IF(用語!$F155="","",IF(用語!$F155=用語!$S$14,用語!$B155,""))</f>
        <v/>
      </c>
      <c r="S152" s="44" t="str">
        <f t="shared" si="32"/>
        <v/>
      </c>
      <c r="T152" s="7" t="str">
        <f>IF(用語!$F155="","",IF(用語!$F155=用語!$S$15,用語!$B155,""))</f>
        <v/>
      </c>
      <c r="U152" s="44" t="str">
        <f t="shared" si="33"/>
        <v/>
      </c>
      <c r="V152" s="7" t="str">
        <f>IF(用語!$F155="","",IF(用語!$F155=用語!$S$16,用語!$B155,""))</f>
        <v/>
      </c>
      <c r="W152" s="44" t="str">
        <f t="shared" si="34"/>
        <v/>
      </c>
      <c r="X152" s="7" t="str">
        <f>IF(用語!$F155="","",IF(用語!$F155=用語!$S$17,用語!$B155,""))</f>
        <v/>
      </c>
    </row>
    <row r="153" spans="1:24" x14ac:dyDescent="0.15">
      <c r="A153" s="44" t="str">
        <f t="shared" si="35"/>
        <v/>
      </c>
      <c r="B153" s="7" t="str">
        <f>IF(用語!$F156="","",IF(用語!$F156=用語!$S$6,用語!$B156,""))</f>
        <v/>
      </c>
      <c r="C153" s="44" t="str">
        <f t="shared" si="24"/>
        <v/>
      </c>
      <c r="D153" s="7" t="str">
        <f>IF(用語!$F156="","",IF(用語!$F156=用語!$S$7,用語!$B156,""))</f>
        <v/>
      </c>
      <c r="E153" s="44" t="str">
        <f t="shared" si="25"/>
        <v/>
      </c>
      <c r="F153" s="7" t="str">
        <f>IF(用語!$F156="","",IF(用語!$F156=用語!$S$8,用語!$B156,""))</f>
        <v/>
      </c>
      <c r="G153" s="44" t="str">
        <f t="shared" si="26"/>
        <v/>
      </c>
      <c r="H153" s="7" t="str">
        <f>IF(用語!$F156="","",IF(用語!$F156=用語!$S$9,用語!$B156,""))</f>
        <v/>
      </c>
      <c r="I153" s="44" t="str">
        <f t="shared" si="27"/>
        <v/>
      </c>
      <c r="J153" s="7" t="str">
        <f>IF(用語!$F156="","",IF(用語!$F156=用語!$S$10,用語!$B156,""))</f>
        <v/>
      </c>
      <c r="K153" s="44" t="str">
        <f t="shared" si="28"/>
        <v/>
      </c>
      <c r="L153" s="7" t="str">
        <f>IF(用語!$F156="","",IF(用語!$F156=用語!$S$11,用語!$B156,""))</f>
        <v/>
      </c>
      <c r="M153" s="44" t="str">
        <f t="shared" si="29"/>
        <v/>
      </c>
      <c r="N153" s="7" t="str">
        <f>IF(用語!$F156="","",IF(用語!$F156=用語!$S$12,用語!$B156,""))</f>
        <v/>
      </c>
      <c r="O153" s="44" t="str">
        <f t="shared" si="30"/>
        <v/>
      </c>
      <c r="P153" s="7" t="str">
        <f>IF(用語!$F156="","",IF(用語!$F156=用語!$S$13,用語!$B156,""))</f>
        <v/>
      </c>
      <c r="Q153" s="44">
        <f t="shared" si="31"/>
        <v>2</v>
      </c>
      <c r="R153" s="7">
        <f>IF(用語!$F156="","",IF(用語!$F156=用語!$S$14,用語!$B156,""))</f>
        <v>151</v>
      </c>
      <c r="S153" s="44" t="str">
        <f t="shared" si="32"/>
        <v/>
      </c>
      <c r="T153" s="7" t="str">
        <f>IF(用語!$F156="","",IF(用語!$F156=用語!$S$15,用語!$B156,""))</f>
        <v/>
      </c>
      <c r="U153" s="44" t="str">
        <f t="shared" si="33"/>
        <v/>
      </c>
      <c r="V153" s="7" t="str">
        <f>IF(用語!$F156="","",IF(用語!$F156=用語!$S$16,用語!$B156,""))</f>
        <v/>
      </c>
      <c r="W153" s="44" t="str">
        <f t="shared" si="34"/>
        <v/>
      </c>
      <c r="X153" s="7" t="str">
        <f>IF(用語!$F156="","",IF(用語!$F156=用語!$S$17,用語!$B156,""))</f>
        <v/>
      </c>
    </row>
    <row r="154" spans="1:24" x14ac:dyDescent="0.15">
      <c r="A154" s="44" t="str">
        <f t="shared" si="35"/>
        <v/>
      </c>
      <c r="B154" s="7" t="str">
        <f>IF(用語!$F157="","",IF(用語!$F157=用語!$S$6,用語!$B157,""))</f>
        <v/>
      </c>
      <c r="C154" s="44" t="str">
        <f t="shared" si="24"/>
        <v/>
      </c>
      <c r="D154" s="7" t="str">
        <f>IF(用語!$F157="","",IF(用語!$F157=用語!$S$7,用語!$B157,""))</f>
        <v/>
      </c>
      <c r="E154" s="44" t="str">
        <f t="shared" si="25"/>
        <v/>
      </c>
      <c r="F154" s="7" t="str">
        <f>IF(用語!$F157="","",IF(用語!$F157=用語!$S$8,用語!$B157,""))</f>
        <v/>
      </c>
      <c r="G154" s="44" t="str">
        <f t="shared" si="26"/>
        <v/>
      </c>
      <c r="H154" s="7" t="str">
        <f>IF(用語!$F157="","",IF(用語!$F157=用語!$S$9,用語!$B157,""))</f>
        <v/>
      </c>
      <c r="I154" s="44" t="str">
        <f t="shared" si="27"/>
        <v/>
      </c>
      <c r="J154" s="7" t="str">
        <f>IF(用語!$F157="","",IF(用語!$F157=用語!$S$10,用語!$B157,""))</f>
        <v/>
      </c>
      <c r="K154" s="44" t="str">
        <f t="shared" si="28"/>
        <v/>
      </c>
      <c r="L154" s="7" t="str">
        <f>IF(用語!$F157="","",IF(用語!$F157=用語!$S$11,用語!$B157,""))</f>
        <v/>
      </c>
      <c r="M154" s="44">
        <f t="shared" si="29"/>
        <v>7</v>
      </c>
      <c r="N154" s="7">
        <f>IF(用語!$F157="","",IF(用語!$F157=用語!$S$12,用語!$B157,""))</f>
        <v>152</v>
      </c>
      <c r="O154" s="44" t="str">
        <f t="shared" si="30"/>
        <v/>
      </c>
      <c r="P154" s="7" t="str">
        <f>IF(用語!$F157="","",IF(用語!$F157=用語!$S$13,用語!$B157,""))</f>
        <v/>
      </c>
      <c r="Q154" s="44" t="str">
        <f t="shared" si="31"/>
        <v/>
      </c>
      <c r="R154" s="7" t="str">
        <f>IF(用語!$F157="","",IF(用語!$F157=用語!$S$14,用語!$B157,""))</f>
        <v/>
      </c>
      <c r="S154" s="44" t="str">
        <f t="shared" si="32"/>
        <v/>
      </c>
      <c r="T154" s="7" t="str">
        <f>IF(用語!$F157="","",IF(用語!$F157=用語!$S$15,用語!$B157,""))</f>
        <v/>
      </c>
      <c r="U154" s="44" t="str">
        <f t="shared" si="33"/>
        <v/>
      </c>
      <c r="V154" s="7" t="str">
        <f>IF(用語!$F157="","",IF(用語!$F157=用語!$S$16,用語!$B157,""))</f>
        <v/>
      </c>
      <c r="W154" s="44" t="str">
        <f t="shared" si="34"/>
        <v/>
      </c>
      <c r="X154" s="7" t="str">
        <f>IF(用語!$F157="","",IF(用語!$F157=用語!$S$17,用語!$B157,""))</f>
        <v/>
      </c>
    </row>
    <row r="155" spans="1:24" x14ac:dyDescent="0.15">
      <c r="A155" s="44" t="str">
        <f t="shared" si="35"/>
        <v/>
      </c>
      <c r="B155" s="7" t="str">
        <f>IF(用語!$F158="","",IF(用語!$F158=用語!$S$6,用語!$B158,""))</f>
        <v/>
      </c>
      <c r="C155" s="44" t="str">
        <f t="shared" si="24"/>
        <v/>
      </c>
      <c r="D155" s="7" t="str">
        <f>IF(用語!$F158="","",IF(用語!$F158=用語!$S$7,用語!$B158,""))</f>
        <v/>
      </c>
      <c r="E155" s="44" t="str">
        <f t="shared" si="25"/>
        <v/>
      </c>
      <c r="F155" s="7" t="str">
        <f>IF(用語!$F158="","",IF(用語!$F158=用語!$S$8,用語!$B158,""))</f>
        <v/>
      </c>
      <c r="G155" s="44" t="str">
        <f t="shared" si="26"/>
        <v/>
      </c>
      <c r="H155" s="7" t="str">
        <f>IF(用語!$F158="","",IF(用語!$F158=用語!$S$9,用語!$B158,""))</f>
        <v/>
      </c>
      <c r="I155" s="44" t="str">
        <f t="shared" si="27"/>
        <v/>
      </c>
      <c r="J155" s="7" t="str">
        <f>IF(用語!$F158="","",IF(用語!$F158=用語!$S$10,用語!$B158,""))</f>
        <v/>
      </c>
      <c r="K155" s="44" t="str">
        <f t="shared" si="28"/>
        <v/>
      </c>
      <c r="L155" s="7" t="str">
        <f>IF(用語!$F158="","",IF(用語!$F158=用語!$S$11,用語!$B158,""))</f>
        <v/>
      </c>
      <c r="M155" s="44" t="str">
        <f t="shared" si="29"/>
        <v/>
      </c>
      <c r="N155" s="7" t="str">
        <f>IF(用語!$F158="","",IF(用語!$F158=用語!$S$12,用語!$B158,""))</f>
        <v/>
      </c>
      <c r="O155" s="44" t="str">
        <f t="shared" si="30"/>
        <v/>
      </c>
      <c r="P155" s="7" t="str">
        <f>IF(用語!$F158="","",IF(用語!$F158=用語!$S$13,用語!$B158,""))</f>
        <v/>
      </c>
      <c r="Q155" s="44" t="str">
        <f t="shared" si="31"/>
        <v/>
      </c>
      <c r="R155" s="7" t="str">
        <f>IF(用語!$F158="","",IF(用語!$F158=用語!$S$14,用語!$B158,""))</f>
        <v/>
      </c>
      <c r="S155" s="44">
        <f t="shared" si="32"/>
        <v>5</v>
      </c>
      <c r="T155" s="7">
        <f>IF(用語!$F158="","",IF(用語!$F158=用語!$S$15,用語!$B158,""))</f>
        <v>153</v>
      </c>
      <c r="U155" s="44" t="str">
        <f t="shared" si="33"/>
        <v/>
      </c>
      <c r="V155" s="7" t="str">
        <f>IF(用語!$F158="","",IF(用語!$F158=用語!$S$16,用語!$B158,""))</f>
        <v/>
      </c>
      <c r="W155" s="44" t="str">
        <f t="shared" si="34"/>
        <v/>
      </c>
      <c r="X155" s="7" t="str">
        <f>IF(用語!$F158="","",IF(用語!$F158=用語!$S$17,用語!$B158,""))</f>
        <v/>
      </c>
    </row>
    <row r="156" spans="1:24" x14ac:dyDescent="0.15">
      <c r="A156" s="44" t="str">
        <f t="shared" si="35"/>
        <v/>
      </c>
      <c r="B156" s="7" t="str">
        <f>IF(用語!$F159="","",IF(用語!$F159=用語!$S$6,用語!$B159,""))</f>
        <v/>
      </c>
      <c r="C156" s="44" t="str">
        <f t="shared" si="24"/>
        <v/>
      </c>
      <c r="D156" s="7" t="str">
        <f>IF(用語!$F159="","",IF(用語!$F159=用語!$S$7,用語!$B159,""))</f>
        <v/>
      </c>
      <c r="E156" s="44">
        <f t="shared" si="25"/>
        <v>25</v>
      </c>
      <c r="F156" s="7">
        <f>IF(用語!$F159="","",IF(用語!$F159=用語!$S$8,用語!$B159,""))</f>
        <v>154</v>
      </c>
      <c r="G156" s="44" t="str">
        <f t="shared" si="26"/>
        <v/>
      </c>
      <c r="H156" s="7" t="str">
        <f>IF(用語!$F159="","",IF(用語!$F159=用語!$S$9,用語!$B159,""))</f>
        <v/>
      </c>
      <c r="I156" s="44" t="str">
        <f t="shared" si="27"/>
        <v/>
      </c>
      <c r="J156" s="7" t="str">
        <f>IF(用語!$F159="","",IF(用語!$F159=用語!$S$10,用語!$B159,""))</f>
        <v/>
      </c>
      <c r="K156" s="44" t="str">
        <f t="shared" si="28"/>
        <v/>
      </c>
      <c r="L156" s="7" t="str">
        <f>IF(用語!$F159="","",IF(用語!$F159=用語!$S$11,用語!$B159,""))</f>
        <v/>
      </c>
      <c r="M156" s="44" t="str">
        <f t="shared" si="29"/>
        <v/>
      </c>
      <c r="N156" s="7" t="str">
        <f>IF(用語!$F159="","",IF(用語!$F159=用語!$S$12,用語!$B159,""))</f>
        <v/>
      </c>
      <c r="O156" s="44" t="str">
        <f t="shared" si="30"/>
        <v/>
      </c>
      <c r="P156" s="7" t="str">
        <f>IF(用語!$F159="","",IF(用語!$F159=用語!$S$13,用語!$B159,""))</f>
        <v/>
      </c>
      <c r="Q156" s="44" t="str">
        <f t="shared" si="31"/>
        <v/>
      </c>
      <c r="R156" s="7" t="str">
        <f>IF(用語!$F159="","",IF(用語!$F159=用語!$S$14,用語!$B159,""))</f>
        <v/>
      </c>
      <c r="S156" s="44" t="str">
        <f t="shared" si="32"/>
        <v/>
      </c>
      <c r="T156" s="7" t="str">
        <f>IF(用語!$F159="","",IF(用語!$F159=用語!$S$15,用語!$B159,""))</f>
        <v/>
      </c>
      <c r="U156" s="44" t="str">
        <f t="shared" si="33"/>
        <v/>
      </c>
      <c r="V156" s="7" t="str">
        <f>IF(用語!$F159="","",IF(用語!$F159=用語!$S$16,用語!$B159,""))</f>
        <v/>
      </c>
      <c r="W156" s="44" t="str">
        <f t="shared" si="34"/>
        <v/>
      </c>
      <c r="X156" s="7" t="str">
        <f>IF(用語!$F159="","",IF(用語!$F159=用語!$S$17,用語!$B159,""))</f>
        <v/>
      </c>
    </row>
    <row r="157" spans="1:24" x14ac:dyDescent="0.15">
      <c r="A157" s="44" t="str">
        <f t="shared" si="35"/>
        <v/>
      </c>
      <c r="B157" s="7" t="str">
        <f>IF(用語!$F160="","",IF(用語!$F160=用語!$S$6,用語!$B160,""))</f>
        <v/>
      </c>
      <c r="C157" s="44" t="str">
        <f t="shared" si="24"/>
        <v/>
      </c>
      <c r="D157" s="7" t="str">
        <f>IF(用語!$F160="","",IF(用語!$F160=用語!$S$7,用語!$B160,""))</f>
        <v/>
      </c>
      <c r="E157" s="44" t="str">
        <f t="shared" si="25"/>
        <v/>
      </c>
      <c r="F157" s="7" t="str">
        <f>IF(用語!$F160="","",IF(用語!$F160=用語!$S$8,用語!$B160,""))</f>
        <v/>
      </c>
      <c r="G157" s="44" t="str">
        <f t="shared" si="26"/>
        <v/>
      </c>
      <c r="H157" s="7" t="str">
        <f>IF(用語!$F160="","",IF(用語!$F160=用語!$S$9,用語!$B160,""))</f>
        <v/>
      </c>
      <c r="I157" s="44" t="str">
        <f t="shared" si="27"/>
        <v/>
      </c>
      <c r="J157" s="7" t="str">
        <f>IF(用語!$F160="","",IF(用語!$F160=用語!$S$10,用語!$B160,""))</f>
        <v/>
      </c>
      <c r="K157" s="44" t="str">
        <f t="shared" si="28"/>
        <v/>
      </c>
      <c r="L157" s="7" t="str">
        <f>IF(用語!$F160="","",IF(用語!$F160=用語!$S$11,用語!$B160,""))</f>
        <v/>
      </c>
      <c r="M157" s="44" t="str">
        <f t="shared" si="29"/>
        <v/>
      </c>
      <c r="N157" s="7" t="str">
        <f>IF(用語!$F160="","",IF(用語!$F160=用語!$S$12,用語!$B160,""))</f>
        <v/>
      </c>
      <c r="O157" s="44" t="str">
        <f t="shared" si="30"/>
        <v/>
      </c>
      <c r="P157" s="7" t="str">
        <f>IF(用語!$F160="","",IF(用語!$F160=用語!$S$13,用語!$B160,""))</f>
        <v/>
      </c>
      <c r="Q157" s="44">
        <f t="shared" si="31"/>
        <v>3</v>
      </c>
      <c r="R157" s="7">
        <f>IF(用語!$F160="","",IF(用語!$F160=用語!$S$14,用語!$B160,""))</f>
        <v>155</v>
      </c>
      <c r="S157" s="44" t="str">
        <f t="shared" si="32"/>
        <v/>
      </c>
      <c r="T157" s="7" t="str">
        <f>IF(用語!$F160="","",IF(用語!$F160=用語!$S$15,用語!$B160,""))</f>
        <v/>
      </c>
      <c r="U157" s="44" t="str">
        <f t="shared" si="33"/>
        <v/>
      </c>
      <c r="V157" s="7" t="str">
        <f>IF(用語!$F160="","",IF(用語!$F160=用語!$S$16,用語!$B160,""))</f>
        <v/>
      </c>
      <c r="W157" s="44" t="str">
        <f t="shared" si="34"/>
        <v/>
      </c>
      <c r="X157" s="7" t="str">
        <f>IF(用語!$F160="","",IF(用語!$F160=用語!$S$17,用語!$B160,""))</f>
        <v/>
      </c>
    </row>
    <row r="158" spans="1:24" x14ac:dyDescent="0.15">
      <c r="A158" s="44" t="str">
        <f t="shared" si="35"/>
        <v/>
      </c>
      <c r="B158" s="7" t="str">
        <f>IF(用語!$F161="","",IF(用語!$F161=用語!$S$6,用語!$B161,""))</f>
        <v/>
      </c>
      <c r="C158" s="44" t="str">
        <f t="shared" si="24"/>
        <v/>
      </c>
      <c r="D158" s="7" t="str">
        <f>IF(用語!$F161="","",IF(用語!$F161=用語!$S$7,用語!$B161,""))</f>
        <v/>
      </c>
      <c r="E158" s="44" t="str">
        <f t="shared" si="25"/>
        <v/>
      </c>
      <c r="F158" s="7" t="str">
        <f>IF(用語!$F161="","",IF(用語!$F161=用語!$S$8,用語!$B161,""))</f>
        <v/>
      </c>
      <c r="G158" s="44" t="str">
        <f t="shared" si="26"/>
        <v/>
      </c>
      <c r="H158" s="7" t="str">
        <f>IF(用語!$F161="","",IF(用語!$F161=用語!$S$9,用語!$B161,""))</f>
        <v/>
      </c>
      <c r="I158" s="44" t="str">
        <f t="shared" si="27"/>
        <v/>
      </c>
      <c r="J158" s="7" t="str">
        <f>IF(用語!$F161="","",IF(用語!$F161=用語!$S$10,用語!$B161,""))</f>
        <v/>
      </c>
      <c r="K158" s="44" t="str">
        <f t="shared" si="28"/>
        <v/>
      </c>
      <c r="L158" s="7" t="str">
        <f>IF(用語!$F161="","",IF(用語!$F161=用語!$S$11,用語!$B161,""))</f>
        <v/>
      </c>
      <c r="M158" s="44">
        <f t="shared" si="29"/>
        <v>8</v>
      </c>
      <c r="N158" s="7">
        <f>IF(用語!$F161="","",IF(用語!$F161=用語!$S$12,用語!$B161,""))</f>
        <v>156</v>
      </c>
      <c r="O158" s="44" t="str">
        <f t="shared" si="30"/>
        <v/>
      </c>
      <c r="P158" s="7" t="str">
        <f>IF(用語!$F161="","",IF(用語!$F161=用語!$S$13,用語!$B161,""))</f>
        <v/>
      </c>
      <c r="Q158" s="44" t="str">
        <f t="shared" si="31"/>
        <v/>
      </c>
      <c r="R158" s="7" t="str">
        <f>IF(用語!$F161="","",IF(用語!$F161=用語!$S$14,用語!$B161,""))</f>
        <v/>
      </c>
      <c r="S158" s="44" t="str">
        <f t="shared" si="32"/>
        <v/>
      </c>
      <c r="T158" s="7" t="str">
        <f>IF(用語!$F161="","",IF(用語!$F161=用語!$S$15,用語!$B161,""))</f>
        <v/>
      </c>
      <c r="U158" s="44" t="str">
        <f t="shared" si="33"/>
        <v/>
      </c>
      <c r="V158" s="7" t="str">
        <f>IF(用語!$F161="","",IF(用語!$F161=用語!$S$16,用語!$B161,""))</f>
        <v/>
      </c>
      <c r="W158" s="44" t="str">
        <f t="shared" si="34"/>
        <v/>
      </c>
      <c r="X158" s="7" t="str">
        <f>IF(用語!$F161="","",IF(用語!$F161=用語!$S$17,用語!$B161,""))</f>
        <v/>
      </c>
    </row>
    <row r="159" spans="1:24" x14ac:dyDescent="0.15">
      <c r="A159" s="44" t="str">
        <f t="shared" si="35"/>
        <v/>
      </c>
      <c r="B159" s="7" t="str">
        <f>IF(用語!$F162="","",IF(用語!$F162=用語!$S$6,用語!$B162,""))</f>
        <v/>
      </c>
      <c r="C159" s="44">
        <f t="shared" si="24"/>
        <v>7</v>
      </c>
      <c r="D159" s="7">
        <f>IF(用語!$F162="","",IF(用語!$F162=用語!$S$7,用語!$B162,""))</f>
        <v>157</v>
      </c>
      <c r="E159" s="44" t="str">
        <f t="shared" si="25"/>
        <v/>
      </c>
      <c r="F159" s="7" t="str">
        <f>IF(用語!$F162="","",IF(用語!$F162=用語!$S$8,用語!$B162,""))</f>
        <v/>
      </c>
      <c r="G159" s="44" t="str">
        <f t="shared" si="26"/>
        <v/>
      </c>
      <c r="H159" s="7" t="str">
        <f>IF(用語!$F162="","",IF(用語!$F162=用語!$S$9,用語!$B162,""))</f>
        <v/>
      </c>
      <c r="I159" s="44" t="str">
        <f t="shared" si="27"/>
        <v/>
      </c>
      <c r="J159" s="7" t="str">
        <f>IF(用語!$F162="","",IF(用語!$F162=用語!$S$10,用語!$B162,""))</f>
        <v/>
      </c>
      <c r="K159" s="44" t="str">
        <f t="shared" si="28"/>
        <v/>
      </c>
      <c r="L159" s="7" t="str">
        <f>IF(用語!$F162="","",IF(用語!$F162=用語!$S$11,用語!$B162,""))</f>
        <v/>
      </c>
      <c r="M159" s="44" t="str">
        <f t="shared" si="29"/>
        <v/>
      </c>
      <c r="N159" s="7" t="str">
        <f>IF(用語!$F162="","",IF(用語!$F162=用語!$S$12,用語!$B162,""))</f>
        <v/>
      </c>
      <c r="O159" s="44" t="str">
        <f t="shared" si="30"/>
        <v/>
      </c>
      <c r="P159" s="7" t="str">
        <f>IF(用語!$F162="","",IF(用語!$F162=用語!$S$13,用語!$B162,""))</f>
        <v/>
      </c>
      <c r="Q159" s="44" t="str">
        <f t="shared" si="31"/>
        <v/>
      </c>
      <c r="R159" s="7" t="str">
        <f>IF(用語!$F162="","",IF(用語!$F162=用語!$S$14,用語!$B162,""))</f>
        <v/>
      </c>
      <c r="S159" s="44" t="str">
        <f t="shared" si="32"/>
        <v/>
      </c>
      <c r="T159" s="7" t="str">
        <f>IF(用語!$F162="","",IF(用語!$F162=用語!$S$15,用語!$B162,""))</f>
        <v/>
      </c>
      <c r="U159" s="44" t="str">
        <f t="shared" si="33"/>
        <v/>
      </c>
      <c r="V159" s="7" t="str">
        <f>IF(用語!$F162="","",IF(用語!$F162=用語!$S$16,用語!$B162,""))</f>
        <v/>
      </c>
      <c r="W159" s="44" t="str">
        <f t="shared" si="34"/>
        <v/>
      </c>
      <c r="X159" s="7" t="str">
        <f>IF(用語!$F162="","",IF(用語!$F162=用語!$S$17,用語!$B162,""))</f>
        <v/>
      </c>
    </row>
    <row r="160" spans="1:24" x14ac:dyDescent="0.15">
      <c r="A160" s="44" t="str">
        <f t="shared" si="35"/>
        <v/>
      </c>
      <c r="B160" s="7" t="str">
        <f>IF(用語!$F163="","",IF(用語!$F163=用語!$S$6,用語!$B163,""))</f>
        <v/>
      </c>
      <c r="C160" s="44" t="str">
        <f t="shared" si="24"/>
        <v/>
      </c>
      <c r="D160" s="7" t="str">
        <f>IF(用語!$F163="","",IF(用語!$F163=用語!$S$7,用語!$B163,""))</f>
        <v/>
      </c>
      <c r="E160" s="44" t="str">
        <f t="shared" si="25"/>
        <v/>
      </c>
      <c r="F160" s="7" t="str">
        <f>IF(用語!$F163="","",IF(用語!$F163=用語!$S$8,用語!$B163,""))</f>
        <v/>
      </c>
      <c r="G160" s="44" t="str">
        <f t="shared" si="26"/>
        <v/>
      </c>
      <c r="H160" s="7" t="str">
        <f>IF(用語!$F163="","",IF(用語!$F163=用語!$S$9,用語!$B163,""))</f>
        <v/>
      </c>
      <c r="I160" s="44" t="str">
        <f t="shared" si="27"/>
        <v/>
      </c>
      <c r="J160" s="7" t="str">
        <f>IF(用語!$F163="","",IF(用語!$F163=用語!$S$10,用語!$B163,""))</f>
        <v/>
      </c>
      <c r="K160" s="44">
        <f t="shared" si="28"/>
        <v>25</v>
      </c>
      <c r="L160" s="7">
        <f>IF(用語!$F163="","",IF(用語!$F163=用語!$S$11,用語!$B163,""))</f>
        <v>158</v>
      </c>
      <c r="M160" s="44" t="str">
        <f t="shared" si="29"/>
        <v/>
      </c>
      <c r="N160" s="7" t="str">
        <f>IF(用語!$F163="","",IF(用語!$F163=用語!$S$12,用語!$B163,""))</f>
        <v/>
      </c>
      <c r="O160" s="44" t="str">
        <f t="shared" si="30"/>
        <v/>
      </c>
      <c r="P160" s="7" t="str">
        <f>IF(用語!$F163="","",IF(用語!$F163=用語!$S$13,用語!$B163,""))</f>
        <v/>
      </c>
      <c r="Q160" s="44" t="str">
        <f t="shared" si="31"/>
        <v/>
      </c>
      <c r="R160" s="7" t="str">
        <f>IF(用語!$F163="","",IF(用語!$F163=用語!$S$14,用語!$B163,""))</f>
        <v/>
      </c>
      <c r="S160" s="44" t="str">
        <f t="shared" si="32"/>
        <v/>
      </c>
      <c r="T160" s="7" t="str">
        <f>IF(用語!$F163="","",IF(用語!$F163=用語!$S$15,用語!$B163,""))</f>
        <v/>
      </c>
      <c r="U160" s="44" t="str">
        <f t="shared" si="33"/>
        <v/>
      </c>
      <c r="V160" s="7" t="str">
        <f>IF(用語!$F163="","",IF(用語!$F163=用語!$S$16,用語!$B163,""))</f>
        <v/>
      </c>
      <c r="W160" s="44" t="str">
        <f t="shared" si="34"/>
        <v/>
      </c>
      <c r="X160" s="7" t="str">
        <f>IF(用語!$F163="","",IF(用語!$F163=用語!$S$17,用語!$B163,""))</f>
        <v/>
      </c>
    </row>
    <row r="161" spans="1:24" x14ac:dyDescent="0.15">
      <c r="A161" s="44">
        <f t="shared" si="35"/>
        <v>54</v>
      </c>
      <c r="B161" s="7">
        <f>IF(用語!$F164="","",IF(用語!$F164=用語!$S$6,用語!$B164,""))</f>
        <v>159</v>
      </c>
      <c r="C161" s="44" t="str">
        <f t="shared" si="24"/>
        <v/>
      </c>
      <c r="D161" s="7" t="str">
        <f>IF(用語!$F164="","",IF(用語!$F164=用語!$S$7,用語!$B164,""))</f>
        <v/>
      </c>
      <c r="E161" s="44" t="str">
        <f t="shared" si="25"/>
        <v/>
      </c>
      <c r="F161" s="7" t="str">
        <f>IF(用語!$F164="","",IF(用語!$F164=用語!$S$8,用語!$B164,""))</f>
        <v/>
      </c>
      <c r="G161" s="44" t="str">
        <f t="shared" si="26"/>
        <v/>
      </c>
      <c r="H161" s="7" t="str">
        <f>IF(用語!$F164="","",IF(用語!$F164=用語!$S$9,用語!$B164,""))</f>
        <v/>
      </c>
      <c r="I161" s="44" t="str">
        <f t="shared" si="27"/>
        <v/>
      </c>
      <c r="J161" s="7" t="str">
        <f>IF(用語!$F164="","",IF(用語!$F164=用語!$S$10,用語!$B164,""))</f>
        <v/>
      </c>
      <c r="K161" s="44" t="str">
        <f t="shared" si="28"/>
        <v/>
      </c>
      <c r="L161" s="7" t="str">
        <f>IF(用語!$F164="","",IF(用語!$F164=用語!$S$11,用語!$B164,""))</f>
        <v/>
      </c>
      <c r="M161" s="44" t="str">
        <f t="shared" si="29"/>
        <v/>
      </c>
      <c r="N161" s="7" t="str">
        <f>IF(用語!$F164="","",IF(用語!$F164=用語!$S$12,用語!$B164,""))</f>
        <v/>
      </c>
      <c r="O161" s="44" t="str">
        <f t="shared" si="30"/>
        <v/>
      </c>
      <c r="P161" s="7" t="str">
        <f>IF(用語!$F164="","",IF(用語!$F164=用語!$S$13,用語!$B164,""))</f>
        <v/>
      </c>
      <c r="Q161" s="44" t="str">
        <f t="shared" si="31"/>
        <v/>
      </c>
      <c r="R161" s="7" t="str">
        <f>IF(用語!$F164="","",IF(用語!$F164=用語!$S$14,用語!$B164,""))</f>
        <v/>
      </c>
      <c r="S161" s="44" t="str">
        <f t="shared" si="32"/>
        <v/>
      </c>
      <c r="T161" s="7" t="str">
        <f>IF(用語!$F164="","",IF(用語!$F164=用語!$S$15,用語!$B164,""))</f>
        <v/>
      </c>
      <c r="U161" s="44" t="str">
        <f t="shared" si="33"/>
        <v/>
      </c>
      <c r="V161" s="7" t="str">
        <f>IF(用語!$F164="","",IF(用語!$F164=用語!$S$16,用語!$B164,""))</f>
        <v/>
      </c>
      <c r="W161" s="44" t="str">
        <f t="shared" si="34"/>
        <v/>
      </c>
      <c r="X161" s="7" t="str">
        <f>IF(用語!$F164="","",IF(用語!$F164=用語!$S$17,用語!$B164,""))</f>
        <v/>
      </c>
    </row>
    <row r="162" spans="1:24" x14ac:dyDescent="0.15">
      <c r="A162" s="44" t="str">
        <f t="shared" si="35"/>
        <v/>
      </c>
      <c r="B162" s="7" t="str">
        <f>IF(用語!$F165="","",IF(用語!$F165=用語!$S$6,用語!$B165,""))</f>
        <v/>
      </c>
      <c r="C162" s="44" t="str">
        <f t="shared" si="24"/>
        <v/>
      </c>
      <c r="D162" s="7" t="str">
        <f>IF(用語!$F165="","",IF(用語!$F165=用語!$S$7,用語!$B165,""))</f>
        <v/>
      </c>
      <c r="E162" s="44">
        <f t="shared" si="25"/>
        <v>26</v>
      </c>
      <c r="F162" s="7">
        <f>IF(用語!$F165="","",IF(用語!$F165=用語!$S$8,用語!$B165,""))</f>
        <v>160</v>
      </c>
      <c r="G162" s="44" t="str">
        <f t="shared" si="26"/>
        <v/>
      </c>
      <c r="H162" s="7" t="str">
        <f>IF(用語!$F165="","",IF(用語!$F165=用語!$S$9,用語!$B165,""))</f>
        <v/>
      </c>
      <c r="I162" s="44" t="str">
        <f t="shared" si="27"/>
        <v/>
      </c>
      <c r="J162" s="7" t="str">
        <f>IF(用語!$F165="","",IF(用語!$F165=用語!$S$10,用語!$B165,""))</f>
        <v/>
      </c>
      <c r="K162" s="44" t="str">
        <f t="shared" si="28"/>
        <v/>
      </c>
      <c r="L162" s="7" t="str">
        <f>IF(用語!$F165="","",IF(用語!$F165=用語!$S$11,用語!$B165,""))</f>
        <v/>
      </c>
      <c r="M162" s="44" t="str">
        <f t="shared" si="29"/>
        <v/>
      </c>
      <c r="N162" s="7" t="str">
        <f>IF(用語!$F165="","",IF(用語!$F165=用語!$S$12,用語!$B165,""))</f>
        <v/>
      </c>
      <c r="O162" s="44" t="str">
        <f t="shared" si="30"/>
        <v/>
      </c>
      <c r="P162" s="7" t="str">
        <f>IF(用語!$F165="","",IF(用語!$F165=用語!$S$13,用語!$B165,""))</f>
        <v/>
      </c>
      <c r="Q162" s="44" t="str">
        <f t="shared" si="31"/>
        <v/>
      </c>
      <c r="R162" s="7" t="str">
        <f>IF(用語!$F165="","",IF(用語!$F165=用語!$S$14,用語!$B165,""))</f>
        <v/>
      </c>
      <c r="S162" s="44" t="str">
        <f t="shared" si="32"/>
        <v/>
      </c>
      <c r="T162" s="7" t="str">
        <f>IF(用語!$F165="","",IF(用語!$F165=用語!$S$15,用語!$B165,""))</f>
        <v/>
      </c>
      <c r="U162" s="44" t="str">
        <f t="shared" si="33"/>
        <v/>
      </c>
      <c r="V162" s="7" t="str">
        <f>IF(用語!$F165="","",IF(用語!$F165=用語!$S$16,用語!$B165,""))</f>
        <v/>
      </c>
      <c r="W162" s="44" t="str">
        <f t="shared" si="34"/>
        <v/>
      </c>
      <c r="X162" s="7" t="str">
        <f>IF(用語!$F165="","",IF(用語!$F165=用語!$S$17,用語!$B165,""))</f>
        <v/>
      </c>
    </row>
    <row r="163" spans="1:24" x14ac:dyDescent="0.15">
      <c r="A163" s="44" t="str">
        <f t="shared" si="35"/>
        <v/>
      </c>
      <c r="B163" s="7" t="str">
        <f>IF(用語!$F166="","",IF(用語!$F166=用語!$S$6,用語!$B166,""))</f>
        <v/>
      </c>
      <c r="C163" s="44" t="str">
        <f t="shared" si="24"/>
        <v/>
      </c>
      <c r="D163" s="7" t="str">
        <f>IF(用語!$F166="","",IF(用語!$F166=用語!$S$7,用語!$B166,""))</f>
        <v/>
      </c>
      <c r="E163" s="44">
        <f t="shared" si="25"/>
        <v>27</v>
      </c>
      <c r="F163" s="7">
        <f>IF(用語!$F166="","",IF(用語!$F166=用語!$S$8,用語!$B166,""))</f>
        <v>161</v>
      </c>
      <c r="G163" s="44" t="str">
        <f t="shared" si="26"/>
        <v/>
      </c>
      <c r="H163" s="7" t="str">
        <f>IF(用語!$F166="","",IF(用語!$F166=用語!$S$9,用語!$B166,""))</f>
        <v/>
      </c>
      <c r="I163" s="44" t="str">
        <f t="shared" si="27"/>
        <v/>
      </c>
      <c r="J163" s="7" t="str">
        <f>IF(用語!$F166="","",IF(用語!$F166=用語!$S$10,用語!$B166,""))</f>
        <v/>
      </c>
      <c r="K163" s="44" t="str">
        <f t="shared" si="28"/>
        <v/>
      </c>
      <c r="L163" s="7" t="str">
        <f>IF(用語!$F166="","",IF(用語!$F166=用語!$S$11,用語!$B166,""))</f>
        <v/>
      </c>
      <c r="M163" s="44" t="str">
        <f t="shared" si="29"/>
        <v/>
      </c>
      <c r="N163" s="7" t="str">
        <f>IF(用語!$F166="","",IF(用語!$F166=用語!$S$12,用語!$B166,""))</f>
        <v/>
      </c>
      <c r="O163" s="44" t="str">
        <f t="shared" si="30"/>
        <v/>
      </c>
      <c r="P163" s="7" t="str">
        <f>IF(用語!$F166="","",IF(用語!$F166=用語!$S$13,用語!$B166,""))</f>
        <v/>
      </c>
      <c r="Q163" s="44" t="str">
        <f t="shared" si="31"/>
        <v/>
      </c>
      <c r="R163" s="7" t="str">
        <f>IF(用語!$F166="","",IF(用語!$F166=用語!$S$14,用語!$B166,""))</f>
        <v/>
      </c>
      <c r="S163" s="44" t="str">
        <f t="shared" si="32"/>
        <v/>
      </c>
      <c r="T163" s="7" t="str">
        <f>IF(用語!$F166="","",IF(用語!$F166=用語!$S$15,用語!$B166,""))</f>
        <v/>
      </c>
      <c r="U163" s="44" t="str">
        <f t="shared" si="33"/>
        <v/>
      </c>
      <c r="V163" s="7" t="str">
        <f>IF(用語!$F166="","",IF(用語!$F166=用語!$S$16,用語!$B166,""))</f>
        <v/>
      </c>
      <c r="W163" s="44" t="str">
        <f t="shared" si="34"/>
        <v/>
      </c>
      <c r="X163" s="7" t="str">
        <f>IF(用語!$F166="","",IF(用語!$F166=用語!$S$17,用語!$B166,""))</f>
        <v/>
      </c>
    </row>
    <row r="164" spans="1:24" x14ac:dyDescent="0.15">
      <c r="A164" s="44">
        <f t="shared" si="35"/>
        <v>55</v>
      </c>
      <c r="B164" s="7">
        <f>IF(用語!$F167="","",IF(用語!$F167=用語!$S$6,用語!$B167,""))</f>
        <v>162</v>
      </c>
      <c r="C164" s="44" t="str">
        <f t="shared" si="24"/>
        <v/>
      </c>
      <c r="D164" s="7" t="str">
        <f>IF(用語!$F167="","",IF(用語!$F167=用語!$S$7,用語!$B167,""))</f>
        <v/>
      </c>
      <c r="E164" s="44" t="str">
        <f t="shared" si="25"/>
        <v/>
      </c>
      <c r="F164" s="7" t="str">
        <f>IF(用語!$F167="","",IF(用語!$F167=用語!$S$8,用語!$B167,""))</f>
        <v/>
      </c>
      <c r="G164" s="44" t="str">
        <f t="shared" si="26"/>
        <v/>
      </c>
      <c r="H164" s="7" t="str">
        <f>IF(用語!$F167="","",IF(用語!$F167=用語!$S$9,用語!$B167,""))</f>
        <v/>
      </c>
      <c r="I164" s="44" t="str">
        <f t="shared" si="27"/>
        <v/>
      </c>
      <c r="J164" s="7" t="str">
        <f>IF(用語!$F167="","",IF(用語!$F167=用語!$S$10,用語!$B167,""))</f>
        <v/>
      </c>
      <c r="K164" s="44" t="str">
        <f t="shared" si="28"/>
        <v/>
      </c>
      <c r="L164" s="7" t="str">
        <f>IF(用語!$F167="","",IF(用語!$F167=用語!$S$11,用語!$B167,""))</f>
        <v/>
      </c>
      <c r="M164" s="44" t="str">
        <f t="shared" si="29"/>
        <v/>
      </c>
      <c r="N164" s="7" t="str">
        <f>IF(用語!$F167="","",IF(用語!$F167=用語!$S$12,用語!$B167,""))</f>
        <v/>
      </c>
      <c r="O164" s="44" t="str">
        <f t="shared" si="30"/>
        <v/>
      </c>
      <c r="P164" s="7" t="str">
        <f>IF(用語!$F167="","",IF(用語!$F167=用語!$S$13,用語!$B167,""))</f>
        <v/>
      </c>
      <c r="Q164" s="44" t="str">
        <f t="shared" si="31"/>
        <v/>
      </c>
      <c r="R164" s="7" t="str">
        <f>IF(用語!$F167="","",IF(用語!$F167=用語!$S$14,用語!$B167,""))</f>
        <v/>
      </c>
      <c r="S164" s="44" t="str">
        <f t="shared" si="32"/>
        <v/>
      </c>
      <c r="T164" s="7" t="str">
        <f>IF(用語!$F167="","",IF(用語!$F167=用語!$S$15,用語!$B167,""))</f>
        <v/>
      </c>
      <c r="U164" s="44" t="str">
        <f t="shared" si="33"/>
        <v/>
      </c>
      <c r="V164" s="7" t="str">
        <f>IF(用語!$F167="","",IF(用語!$F167=用語!$S$16,用語!$B167,""))</f>
        <v/>
      </c>
      <c r="W164" s="44" t="str">
        <f t="shared" si="34"/>
        <v/>
      </c>
      <c r="X164" s="7" t="str">
        <f>IF(用語!$F167="","",IF(用語!$F167=用語!$S$17,用語!$B167,""))</f>
        <v/>
      </c>
    </row>
    <row r="165" spans="1:24" x14ac:dyDescent="0.15">
      <c r="A165" s="44" t="str">
        <f t="shared" si="35"/>
        <v/>
      </c>
      <c r="B165" s="7" t="str">
        <f>IF(用語!$F168="","",IF(用語!$F168=用語!$S$6,用語!$B168,""))</f>
        <v/>
      </c>
      <c r="C165" s="44" t="str">
        <f t="shared" si="24"/>
        <v/>
      </c>
      <c r="D165" s="7" t="str">
        <f>IF(用語!$F168="","",IF(用語!$F168=用語!$S$7,用語!$B168,""))</f>
        <v/>
      </c>
      <c r="E165" s="44" t="str">
        <f t="shared" si="25"/>
        <v/>
      </c>
      <c r="F165" s="7" t="str">
        <f>IF(用語!$F168="","",IF(用語!$F168=用語!$S$8,用語!$B168,""))</f>
        <v/>
      </c>
      <c r="G165" s="44" t="str">
        <f t="shared" si="26"/>
        <v/>
      </c>
      <c r="H165" s="7" t="str">
        <f>IF(用語!$F168="","",IF(用語!$F168=用語!$S$9,用語!$B168,""))</f>
        <v/>
      </c>
      <c r="I165" s="44" t="str">
        <f t="shared" si="27"/>
        <v/>
      </c>
      <c r="J165" s="7" t="str">
        <f>IF(用語!$F168="","",IF(用語!$F168=用語!$S$10,用語!$B168,""))</f>
        <v/>
      </c>
      <c r="K165" s="44" t="str">
        <f t="shared" si="28"/>
        <v/>
      </c>
      <c r="L165" s="7" t="str">
        <f>IF(用語!$F168="","",IF(用語!$F168=用語!$S$11,用語!$B168,""))</f>
        <v/>
      </c>
      <c r="M165" s="44" t="str">
        <f t="shared" si="29"/>
        <v/>
      </c>
      <c r="N165" s="7" t="str">
        <f>IF(用語!$F168="","",IF(用語!$F168=用語!$S$12,用語!$B168,""))</f>
        <v/>
      </c>
      <c r="O165" s="44" t="str">
        <f t="shared" si="30"/>
        <v/>
      </c>
      <c r="P165" s="7" t="str">
        <f>IF(用語!$F168="","",IF(用語!$F168=用語!$S$13,用語!$B168,""))</f>
        <v/>
      </c>
      <c r="Q165" s="44" t="str">
        <f t="shared" si="31"/>
        <v/>
      </c>
      <c r="R165" s="7" t="str">
        <f>IF(用語!$F168="","",IF(用語!$F168=用語!$S$14,用語!$B168,""))</f>
        <v/>
      </c>
      <c r="S165" s="44" t="str">
        <f t="shared" si="32"/>
        <v/>
      </c>
      <c r="T165" s="7" t="str">
        <f>IF(用語!$F168="","",IF(用語!$F168=用語!$S$15,用語!$B168,""))</f>
        <v/>
      </c>
      <c r="U165" s="44">
        <f t="shared" si="33"/>
        <v>1</v>
      </c>
      <c r="V165" s="7">
        <f>IF(用語!$F168="","",IF(用語!$F168=用語!$S$16,用語!$B168,""))</f>
        <v>163</v>
      </c>
      <c r="W165" s="44" t="str">
        <f t="shared" si="34"/>
        <v/>
      </c>
      <c r="X165" s="7" t="str">
        <f>IF(用語!$F168="","",IF(用語!$F168=用語!$S$17,用語!$B168,""))</f>
        <v/>
      </c>
    </row>
    <row r="166" spans="1:24" x14ac:dyDescent="0.15">
      <c r="A166" s="44" t="str">
        <f t="shared" si="35"/>
        <v/>
      </c>
      <c r="B166" s="7" t="str">
        <f>IF(用語!$F169="","",IF(用語!$F169=用語!$S$6,用語!$B169,""))</f>
        <v/>
      </c>
      <c r="C166" s="44" t="str">
        <f t="shared" si="24"/>
        <v/>
      </c>
      <c r="D166" s="7" t="str">
        <f>IF(用語!$F169="","",IF(用語!$F169=用語!$S$7,用語!$B169,""))</f>
        <v/>
      </c>
      <c r="E166" s="44" t="str">
        <f t="shared" si="25"/>
        <v/>
      </c>
      <c r="F166" s="7" t="str">
        <f>IF(用語!$F169="","",IF(用語!$F169=用語!$S$8,用語!$B169,""))</f>
        <v/>
      </c>
      <c r="G166" s="44" t="str">
        <f t="shared" si="26"/>
        <v/>
      </c>
      <c r="H166" s="7" t="str">
        <f>IF(用語!$F169="","",IF(用語!$F169=用語!$S$9,用語!$B169,""))</f>
        <v/>
      </c>
      <c r="I166" s="44" t="str">
        <f t="shared" si="27"/>
        <v/>
      </c>
      <c r="J166" s="7" t="str">
        <f>IF(用語!$F169="","",IF(用語!$F169=用語!$S$10,用語!$B169,""))</f>
        <v/>
      </c>
      <c r="K166" s="44" t="str">
        <f t="shared" si="28"/>
        <v/>
      </c>
      <c r="L166" s="7" t="str">
        <f>IF(用語!$F169="","",IF(用語!$F169=用語!$S$11,用語!$B169,""))</f>
        <v/>
      </c>
      <c r="M166" s="44" t="str">
        <f t="shared" si="29"/>
        <v/>
      </c>
      <c r="N166" s="7" t="str">
        <f>IF(用語!$F169="","",IF(用語!$F169=用語!$S$12,用語!$B169,""))</f>
        <v/>
      </c>
      <c r="O166" s="44" t="str">
        <f t="shared" si="30"/>
        <v/>
      </c>
      <c r="P166" s="7" t="str">
        <f>IF(用語!$F169="","",IF(用語!$F169=用語!$S$13,用語!$B169,""))</f>
        <v/>
      </c>
      <c r="Q166" s="44" t="str">
        <f t="shared" si="31"/>
        <v/>
      </c>
      <c r="R166" s="7" t="str">
        <f>IF(用語!$F169="","",IF(用語!$F169=用語!$S$14,用語!$B169,""))</f>
        <v/>
      </c>
      <c r="S166" s="44" t="str">
        <f t="shared" si="32"/>
        <v/>
      </c>
      <c r="T166" s="7" t="str">
        <f>IF(用語!$F169="","",IF(用語!$F169=用語!$S$15,用語!$B169,""))</f>
        <v/>
      </c>
      <c r="U166" s="44">
        <f t="shared" si="33"/>
        <v>2</v>
      </c>
      <c r="V166" s="7">
        <f>IF(用語!$F169="","",IF(用語!$F169=用語!$S$16,用語!$B169,""))</f>
        <v>164</v>
      </c>
      <c r="W166" s="44" t="str">
        <f t="shared" si="34"/>
        <v/>
      </c>
      <c r="X166" s="7" t="str">
        <f>IF(用語!$F169="","",IF(用語!$F169=用語!$S$17,用語!$B169,""))</f>
        <v/>
      </c>
    </row>
    <row r="167" spans="1:24" x14ac:dyDescent="0.15">
      <c r="A167" s="44">
        <f t="shared" si="35"/>
        <v>56</v>
      </c>
      <c r="B167" s="7">
        <f>IF(用語!$F170="","",IF(用語!$F170=用語!$S$6,用語!$B170,""))</f>
        <v>165</v>
      </c>
      <c r="C167" s="44" t="str">
        <f t="shared" si="24"/>
        <v/>
      </c>
      <c r="D167" s="7" t="str">
        <f>IF(用語!$F170="","",IF(用語!$F170=用語!$S$7,用語!$B170,""))</f>
        <v/>
      </c>
      <c r="E167" s="44" t="str">
        <f t="shared" si="25"/>
        <v/>
      </c>
      <c r="F167" s="7" t="str">
        <f>IF(用語!$F170="","",IF(用語!$F170=用語!$S$8,用語!$B170,""))</f>
        <v/>
      </c>
      <c r="G167" s="44" t="str">
        <f t="shared" si="26"/>
        <v/>
      </c>
      <c r="H167" s="7" t="str">
        <f>IF(用語!$F170="","",IF(用語!$F170=用語!$S$9,用語!$B170,""))</f>
        <v/>
      </c>
      <c r="I167" s="44" t="str">
        <f t="shared" si="27"/>
        <v/>
      </c>
      <c r="J167" s="7" t="str">
        <f>IF(用語!$F170="","",IF(用語!$F170=用語!$S$10,用語!$B170,""))</f>
        <v/>
      </c>
      <c r="K167" s="44" t="str">
        <f t="shared" si="28"/>
        <v/>
      </c>
      <c r="L167" s="7" t="str">
        <f>IF(用語!$F170="","",IF(用語!$F170=用語!$S$11,用語!$B170,""))</f>
        <v/>
      </c>
      <c r="M167" s="44" t="str">
        <f t="shared" si="29"/>
        <v/>
      </c>
      <c r="N167" s="7" t="str">
        <f>IF(用語!$F170="","",IF(用語!$F170=用語!$S$12,用語!$B170,""))</f>
        <v/>
      </c>
      <c r="O167" s="44" t="str">
        <f t="shared" si="30"/>
        <v/>
      </c>
      <c r="P167" s="7" t="str">
        <f>IF(用語!$F170="","",IF(用語!$F170=用語!$S$13,用語!$B170,""))</f>
        <v/>
      </c>
      <c r="Q167" s="44" t="str">
        <f t="shared" si="31"/>
        <v/>
      </c>
      <c r="R167" s="7" t="str">
        <f>IF(用語!$F170="","",IF(用語!$F170=用語!$S$14,用語!$B170,""))</f>
        <v/>
      </c>
      <c r="S167" s="44" t="str">
        <f t="shared" si="32"/>
        <v/>
      </c>
      <c r="T167" s="7" t="str">
        <f>IF(用語!$F170="","",IF(用語!$F170=用語!$S$15,用語!$B170,""))</f>
        <v/>
      </c>
      <c r="U167" s="44" t="str">
        <f t="shared" si="33"/>
        <v/>
      </c>
      <c r="V167" s="7" t="str">
        <f>IF(用語!$F170="","",IF(用語!$F170=用語!$S$16,用語!$B170,""))</f>
        <v/>
      </c>
      <c r="W167" s="44" t="str">
        <f t="shared" si="34"/>
        <v/>
      </c>
      <c r="X167" s="7" t="str">
        <f>IF(用語!$F170="","",IF(用語!$F170=用語!$S$17,用語!$B170,""))</f>
        <v/>
      </c>
    </row>
    <row r="168" spans="1:24" x14ac:dyDescent="0.15">
      <c r="A168" s="44">
        <f t="shared" si="35"/>
        <v>57</v>
      </c>
      <c r="B168" s="7">
        <f>IF(用語!$F171="","",IF(用語!$F171=用語!$S$6,用語!$B171,""))</f>
        <v>166</v>
      </c>
      <c r="C168" s="44" t="str">
        <f t="shared" si="24"/>
        <v/>
      </c>
      <c r="D168" s="7" t="str">
        <f>IF(用語!$F171="","",IF(用語!$F171=用語!$S$7,用語!$B171,""))</f>
        <v/>
      </c>
      <c r="E168" s="44" t="str">
        <f t="shared" si="25"/>
        <v/>
      </c>
      <c r="F168" s="7" t="str">
        <f>IF(用語!$F171="","",IF(用語!$F171=用語!$S$8,用語!$B171,""))</f>
        <v/>
      </c>
      <c r="G168" s="44" t="str">
        <f t="shared" si="26"/>
        <v/>
      </c>
      <c r="H168" s="7" t="str">
        <f>IF(用語!$F171="","",IF(用語!$F171=用語!$S$9,用語!$B171,""))</f>
        <v/>
      </c>
      <c r="I168" s="44" t="str">
        <f t="shared" si="27"/>
        <v/>
      </c>
      <c r="J168" s="7" t="str">
        <f>IF(用語!$F171="","",IF(用語!$F171=用語!$S$10,用語!$B171,""))</f>
        <v/>
      </c>
      <c r="K168" s="44" t="str">
        <f t="shared" si="28"/>
        <v/>
      </c>
      <c r="L168" s="7" t="str">
        <f>IF(用語!$F171="","",IF(用語!$F171=用語!$S$11,用語!$B171,""))</f>
        <v/>
      </c>
      <c r="M168" s="44" t="str">
        <f t="shared" si="29"/>
        <v/>
      </c>
      <c r="N168" s="7" t="str">
        <f>IF(用語!$F171="","",IF(用語!$F171=用語!$S$12,用語!$B171,""))</f>
        <v/>
      </c>
      <c r="O168" s="44" t="str">
        <f t="shared" si="30"/>
        <v/>
      </c>
      <c r="P168" s="7" t="str">
        <f>IF(用語!$F171="","",IF(用語!$F171=用語!$S$13,用語!$B171,""))</f>
        <v/>
      </c>
      <c r="Q168" s="44" t="str">
        <f t="shared" si="31"/>
        <v/>
      </c>
      <c r="R168" s="7" t="str">
        <f>IF(用語!$F171="","",IF(用語!$F171=用語!$S$14,用語!$B171,""))</f>
        <v/>
      </c>
      <c r="S168" s="44" t="str">
        <f t="shared" si="32"/>
        <v/>
      </c>
      <c r="T168" s="7" t="str">
        <f>IF(用語!$F171="","",IF(用語!$F171=用語!$S$15,用語!$B171,""))</f>
        <v/>
      </c>
      <c r="U168" s="44" t="str">
        <f t="shared" si="33"/>
        <v/>
      </c>
      <c r="V168" s="7" t="str">
        <f>IF(用語!$F171="","",IF(用語!$F171=用語!$S$16,用語!$B171,""))</f>
        <v/>
      </c>
      <c r="W168" s="44" t="str">
        <f t="shared" si="34"/>
        <v/>
      </c>
      <c r="X168" s="7" t="str">
        <f>IF(用語!$F171="","",IF(用語!$F171=用語!$S$17,用語!$B171,""))</f>
        <v/>
      </c>
    </row>
    <row r="169" spans="1:24" x14ac:dyDescent="0.15">
      <c r="A169" s="44" t="str">
        <f t="shared" si="35"/>
        <v/>
      </c>
      <c r="B169" s="7" t="str">
        <f>IF(用語!$F172="","",IF(用語!$F172=用語!$S$6,用語!$B172,""))</f>
        <v/>
      </c>
      <c r="C169" s="44" t="str">
        <f t="shared" si="24"/>
        <v/>
      </c>
      <c r="D169" s="7" t="str">
        <f>IF(用語!$F172="","",IF(用語!$F172=用語!$S$7,用語!$B172,""))</f>
        <v/>
      </c>
      <c r="E169" s="44" t="str">
        <f t="shared" si="25"/>
        <v/>
      </c>
      <c r="F169" s="7" t="str">
        <f>IF(用語!$F172="","",IF(用語!$F172=用語!$S$8,用語!$B172,""))</f>
        <v/>
      </c>
      <c r="G169" s="44" t="str">
        <f t="shared" si="26"/>
        <v/>
      </c>
      <c r="H169" s="7" t="str">
        <f>IF(用語!$F172="","",IF(用語!$F172=用語!$S$9,用語!$B172,""))</f>
        <v/>
      </c>
      <c r="I169" s="44" t="str">
        <f t="shared" si="27"/>
        <v/>
      </c>
      <c r="J169" s="7" t="str">
        <f>IF(用語!$F172="","",IF(用語!$F172=用語!$S$10,用語!$B172,""))</f>
        <v/>
      </c>
      <c r="K169" s="44" t="str">
        <f t="shared" si="28"/>
        <v/>
      </c>
      <c r="L169" s="7" t="str">
        <f>IF(用語!$F172="","",IF(用語!$F172=用語!$S$11,用語!$B172,""))</f>
        <v/>
      </c>
      <c r="M169" s="44">
        <f t="shared" si="29"/>
        <v>9</v>
      </c>
      <c r="N169" s="7">
        <f>IF(用語!$F172="","",IF(用語!$F172=用語!$S$12,用語!$B172,""))</f>
        <v>167</v>
      </c>
      <c r="O169" s="44" t="str">
        <f t="shared" si="30"/>
        <v/>
      </c>
      <c r="P169" s="7" t="str">
        <f>IF(用語!$F172="","",IF(用語!$F172=用語!$S$13,用語!$B172,""))</f>
        <v/>
      </c>
      <c r="Q169" s="44" t="str">
        <f t="shared" si="31"/>
        <v/>
      </c>
      <c r="R169" s="7" t="str">
        <f>IF(用語!$F172="","",IF(用語!$F172=用語!$S$14,用語!$B172,""))</f>
        <v/>
      </c>
      <c r="S169" s="44" t="str">
        <f t="shared" si="32"/>
        <v/>
      </c>
      <c r="T169" s="7" t="str">
        <f>IF(用語!$F172="","",IF(用語!$F172=用語!$S$15,用語!$B172,""))</f>
        <v/>
      </c>
      <c r="U169" s="44" t="str">
        <f t="shared" si="33"/>
        <v/>
      </c>
      <c r="V169" s="7" t="str">
        <f>IF(用語!$F172="","",IF(用語!$F172=用語!$S$16,用語!$B172,""))</f>
        <v/>
      </c>
      <c r="W169" s="44" t="str">
        <f t="shared" si="34"/>
        <v/>
      </c>
      <c r="X169" s="7" t="str">
        <f>IF(用語!$F172="","",IF(用語!$F172=用語!$S$17,用語!$B172,""))</f>
        <v/>
      </c>
    </row>
    <row r="170" spans="1:24" x14ac:dyDescent="0.15">
      <c r="A170" s="44" t="str">
        <f t="shared" si="35"/>
        <v/>
      </c>
      <c r="B170" s="7" t="str">
        <f>IF(用語!$F173="","",IF(用語!$F173=用語!$S$6,用語!$B173,""))</f>
        <v/>
      </c>
      <c r="C170" s="44" t="str">
        <f t="shared" si="24"/>
        <v/>
      </c>
      <c r="D170" s="7" t="str">
        <f>IF(用語!$F173="","",IF(用語!$F173=用語!$S$7,用語!$B173,""))</f>
        <v/>
      </c>
      <c r="E170" s="44" t="str">
        <f t="shared" si="25"/>
        <v/>
      </c>
      <c r="F170" s="7" t="str">
        <f>IF(用語!$F173="","",IF(用語!$F173=用語!$S$8,用語!$B173,""))</f>
        <v/>
      </c>
      <c r="G170" s="44" t="str">
        <f t="shared" si="26"/>
        <v/>
      </c>
      <c r="H170" s="7" t="str">
        <f>IF(用語!$F173="","",IF(用語!$F173=用語!$S$9,用語!$B173,""))</f>
        <v/>
      </c>
      <c r="I170" s="44">
        <f t="shared" si="27"/>
        <v>6</v>
      </c>
      <c r="J170" s="7">
        <f>IF(用語!$F173="","",IF(用語!$F173=用語!$S$10,用語!$B173,""))</f>
        <v>168</v>
      </c>
      <c r="K170" s="44" t="str">
        <f t="shared" si="28"/>
        <v/>
      </c>
      <c r="L170" s="7" t="str">
        <f>IF(用語!$F173="","",IF(用語!$F173=用語!$S$11,用語!$B173,""))</f>
        <v/>
      </c>
      <c r="M170" s="44" t="str">
        <f t="shared" si="29"/>
        <v/>
      </c>
      <c r="N170" s="7" t="str">
        <f>IF(用語!$F173="","",IF(用語!$F173=用語!$S$12,用語!$B173,""))</f>
        <v/>
      </c>
      <c r="O170" s="44" t="str">
        <f t="shared" si="30"/>
        <v/>
      </c>
      <c r="P170" s="7" t="str">
        <f>IF(用語!$F173="","",IF(用語!$F173=用語!$S$13,用語!$B173,""))</f>
        <v/>
      </c>
      <c r="Q170" s="44" t="str">
        <f t="shared" si="31"/>
        <v/>
      </c>
      <c r="R170" s="7" t="str">
        <f>IF(用語!$F173="","",IF(用語!$F173=用語!$S$14,用語!$B173,""))</f>
        <v/>
      </c>
      <c r="S170" s="44" t="str">
        <f t="shared" si="32"/>
        <v/>
      </c>
      <c r="T170" s="7" t="str">
        <f>IF(用語!$F173="","",IF(用語!$F173=用語!$S$15,用語!$B173,""))</f>
        <v/>
      </c>
      <c r="U170" s="44" t="str">
        <f t="shared" si="33"/>
        <v/>
      </c>
      <c r="V170" s="7" t="str">
        <f>IF(用語!$F173="","",IF(用語!$F173=用語!$S$16,用語!$B173,""))</f>
        <v/>
      </c>
      <c r="W170" s="44" t="str">
        <f t="shared" si="34"/>
        <v/>
      </c>
      <c r="X170" s="7" t="str">
        <f>IF(用語!$F173="","",IF(用語!$F173=用語!$S$17,用語!$B173,""))</f>
        <v/>
      </c>
    </row>
    <row r="171" spans="1:24" x14ac:dyDescent="0.15">
      <c r="A171" s="44" t="str">
        <f t="shared" si="35"/>
        <v/>
      </c>
      <c r="B171" s="7" t="str">
        <f>IF(用語!$F174="","",IF(用語!$F174=用語!$S$6,用語!$B174,""))</f>
        <v/>
      </c>
      <c r="C171" s="44" t="str">
        <f t="shared" si="24"/>
        <v/>
      </c>
      <c r="D171" s="7" t="str">
        <f>IF(用語!$F174="","",IF(用語!$F174=用語!$S$7,用語!$B174,""))</f>
        <v/>
      </c>
      <c r="E171" s="44">
        <f t="shared" si="25"/>
        <v>28</v>
      </c>
      <c r="F171" s="7">
        <f>IF(用語!$F174="","",IF(用語!$F174=用語!$S$8,用語!$B174,""))</f>
        <v>169</v>
      </c>
      <c r="G171" s="44" t="str">
        <f t="shared" si="26"/>
        <v/>
      </c>
      <c r="H171" s="7" t="str">
        <f>IF(用語!$F174="","",IF(用語!$F174=用語!$S$9,用語!$B174,""))</f>
        <v/>
      </c>
      <c r="I171" s="44" t="str">
        <f t="shared" si="27"/>
        <v/>
      </c>
      <c r="J171" s="7" t="str">
        <f>IF(用語!$F174="","",IF(用語!$F174=用語!$S$10,用語!$B174,""))</f>
        <v/>
      </c>
      <c r="K171" s="44" t="str">
        <f t="shared" si="28"/>
        <v/>
      </c>
      <c r="L171" s="7" t="str">
        <f>IF(用語!$F174="","",IF(用語!$F174=用語!$S$11,用語!$B174,""))</f>
        <v/>
      </c>
      <c r="M171" s="44" t="str">
        <f t="shared" si="29"/>
        <v/>
      </c>
      <c r="N171" s="7" t="str">
        <f>IF(用語!$F174="","",IF(用語!$F174=用語!$S$12,用語!$B174,""))</f>
        <v/>
      </c>
      <c r="O171" s="44" t="str">
        <f t="shared" si="30"/>
        <v/>
      </c>
      <c r="P171" s="7" t="str">
        <f>IF(用語!$F174="","",IF(用語!$F174=用語!$S$13,用語!$B174,""))</f>
        <v/>
      </c>
      <c r="Q171" s="44" t="str">
        <f t="shared" si="31"/>
        <v/>
      </c>
      <c r="R171" s="7" t="str">
        <f>IF(用語!$F174="","",IF(用語!$F174=用語!$S$14,用語!$B174,""))</f>
        <v/>
      </c>
      <c r="S171" s="44" t="str">
        <f t="shared" si="32"/>
        <v/>
      </c>
      <c r="T171" s="7" t="str">
        <f>IF(用語!$F174="","",IF(用語!$F174=用語!$S$15,用語!$B174,""))</f>
        <v/>
      </c>
      <c r="U171" s="44" t="str">
        <f t="shared" si="33"/>
        <v/>
      </c>
      <c r="V171" s="7" t="str">
        <f>IF(用語!$F174="","",IF(用語!$F174=用語!$S$16,用語!$B174,""))</f>
        <v/>
      </c>
      <c r="W171" s="44" t="str">
        <f t="shared" si="34"/>
        <v/>
      </c>
      <c r="X171" s="7" t="str">
        <f>IF(用語!$F174="","",IF(用語!$F174=用語!$S$17,用語!$B174,""))</f>
        <v/>
      </c>
    </row>
    <row r="172" spans="1:24" x14ac:dyDescent="0.15">
      <c r="A172" s="44" t="str">
        <f t="shared" si="35"/>
        <v/>
      </c>
      <c r="B172" s="7" t="str">
        <f>IF(用語!$F175="","",IF(用語!$F175=用語!$S$6,用語!$B175,""))</f>
        <v/>
      </c>
      <c r="C172" s="44" t="str">
        <f t="shared" si="24"/>
        <v/>
      </c>
      <c r="D172" s="7" t="str">
        <f>IF(用語!$F175="","",IF(用語!$F175=用語!$S$7,用語!$B175,""))</f>
        <v/>
      </c>
      <c r="E172" s="44" t="str">
        <f t="shared" si="25"/>
        <v/>
      </c>
      <c r="F172" s="7" t="str">
        <f>IF(用語!$F175="","",IF(用語!$F175=用語!$S$8,用語!$B175,""))</f>
        <v/>
      </c>
      <c r="G172" s="44" t="str">
        <f t="shared" si="26"/>
        <v/>
      </c>
      <c r="H172" s="7" t="str">
        <f>IF(用語!$F175="","",IF(用語!$F175=用語!$S$9,用語!$B175,""))</f>
        <v/>
      </c>
      <c r="I172" s="44">
        <f t="shared" si="27"/>
        <v>7</v>
      </c>
      <c r="J172" s="7">
        <f>IF(用語!$F175="","",IF(用語!$F175=用語!$S$10,用語!$B175,""))</f>
        <v>170</v>
      </c>
      <c r="K172" s="44" t="str">
        <f t="shared" si="28"/>
        <v/>
      </c>
      <c r="L172" s="7" t="str">
        <f>IF(用語!$F175="","",IF(用語!$F175=用語!$S$11,用語!$B175,""))</f>
        <v/>
      </c>
      <c r="M172" s="44" t="str">
        <f t="shared" si="29"/>
        <v/>
      </c>
      <c r="N172" s="7" t="str">
        <f>IF(用語!$F175="","",IF(用語!$F175=用語!$S$12,用語!$B175,""))</f>
        <v/>
      </c>
      <c r="O172" s="44" t="str">
        <f t="shared" si="30"/>
        <v/>
      </c>
      <c r="P172" s="7" t="str">
        <f>IF(用語!$F175="","",IF(用語!$F175=用語!$S$13,用語!$B175,""))</f>
        <v/>
      </c>
      <c r="Q172" s="44" t="str">
        <f t="shared" si="31"/>
        <v/>
      </c>
      <c r="R172" s="7" t="str">
        <f>IF(用語!$F175="","",IF(用語!$F175=用語!$S$14,用語!$B175,""))</f>
        <v/>
      </c>
      <c r="S172" s="44" t="str">
        <f t="shared" si="32"/>
        <v/>
      </c>
      <c r="T172" s="7" t="str">
        <f>IF(用語!$F175="","",IF(用語!$F175=用語!$S$15,用語!$B175,""))</f>
        <v/>
      </c>
      <c r="U172" s="44" t="str">
        <f t="shared" si="33"/>
        <v/>
      </c>
      <c r="V172" s="7" t="str">
        <f>IF(用語!$F175="","",IF(用語!$F175=用語!$S$16,用語!$B175,""))</f>
        <v/>
      </c>
      <c r="W172" s="44" t="str">
        <f t="shared" si="34"/>
        <v/>
      </c>
      <c r="X172" s="7" t="str">
        <f>IF(用語!$F175="","",IF(用語!$F175=用語!$S$17,用語!$B175,""))</f>
        <v/>
      </c>
    </row>
    <row r="173" spans="1:24" x14ac:dyDescent="0.15">
      <c r="A173" s="44" t="str">
        <f t="shared" si="35"/>
        <v/>
      </c>
      <c r="B173" s="7" t="str">
        <f>IF(用語!$F176="","",IF(用語!$F176=用語!$S$6,用語!$B176,""))</f>
        <v/>
      </c>
      <c r="C173" s="44" t="str">
        <f t="shared" si="24"/>
        <v/>
      </c>
      <c r="D173" s="7" t="str">
        <f>IF(用語!$F176="","",IF(用語!$F176=用語!$S$7,用語!$B176,""))</f>
        <v/>
      </c>
      <c r="E173" s="44" t="str">
        <f t="shared" si="25"/>
        <v/>
      </c>
      <c r="F173" s="7" t="str">
        <f>IF(用語!$F176="","",IF(用語!$F176=用語!$S$8,用語!$B176,""))</f>
        <v/>
      </c>
      <c r="G173" s="44" t="str">
        <f t="shared" si="26"/>
        <v/>
      </c>
      <c r="H173" s="7" t="str">
        <f>IF(用語!$F176="","",IF(用語!$F176=用語!$S$9,用語!$B176,""))</f>
        <v/>
      </c>
      <c r="I173" s="44" t="str">
        <f t="shared" si="27"/>
        <v/>
      </c>
      <c r="J173" s="7" t="str">
        <f>IF(用語!$F176="","",IF(用語!$F176=用語!$S$10,用語!$B176,""))</f>
        <v/>
      </c>
      <c r="K173" s="44" t="str">
        <f t="shared" si="28"/>
        <v/>
      </c>
      <c r="L173" s="7" t="str">
        <f>IF(用語!$F176="","",IF(用語!$F176=用語!$S$11,用語!$B176,""))</f>
        <v/>
      </c>
      <c r="M173" s="44" t="str">
        <f t="shared" si="29"/>
        <v/>
      </c>
      <c r="N173" s="7" t="str">
        <f>IF(用語!$F176="","",IF(用語!$F176=用語!$S$12,用語!$B176,""))</f>
        <v/>
      </c>
      <c r="O173" s="44" t="str">
        <f t="shared" si="30"/>
        <v/>
      </c>
      <c r="P173" s="7" t="str">
        <f>IF(用語!$F176="","",IF(用語!$F176=用語!$S$13,用語!$B176,""))</f>
        <v/>
      </c>
      <c r="Q173" s="44" t="str">
        <f t="shared" si="31"/>
        <v/>
      </c>
      <c r="R173" s="7" t="str">
        <f>IF(用語!$F176="","",IF(用語!$F176=用語!$S$14,用語!$B176,""))</f>
        <v/>
      </c>
      <c r="S173" s="44">
        <f t="shared" si="32"/>
        <v>6</v>
      </c>
      <c r="T173" s="7">
        <f>IF(用語!$F176="","",IF(用語!$F176=用語!$S$15,用語!$B176,""))</f>
        <v>171</v>
      </c>
      <c r="U173" s="44" t="str">
        <f t="shared" si="33"/>
        <v/>
      </c>
      <c r="V173" s="7" t="str">
        <f>IF(用語!$F176="","",IF(用語!$F176=用語!$S$16,用語!$B176,""))</f>
        <v/>
      </c>
      <c r="W173" s="44" t="str">
        <f t="shared" si="34"/>
        <v/>
      </c>
      <c r="X173" s="7" t="str">
        <f>IF(用語!$F176="","",IF(用語!$F176=用語!$S$17,用語!$B176,""))</f>
        <v/>
      </c>
    </row>
    <row r="174" spans="1:24" x14ac:dyDescent="0.15">
      <c r="A174" s="44" t="str">
        <f t="shared" si="35"/>
        <v/>
      </c>
      <c r="B174" s="7" t="str">
        <f>IF(用語!$F177="","",IF(用語!$F177=用語!$S$6,用語!$B177,""))</f>
        <v/>
      </c>
      <c r="C174" s="44" t="str">
        <f t="shared" si="24"/>
        <v/>
      </c>
      <c r="D174" s="7" t="str">
        <f>IF(用語!$F177="","",IF(用語!$F177=用語!$S$7,用語!$B177,""))</f>
        <v/>
      </c>
      <c r="E174" s="44" t="str">
        <f t="shared" si="25"/>
        <v/>
      </c>
      <c r="F174" s="7" t="str">
        <f>IF(用語!$F177="","",IF(用語!$F177=用語!$S$8,用語!$B177,""))</f>
        <v/>
      </c>
      <c r="G174" s="44" t="str">
        <f t="shared" si="26"/>
        <v/>
      </c>
      <c r="H174" s="7" t="str">
        <f>IF(用語!$F177="","",IF(用語!$F177=用語!$S$9,用語!$B177,""))</f>
        <v/>
      </c>
      <c r="I174" s="44" t="str">
        <f t="shared" si="27"/>
        <v/>
      </c>
      <c r="J174" s="7" t="str">
        <f>IF(用語!$F177="","",IF(用語!$F177=用語!$S$10,用語!$B177,""))</f>
        <v/>
      </c>
      <c r="K174" s="44" t="str">
        <f t="shared" si="28"/>
        <v/>
      </c>
      <c r="L174" s="7" t="str">
        <f>IF(用語!$F177="","",IF(用語!$F177=用語!$S$11,用語!$B177,""))</f>
        <v/>
      </c>
      <c r="M174" s="44" t="str">
        <f t="shared" si="29"/>
        <v/>
      </c>
      <c r="N174" s="7" t="str">
        <f>IF(用語!$F177="","",IF(用語!$F177=用語!$S$12,用語!$B177,""))</f>
        <v/>
      </c>
      <c r="O174" s="44" t="str">
        <f t="shared" si="30"/>
        <v/>
      </c>
      <c r="P174" s="7" t="str">
        <f>IF(用語!$F177="","",IF(用語!$F177=用語!$S$13,用語!$B177,""))</f>
        <v/>
      </c>
      <c r="Q174" s="44" t="str">
        <f t="shared" si="31"/>
        <v/>
      </c>
      <c r="R174" s="7" t="str">
        <f>IF(用語!$F177="","",IF(用語!$F177=用語!$S$14,用語!$B177,""))</f>
        <v/>
      </c>
      <c r="S174" s="44">
        <f t="shared" si="32"/>
        <v>7</v>
      </c>
      <c r="T174" s="7">
        <f>IF(用語!$F177="","",IF(用語!$F177=用語!$S$15,用語!$B177,""))</f>
        <v>172</v>
      </c>
      <c r="U174" s="44" t="str">
        <f t="shared" si="33"/>
        <v/>
      </c>
      <c r="V174" s="7" t="str">
        <f>IF(用語!$F177="","",IF(用語!$F177=用語!$S$16,用語!$B177,""))</f>
        <v/>
      </c>
      <c r="W174" s="44" t="str">
        <f t="shared" si="34"/>
        <v/>
      </c>
      <c r="X174" s="7" t="str">
        <f>IF(用語!$F177="","",IF(用語!$F177=用語!$S$17,用語!$B177,""))</f>
        <v/>
      </c>
    </row>
    <row r="175" spans="1:24" x14ac:dyDescent="0.15">
      <c r="A175" s="44" t="str">
        <f t="shared" si="35"/>
        <v/>
      </c>
      <c r="B175" s="7" t="str">
        <f>IF(用語!$F178="","",IF(用語!$F178=用語!$S$6,用語!$B178,""))</f>
        <v/>
      </c>
      <c r="C175" s="44" t="str">
        <f t="shared" si="24"/>
        <v/>
      </c>
      <c r="D175" s="7" t="str">
        <f>IF(用語!$F178="","",IF(用語!$F178=用語!$S$7,用語!$B178,""))</f>
        <v/>
      </c>
      <c r="E175" s="44" t="str">
        <f t="shared" si="25"/>
        <v/>
      </c>
      <c r="F175" s="7" t="str">
        <f>IF(用語!$F178="","",IF(用語!$F178=用語!$S$8,用語!$B178,""))</f>
        <v/>
      </c>
      <c r="G175" s="44" t="str">
        <f t="shared" si="26"/>
        <v/>
      </c>
      <c r="H175" s="7" t="str">
        <f>IF(用語!$F178="","",IF(用語!$F178=用語!$S$9,用語!$B178,""))</f>
        <v/>
      </c>
      <c r="I175" s="44" t="str">
        <f t="shared" si="27"/>
        <v/>
      </c>
      <c r="J175" s="7" t="str">
        <f>IF(用語!$F178="","",IF(用語!$F178=用語!$S$10,用語!$B178,""))</f>
        <v/>
      </c>
      <c r="K175" s="44">
        <f t="shared" si="28"/>
        <v>26</v>
      </c>
      <c r="L175" s="7">
        <f>IF(用語!$F178="","",IF(用語!$F178=用語!$S$11,用語!$B178,""))</f>
        <v>173</v>
      </c>
      <c r="M175" s="44" t="str">
        <f t="shared" si="29"/>
        <v/>
      </c>
      <c r="N175" s="7" t="str">
        <f>IF(用語!$F178="","",IF(用語!$F178=用語!$S$12,用語!$B178,""))</f>
        <v/>
      </c>
      <c r="O175" s="44" t="str">
        <f t="shared" si="30"/>
        <v/>
      </c>
      <c r="P175" s="7" t="str">
        <f>IF(用語!$F178="","",IF(用語!$F178=用語!$S$13,用語!$B178,""))</f>
        <v/>
      </c>
      <c r="Q175" s="44" t="str">
        <f t="shared" si="31"/>
        <v/>
      </c>
      <c r="R175" s="7" t="str">
        <f>IF(用語!$F178="","",IF(用語!$F178=用語!$S$14,用語!$B178,""))</f>
        <v/>
      </c>
      <c r="S175" s="44" t="str">
        <f t="shared" si="32"/>
        <v/>
      </c>
      <c r="T175" s="7" t="str">
        <f>IF(用語!$F178="","",IF(用語!$F178=用語!$S$15,用語!$B178,""))</f>
        <v/>
      </c>
      <c r="U175" s="44" t="str">
        <f t="shared" si="33"/>
        <v/>
      </c>
      <c r="V175" s="7" t="str">
        <f>IF(用語!$F178="","",IF(用語!$F178=用語!$S$16,用語!$B178,""))</f>
        <v/>
      </c>
      <c r="W175" s="44" t="str">
        <f t="shared" si="34"/>
        <v/>
      </c>
      <c r="X175" s="7" t="str">
        <f>IF(用語!$F178="","",IF(用語!$F178=用語!$S$17,用語!$B178,""))</f>
        <v/>
      </c>
    </row>
    <row r="176" spans="1:24" x14ac:dyDescent="0.15">
      <c r="A176" s="44">
        <f t="shared" si="35"/>
        <v>58</v>
      </c>
      <c r="B176" s="7">
        <f>IF(用語!$F179="","",IF(用語!$F179=用語!$S$6,用語!$B179,""))</f>
        <v>174</v>
      </c>
      <c r="C176" s="44" t="str">
        <f t="shared" si="24"/>
        <v/>
      </c>
      <c r="D176" s="7" t="str">
        <f>IF(用語!$F179="","",IF(用語!$F179=用語!$S$7,用語!$B179,""))</f>
        <v/>
      </c>
      <c r="E176" s="44" t="str">
        <f t="shared" si="25"/>
        <v/>
      </c>
      <c r="F176" s="7" t="str">
        <f>IF(用語!$F179="","",IF(用語!$F179=用語!$S$8,用語!$B179,""))</f>
        <v/>
      </c>
      <c r="G176" s="44" t="str">
        <f t="shared" si="26"/>
        <v/>
      </c>
      <c r="H176" s="7" t="str">
        <f>IF(用語!$F179="","",IF(用語!$F179=用語!$S$9,用語!$B179,""))</f>
        <v/>
      </c>
      <c r="I176" s="44" t="str">
        <f t="shared" si="27"/>
        <v/>
      </c>
      <c r="J176" s="7" t="str">
        <f>IF(用語!$F179="","",IF(用語!$F179=用語!$S$10,用語!$B179,""))</f>
        <v/>
      </c>
      <c r="K176" s="44" t="str">
        <f t="shared" si="28"/>
        <v/>
      </c>
      <c r="L176" s="7" t="str">
        <f>IF(用語!$F179="","",IF(用語!$F179=用語!$S$11,用語!$B179,""))</f>
        <v/>
      </c>
      <c r="M176" s="44" t="str">
        <f t="shared" si="29"/>
        <v/>
      </c>
      <c r="N176" s="7" t="str">
        <f>IF(用語!$F179="","",IF(用語!$F179=用語!$S$12,用語!$B179,""))</f>
        <v/>
      </c>
      <c r="O176" s="44" t="str">
        <f t="shared" si="30"/>
        <v/>
      </c>
      <c r="P176" s="7" t="str">
        <f>IF(用語!$F179="","",IF(用語!$F179=用語!$S$13,用語!$B179,""))</f>
        <v/>
      </c>
      <c r="Q176" s="44" t="str">
        <f t="shared" si="31"/>
        <v/>
      </c>
      <c r="R176" s="7" t="str">
        <f>IF(用語!$F179="","",IF(用語!$F179=用語!$S$14,用語!$B179,""))</f>
        <v/>
      </c>
      <c r="S176" s="44" t="str">
        <f t="shared" si="32"/>
        <v/>
      </c>
      <c r="T176" s="7" t="str">
        <f>IF(用語!$F179="","",IF(用語!$F179=用語!$S$15,用語!$B179,""))</f>
        <v/>
      </c>
      <c r="U176" s="44" t="str">
        <f t="shared" si="33"/>
        <v/>
      </c>
      <c r="V176" s="7" t="str">
        <f>IF(用語!$F179="","",IF(用語!$F179=用語!$S$16,用語!$B179,""))</f>
        <v/>
      </c>
      <c r="W176" s="44" t="str">
        <f t="shared" si="34"/>
        <v/>
      </c>
      <c r="X176" s="7" t="str">
        <f>IF(用語!$F179="","",IF(用語!$F179=用語!$S$17,用語!$B179,""))</f>
        <v/>
      </c>
    </row>
    <row r="177" spans="1:24" x14ac:dyDescent="0.15">
      <c r="A177" s="44">
        <f t="shared" si="35"/>
        <v>59</v>
      </c>
      <c r="B177" s="7">
        <f>IF(用語!$F180="","",IF(用語!$F180=用語!$S$6,用語!$B180,""))</f>
        <v>175</v>
      </c>
      <c r="C177" s="44" t="str">
        <f t="shared" si="24"/>
        <v/>
      </c>
      <c r="D177" s="7" t="str">
        <f>IF(用語!$F180="","",IF(用語!$F180=用語!$S$7,用語!$B180,""))</f>
        <v/>
      </c>
      <c r="E177" s="44" t="str">
        <f t="shared" si="25"/>
        <v/>
      </c>
      <c r="F177" s="7" t="str">
        <f>IF(用語!$F180="","",IF(用語!$F180=用語!$S$8,用語!$B180,""))</f>
        <v/>
      </c>
      <c r="G177" s="44" t="str">
        <f t="shared" si="26"/>
        <v/>
      </c>
      <c r="H177" s="7" t="str">
        <f>IF(用語!$F180="","",IF(用語!$F180=用語!$S$9,用語!$B180,""))</f>
        <v/>
      </c>
      <c r="I177" s="44" t="str">
        <f t="shared" si="27"/>
        <v/>
      </c>
      <c r="J177" s="7" t="str">
        <f>IF(用語!$F180="","",IF(用語!$F180=用語!$S$10,用語!$B180,""))</f>
        <v/>
      </c>
      <c r="K177" s="44" t="str">
        <f t="shared" si="28"/>
        <v/>
      </c>
      <c r="L177" s="7" t="str">
        <f>IF(用語!$F180="","",IF(用語!$F180=用語!$S$11,用語!$B180,""))</f>
        <v/>
      </c>
      <c r="M177" s="44" t="str">
        <f t="shared" si="29"/>
        <v/>
      </c>
      <c r="N177" s="7" t="str">
        <f>IF(用語!$F180="","",IF(用語!$F180=用語!$S$12,用語!$B180,""))</f>
        <v/>
      </c>
      <c r="O177" s="44" t="str">
        <f t="shared" si="30"/>
        <v/>
      </c>
      <c r="P177" s="7" t="str">
        <f>IF(用語!$F180="","",IF(用語!$F180=用語!$S$13,用語!$B180,""))</f>
        <v/>
      </c>
      <c r="Q177" s="44" t="str">
        <f t="shared" si="31"/>
        <v/>
      </c>
      <c r="R177" s="7" t="str">
        <f>IF(用語!$F180="","",IF(用語!$F180=用語!$S$14,用語!$B180,""))</f>
        <v/>
      </c>
      <c r="S177" s="44" t="str">
        <f t="shared" si="32"/>
        <v/>
      </c>
      <c r="T177" s="7" t="str">
        <f>IF(用語!$F180="","",IF(用語!$F180=用語!$S$15,用語!$B180,""))</f>
        <v/>
      </c>
      <c r="U177" s="44" t="str">
        <f t="shared" si="33"/>
        <v/>
      </c>
      <c r="V177" s="7" t="str">
        <f>IF(用語!$F180="","",IF(用語!$F180=用語!$S$16,用語!$B180,""))</f>
        <v/>
      </c>
      <c r="W177" s="44" t="str">
        <f t="shared" si="34"/>
        <v/>
      </c>
      <c r="X177" s="7" t="str">
        <f>IF(用語!$F180="","",IF(用語!$F180=用語!$S$17,用語!$B180,""))</f>
        <v/>
      </c>
    </row>
    <row r="178" spans="1:24" x14ac:dyDescent="0.15">
      <c r="A178" s="44" t="str">
        <f t="shared" si="35"/>
        <v/>
      </c>
      <c r="B178" s="7" t="str">
        <f>IF(用語!$F181="","",IF(用語!$F181=用語!$S$6,用語!$B181,""))</f>
        <v/>
      </c>
      <c r="C178" s="44" t="str">
        <f t="shared" si="24"/>
        <v/>
      </c>
      <c r="D178" s="7" t="str">
        <f>IF(用語!$F181="","",IF(用語!$F181=用語!$S$7,用語!$B181,""))</f>
        <v/>
      </c>
      <c r="E178" s="44">
        <f t="shared" si="25"/>
        <v>29</v>
      </c>
      <c r="F178" s="7">
        <f>IF(用語!$F181="","",IF(用語!$F181=用語!$S$8,用語!$B181,""))</f>
        <v>176</v>
      </c>
      <c r="G178" s="44" t="str">
        <f t="shared" si="26"/>
        <v/>
      </c>
      <c r="H178" s="7" t="str">
        <f>IF(用語!$F181="","",IF(用語!$F181=用語!$S$9,用語!$B181,""))</f>
        <v/>
      </c>
      <c r="I178" s="44" t="str">
        <f t="shared" si="27"/>
        <v/>
      </c>
      <c r="J178" s="7" t="str">
        <f>IF(用語!$F181="","",IF(用語!$F181=用語!$S$10,用語!$B181,""))</f>
        <v/>
      </c>
      <c r="K178" s="44" t="str">
        <f t="shared" si="28"/>
        <v/>
      </c>
      <c r="L178" s="7" t="str">
        <f>IF(用語!$F181="","",IF(用語!$F181=用語!$S$11,用語!$B181,""))</f>
        <v/>
      </c>
      <c r="M178" s="44" t="str">
        <f t="shared" si="29"/>
        <v/>
      </c>
      <c r="N178" s="7" t="str">
        <f>IF(用語!$F181="","",IF(用語!$F181=用語!$S$12,用語!$B181,""))</f>
        <v/>
      </c>
      <c r="O178" s="44" t="str">
        <f t="shared" si="30"/>
        <v/>
      </c>
      <c r="P178" s="7" t="str">
        <f>IF(用語!$F181="","",IF(用語!$F181=用語!$S$13,用語!$B181,""))</f>
        <v/>
      </c>
      <c r="Q178" s="44" t="str">
        <f t="shared" si="31"/>
        <v/>
      </c>
      <c r="R178" s="7" t="str">
        <f>IF(用語!$F181="","",IF(用語!$F181=用語!$S$14,用語!$B181,""))</f>
        <v/>
      </c>
      <c r="S178" s="44" t="str">
        <f t="shared" si="32"/>
        <v/>
      </c>
      <c r="T178" s="7" t="str">
        <f>IF(用語!$F181="","",IF(用語!$F181=用語!$S$15,用語!$B181,""))</f>
        <v/>
      </c>
      <c r="U178" s="44" t="str">
        <f t="shared" si="33"/>
        <v/>
      </c>
      <c r="V178" s="7" t="str">
        <f>IF(用語!$F181="","",IF(用語!$F181=用語!$S$16,用語!$B181,""))</f>
        <v/>
      </c>
      <c r="W178" s="44" t="str">
        <f t="shared" si="34"/>
        <v/>
      </c>
      <c r="X178" s="7" t="str">
        <f>IF(用語!$F181="","",IF(用語!$F181=用語!$S$17,用語!$B181,""))</f>
        <v/>
      </c>
    </row>
    <row r="179" spans="1:24" x14ac:dyDescent="0.15">
      <c r="A179" s="44">
        <f t="shared" si="35"/>
        <v>60</v>
      </c>
      <c r="B179" s="7">
        <f>IF(用語!$F182="","",IF(用語!$F182=用語!$S$6,用語!$B182,""))</f>
        <v>177</v>
      </c>
      <c r="C179" s="44" t="str">
        <f t="shared" si="24"/>
        <v/>
      </c>
      <c r="D179" s="7" t="str">
        <f>IF(用語!$F182="","",IF(用語!$F182=用語!$S$7,用語!$B182,""))</f>
        <v/>
      </c>
      <c r="E179" s="44" t="str">
        <f t="shared" si="25"/>
        <v/>
      </c>
      <c r="F179" s="7" t="str">
        <f>IF(用語!$F182="","",IF(用語!$F182=用語!$S$8,用語!$B182,""))</f>
        <v/>
      </c>
      <c r="G179" s="44" t="str">
        <f t="shared" si="26"/>
        <v/>
      </c>
      <c r="H179" s="7" t="str">
        <f>IF(用語!$F182="","",IF(用語!$F182=用語!$S$9,用語!$B182,""))</f>
        <v/>
      </c>
      <c r="I179" s="44" t="str">
        <f t="shared" si="27"/>
        <v/>
      </c>
      <c r="J179" s="7" t="str">
        <f>IF(用語!$F182="","",IF(用語!$F182=用語!$S$10,用語!$B182,""))</f>
        <v/>
      </c>
      <c r="K179" s="44" t="str">
        <f t="shared" si="28"/>
        <v/>
      </c>
      <c r="L179" s="7" t="str">
        <f>IF(用語!$F182="","",IF(用語!$F182=用語!$S$11,用語!$B182,""))</f>
        <v/>
      </c>
      <c r="M179" s="44" t="str">
        <f t="shared" si="29"/>
        <v/>
      </c>
      <c r="N179" s="7" t="str">
        <f>IF(用語!$F182="","",IF(用語!$F182=用語!$S$12,用語!$B182,""))</f>
        <v/>
      </c>
      <c r="O179" s="44" t="str">
        <f t="shared" si="30"/>
        <v/>
      </c>
      <c r="P179" s="7" t="str">
        <f>IF(用語!$F182="","",IF(用語!$F182=用語!$S$13,用語!$B182,""))</f>
        <v/>
      </c>
      <c r="Q179" s="44" t="str">
        <f t="shared" si="31"/>
        <v/>
      </c>
      <c r="R179" s="7" t="str">
        <f>IF(用語!$F182="","",IF(用語!$F182=用語!$S$14,用語!$B182,""))</f>
        <v/>
      </c>
      <c r="S179" s="44" t="str">
        <f t="shared" si="32"/>
        <v/>
      </c>
      <c r="T179" s="7" t="str">
        <f>IF(用語!$F182="","",IF(用語!$F182=用語!$S$15,用語!$B182,""))</f>
        <v/>
      </c>
      <c r="U179" s="44" t="str">
        <f t="shared" si="33"/>
        <v/>
      </c>
      <c r="V179" s="7" t="str">
        <f>IF(用語!$F182="","",IF(用語!$F182=用語!$S$16,用語!$B182,""))</f>
        <v/>
      </c>
      <c r="W179" s="44" t="str">
        <f t="shared" si="34"/>
        <v/>
      </c>
      <c r="X179" s="7" t="str">
        <f>IF(用語!$F182="","",IF(用語!$F182=用語!$S$17,用語!$B182,""))</f>
        <v/>
      </c>
    </row>
    <row r="180" spans="1:24" x14ac:dyDescent="0.15">
      <c r="A180" s="44" t="str">
        <f t="shared" si="35"/>
        <v/>
      </c>
      <c r="B180" s="7" t="str">
        <f>IF(用語!$F183="","",IF(用語!$F183=用語!$S$6,用語!$B183,""))</f>
        <v/>
      </c>
      <c r="C180" s="44" t="str">
        <f t="shared" si="24"/>
        <v/>
      </c>
      <c r="D180" s="7" t="str">
        <f>IF(用語!$F183="","",IF(用語!$F183=用語!$S$7,用語!$B183,""))</f>
        <v/>
      </c>
      <c r="E180" s="44" t="str">
        <f t="shared" si="25"/>
        <v/>
      </c>
      <c r="F180" s="7" t="str">
        <f>IF(用語!$F183="","",IF(用語!$F183=用語!$S$8,用語!$B183,""))</f>
        <v/>
      </c>
      <c r="G180" s="44" t="str">
        <f t="shared" si="26"/>
        <v/>
      </c>
      <c r="H180" s="7" t="str">
        <f>IF(用語!$F183="","",IF(用語!$F183=用語!$S$9,用語!$B183,""))</f>
        <v/>
      </c>
      <c r="I180" s="44" t="str">
        <f t="shared" si="27"/>
        <v/>
      </c>
      <c r="J180" s="7" t="str">
        <f>IF(用語!$F183="","",IF(用語!$F183=用語!$S$10,用語!$B183,""))</f>
        <v/>
      </c>
      <c r="K180" s="44" t="str">
        <f t="shared" si="28"/>
        <v/>
      </c>
      <c r="L180" s="7" t="str">
        <f>IF(用語!$F183="","",IF(用語!$F183=用語!$S$11,用語!$B183,""))</f>
        <v/>
      </c>
      <c r="M180" s="44" t="str">
        <f t="shared" si="29"/>
        <v/>
      </c>
      <c r="N180" s="7" t="str">
        <f>IF(用語!$F183="","",IF(用語!$F183=用語!$S$12,用語!$B183,""))</f>
        <v/>
      </c>
      <c r="O180" s="44" t="str">
        <f t="shared" si="30"/>
        <v/>
      </c>
      <c r="P180" s="7" t="str">
        <f>IF(用語!$F183="","",IF(用語!$F183=用語!$S$13,用語!$B183,""))</f>
        <v/>
      </c>
      <c r="Q180" s="44" t="str">
        <f t="shared" si="31"/>
        <v/>
      </c>
      <c r="R180" s="7" t="str">
        <f>IF(用語!$F183="","",IF(用語!$F183=用語!$S$14,用語!$B183,""))</f>
        <v/>
      </c>
      <c r="S180" s="44" t="str">
        <f t="shared" si="32"/>
        <v/>
      </c>
      <c r="T180" s="7" t="str">
        <f>IF(用語!$F183="","",IF(用語!$F183=用語!$S$15,用語!$B183,""))</f>
        <v/>
      </c>
      <c r="U180" s="44" t="str">
        <f t="shared" si="33"/>
        <v/>
      </c>
      <c r="V180" s="7" t="str">
        <f>IF(用語!$F183="","",IF(用語!$F183=用語!$S$16,用語!$B183,""))</f>
        <v/>
      </c>
      <c r="W180" s="44" t="str">
        <f t="shared" si="34"/>
        <v/>
      </c>
      <c r="X180" s="7" t="str">
        <f>IF(用語!$F183="","",IF(用語!$F183=用語!$S$17,用語!$B183,""))</f>
        <v/>
      </c>
    </row>
    <row r="181" spans="1:24" x14ac:dyDescent="0.15">
      <c r="A181" s="44" t="str">
        <f t="shared" si="35"/>
        <v/>
      </c>
      <c r="B181" s="7" t="str">
        <f>IF(用語!$F184="","",IF(用語!$F184=用語!$S$6,用語!$B184,""))</f>
        <v/>
      </c>
      <c r="C181" s="44" t="str">
        <f t="shared" si="24"/>
        <v/>
      </c>
      <c r="D181" s="7" t="str">
        <f>IF(用語!$F184="","",IF(用語!$F184=用語!$S$7,用語!$B184,""))</f>
        <v/>
      </c>
      <c r="E181" s="44" t="str">
        <f t="shared" si="25"/>
        <v/>
      </c>
      <c r="F181" s="7" t="str">
        <f>IF(用語!$F184="","",IF(用語!$F184=用語!$S$8,用語!$B184,""))</f>
        <v/>
      </c>
      <c r="G181" s="44" t="str">
        <f t="shared" si="26"/>
        <v/>
      </c>
      <c r="H181" s="7" t="str">
        <f>IF(用語!$F184="","",IF(用語!$F184=用語!$S$9,用語!$B184,""))</f>
        <v/>
      </c>
      <c r="I181" s="44" t="str">
        <f t="shared" si="27"/>
        <v/>
      </c>
      <c r="J181" s="7" t="str">
        <f>IF(用語!$F184="","",IF(用語!$F184=用語!$S$10,用語!$B184,""))</f>
        <v/>
      </c>
      <c r="K181" s="44" t="str">
        <f t="shared" si="28"/>
        <v/>
      </c>
      <c r="L181" s="7" t="str">
        <f>IF(用語!$F184="","",IF(用語!$F184=用語!$S$11,用語!$B184,""))</f>
        <v/>
      </c>
      <c r="M181" s="44" t="str">
        <f t="shared" si="29"/>
        <v/>
      </c>
      <c r="N181" s="7" t="str">
        <f>IF(用語!$F184="","",IF(用語!$F184=用語!$S$12,用語!$B184,""))</f>
        <v/>
      </c>
      <c r="O181" s="44" t="str">
        <f t="shared" si="30"/>
        <v/>
      </c>
      <c r="P181" s="7" t="str">
        <f>IF(用語!$F184="","",IF(用語!$F184=用語!$S$13,用語!$B184,""))</f>
        <v/>
      </c>
      <c r="Q181" s="44" t="str">
        <f t="shared" si="31"/>
        <v/>
      </c>
      <c r="R181" s="7" t="str">
        <f>IF(用語!$F184="","",IF(用語!$F184=用語!$S$14,用語!$B184,""))</f>
        <v/>
      </c>
      <c r="S181" s="44" t="str">
        <f t="shared" si="32"/>
        <v/>
      </c>
      <c r="T181" s="7" t="str">
        <f>IF(用語!$F184="","",IF(用語!$F184=用語!$S$15,用語!$B184,""))</f>
        <v/>
      </c>
      <c r="U181" s="44" t="str">
        <f t="shared" si="33"/>
        <v/>
      </c>
      <c r="V181" s="7" t="str">
        <f>IF(用語!$F184="","",IF(用語!$F184=用語!$S$16,用語!$B184,""))</f>
        <v/>
      </c>
      <c r="W181" s="44" t="str">
        <f t="shared" si="34"/>
        <v/>
      </c>
      <c r="X181" s="7" t="str">
        <f>IF(用語!$F184="","",IF(用語!$F184=用語!$S$17,用語!$B184,""))</f>
        <v/>
      </c>
    </row>
    <row r="182" spans="1:24" x14ac:dyDescent="0.15">
      <c r="A182" s="44" t="str">
        <f t="shared" si="35"/>
        <v/>
      </c>
      <c r="B182" s="7" t="str">
        <f>IF(用語!$F185="","",IF(用語!$F185=用語!$S$6,用語!$B185,""))</f>
        <v/>
      </c>
      <c r="C182" s="44" t="str">
        <f t="shared" si="24"/>
        <v/>
      </c>
      <c r="D182" s="7" t="str">
        <f>IF(用語!$F185="","",IF(用語!$F185=用語!$S$7,用語!$B185,""))</f>
        <v/>
      </c>
      <c r="E182" s="44" t="str">
        <f t="shared" si="25"/>
        <v/>
      </c>
      <c r="F182" s="7" t="str">
        <f>IF(用語!$F185="","",IF(用語!$F185=用語!$S$8,用語!$B185,""))</f>
        <v/>
      </c>
      <c r="G182" s="44" t="str">
        <f t="shared" si="26"/>
        <v/>
      </c>
      <c r="H182" s="7" t="str">
        <f>IF(用語!$F185="","",IF(用語!$F185=用語!$S$9,用語!$B185,""))</f>
        <v/>
      </c>
      <c r="I182" s="44" t="str">
        <f t="shared" si="27"/>
        <v/>
      </c>
      <c r="J182" s="7" t="str">
        <f>IF(用語!$F185="","",IF(用語!$F185=用語!$S$10,用語!$B185,""))</f>
        <v/>
      </c>
      <c r="K182" s="44" t="str">
        <f t="shared" si="28"/>
        <v/>
      </c>
      <c r="L182" s="7" t="str">
        <f>IF(用語!$F185="","",IF(用語!$F185=用語!$S$11,用語!$B185,""))</f>
        <v/>
      </c>
      <c r="M182" s="44" t="str">
        <f t="shared" si="29"/>
        <v/>
      </c>
      <c r="N182" s="7" t="str">
        <f>IF(用語!$F185="","",IF(用語!$F185=用語!$S$12,用語!$B185,""))</f>
        <v/>
      </c>
      <c r="O182" s="44" t="str">
        <f t="shared" si="30"/>
        <v/>
      </c>
      <c r="P182" s="7" t="str">
        <f>IF(用語!$F185="","",IF(用語!$F185=用語!$S$13,用語!$B185,""))</f>
        <v/>
      </c>
      <c r="Q182" s="44" t="str">
        <f t="shared" si="31"/>
        <v/>
      </c>
      <c r="R182" s="7" t="str">
        <f>IF(用語!$F185="","",IF(用語!$F185=用語!$S$14,用語!$B185,""))</f>
        <v/>
      </c>
      <c r="S182" s="44" t="str">
        <f t="shared" si="32"/>
        <v/>
      </c>
      <c r="T182" s="7" t="str">
        <f>IF(用語!$F185="","",IF(用語!$F185=用語!$S$15,用語!$B185,""))</f>
        <v/>
      </c>
      <c r="U182" s="44" t="str">
        <f t="shared" si="33"/>
        <v/>
      </c>
      <c r="V182" s="7" t="str">
        <f>IF(用語!$F185="","",IF(用語!$F185=用語!$S$16,用語!$B185,""))</f>
        <v/>
      </c>
      <c r="W182" s="44" t="str">
        <f t="shared" si="34"/>
        <v/>
      </c>
      <c r="X182" s="7" t="str">
        <f>IF(用語!$F185="","",IF(用語!$F185=用語!$S$17,用語!$B185,""))</f>
        <v/>
      </c>
    </row>
    <row r="183" spans="1:24" x14ac:dyDescent="0.15">
      <c r="A183" s="44" t="str">
        <f t="shared" si="35"/>
        <v/>
      </c>
      <c r="B183" s="7" t="str">
        <f>IF(用語!$F186="","",IF(用語!$F186=用語!$S$6,用語!$B186,""))</f>
        <v/>
      </c>
      <c r="C183" s="44" t="str">
        <f t="shared" si="24"/>
        <v/>
      </c>
      <c r="D183" s="7" t="str">
        <f>IF(用語!$F186="","",IF(用語!$F186=用語!$S$7,用語!$B186,""))</f>
        <v/>
      </c>
      <c r="E183" s="44" t="str">
        <f t="shared" si="25"/>
        <v/>
      </c>
      <c r="F183" s="7" t="str">
        <f>IF(用語!$F186="","",IF(用語!$F186=用語!$S$8,用語!$B186,""))</f>
        <v/>
      </c>
      <c r="G183" s="44" t="str">
        <f t="shared" si="26"/>
        <v/>
      </c>
      <c r="H183" s="7" t="str">
        <f>IF(用語!$F186="","",IF(用語!$F186=用語!$S$9,用語!$B186,""))</f>
        <v/>
      </c>
      <c r="I183" s="44" t="str">
        <f t="shared" si="27"/>
        <v/>
      </c>
      <c r="J183" s="7" t="str">
        <f>IF(用語!$F186="","",IF(用語!$F186=用語!$S$10,用語!$B186,""))</f>
        <v/>
      </c>
      <c r="K183" s="44" t="str">
        <f t="shared" si="28"/>
        <v/>
      </c>
      <c r="L183" s="7" t="str">
        <f>IF(用語!$F186="","",IF(用語!$F186=用語!$S$11,用語!$B186,""))</f>
        <v/>
      </c>
      <c r="M183" s="44" t="str">
        <f t="shared" si="29"/>
        <v/>
      </c>
      <c r="N183" s="7" t="str">
        <f>IF(用語!$F186="","",IF(用語!$F186=用語!$S$12,用語!$B186,""))</f>
        <v/>
      </c>
      <c r="O183" s="44" t="str">
        <f t="shared" si="30"/>
        <v/>
      </c>
      <c r="P183" s="7" t="str">
        <f>IF(用語!$F186="","",IF(用語!$F186=用語!$S$13,用語!$B186,""))</f>
        <v/>
      </c>
      <c r="Q183" s="44" t="str">
        <f t="shared" si="31"/>
        <v/>
      </c>
      <c r="R183" s="7" t="str">
        <f>IF(用語!$F186="","",IF(用語!$F186=用語!$S$14,用語!$B186,""))</f>
        <v/>
      </c>
      <c r="S183" s="44" t="str">
        <f t="shared" si="32"/>
        <v/>
      </c>
      <c r="T183" s="7" t="str">
        <f>IF(用語!$F186="","",IF(用語!$F186=用語!$S$15,用語!$B186,""))</f>
        <v/>
      </c>
      <c r="U183" s="44" t="str">
        <f t="shared" si="33"/>
        <v/>
      </c>
      <c r="V183" s="7" t="str">
        <f>IF(用語!$F186="","",IF(用語!$F186=用語!$S$16,用語!$B186,""))</f>
        <v/>
      </c>
      <c r="W183" s="44" t="str">
        <f t="shared" si="34"/>
        <v/>
      </c>
      <c r="X183" s="7" t="str">
        <f>IF(用語!$F186="","",IF(用語!$F186=用語!$S$17,用語!$B186,""))</f>
        <v/>
      </c>
    </row>
    <row r="184" spans="1:24" x14ac:dyDescent="0.15">
      <c r="A184" s="44" t="str">
        <f t="shared" si="35"/>
        <v/>
      </c>
      <c r="B184" s="7" t="str">
        <f>IF(用語!$F187="","",IF(用語!$F187=用語!$S$6,用語!$B187,""))</f>
        <v/>
      </c>
      <c r="C184" s="44" t="str">
        <f t="shared" si="24"/>
        <v/>
      </c>
      <c r="D184" s="7" t="str">
        <f>IF(用語!$F187="","",IF(用語!$F187=用語!$S$7,用語!$B187,""))</f>
        <v/>
      </c>
      <c r="E184" s="44" t="str">
        <f t="shared" si="25"/>
        <v/>
      </c>
      <c r="F184" s="7" t="str">
        <f>IF(用語!$F187="","",IF(用語!$F187=用語!$S$8,用語!$B187,""))</f>
        <v/>
      </c>
      <c r="G184" s="44" t="str">
        <f t="shared" si="26"/>
        <v/>
      </c>
      <c r="H184" s="7" t="str">
        <f>IF(用語!$F187="","",IF(用語!$F187=用語!$S$9,用語!$B187,""))</f>
        <v/>
      </c>
      <c r="I184" s="44" t="str">
        <f t="shared" si="27"/>
        <v/>
      </c>
      <c r="J184" s="7" t="str">
        <f>IF(用語!$F187="","",IF(用語!$F187=用語!$S$10,用語!$B187,""))</f>
        <v/>
      </c>
      <c r="K184" s="44" t="str">
        <f t="shared" si="28"/>
        <v/>
      </c>
      <c r="L184" s="7" t="str">
        <f>IF(用語!$F187="","",IF(用語!$F187=用語!$S$11,用語!$B187,""))</f>
        <v/>
      </c>
      <c r="M184" s="44" t="str">
        <f t="shared" si="29"/>
        <v/>
      </c>
      <c r="N184" s="7" t="str">
        <f>IF(用語!$F187="","",IF(用語!$F187=用語!$S$12,用語!$B187,""))</f>
        <v/>
      </c>
      <c r="O184" s="44" t="str">
        <f t="shared" si="30"/>
        <v/>
      </c>
      <c r="P184" s="7" t="str">
        <f>IF(用語!$F187="","",IF(用語!$F187=用語!$S$13,用語!$B187,""))</f>
        <v/>
      </c>
      <c r="Q184" s="44" t="str">
        <f t="shared" si="31"/>
        <v/>
      </c>
      <c r="R184" s="7" t="str">
        <f>IF(用語!$F187="","",IF(用語!$F187=用語!$S$14,用語!$B187,""))</f>
        <v/>
      </c>
      <c r="S184" s="44" t="str">
        <f t="shared" si="32"/>
        <v/>
      </c>
      <c r="T184" s="7" t="str">
        <f>IF(用語!$F187="","",IF(用語!$F187=用語!$S$15,用語!$B187,""))</f>
        <v/>
      </c>
      <c r="U184" s="44" t="str">
        <f t="shared" si="33"/>
        <v/>
      </c>
      <c r="V184" s="7" t="str">
        <f>IF(用語!$F187="","",IF(用語!$F187=用語!$S$16,用語!$B187,""))</f>
        <v/>
      </c>
      <c r="W184" s="44" t="str">
        <f t="shared" si="34"/>
        <v/>
      </c>
      <c r="X184" s="7" t="str">
        <f>IF(用語!$F187="","",IF(用語!$F187=用語!$S$17,用語!$B187,""))</f>
        <v/>
      </c>
    </row>
    <row r="185" spans="1:24" x14ac:dyDescent="0.15">
      <c r="A185" s="44" t="str">
        <f t="shared" si="35"/>
        <v/>
      </c>
      <c r="B185" s="7" t="str">
        <f>IF(用語!$F188="","",IF(用語!$F188=用語!$S$6,用語!$B188,""))</f>
        <v/>
      </c>
      <c r="C185" s="44" t="str">
        <f t="shared" si="24"/>
        <v/>
      </c>
      <c r="D185" s="7" t="str">
        <f>IF(用語!$F188="","",IF(用語!$F188=用語!$S$7,用語!$B188,""))</f>
        <v/>
      </c>
      <c r="E185" s="44" t="str">
        <f t="shared" si="25"/>
        <v/>
      </c>
      <c r="F185" s="7" t="str">
        <f>IF(用語!$F188="","",IF(用語!$F188=用語!$S$8,用語!$B188,""))</f>
        <v/>
      </c>
      <c r="G185" s="44" t="str">
        <f t="shared" si="26"/>
        <v/>
      </c>
      <c r="H185" s="7" t="str">
        <f>IF(用語!$F188="","",IF(用語!$F188=用語!$S$9,用語!$B188,""))</f>
        <v/>
      </c>
      <c r="I185" s="44" t="str">
        <f t="shared" si="27"/>
        <v/>
      </c>
      <c r="J185" s="7" t="str">
        <f>IF(用語!$F188="","",IF(用語!$F188=用語!$S$10,用語!$B188,""))</f>
        <v/>
      </c>
      <c r="K185" s="44" t="str">
        <f t="shared" si="28"/>
        <v/>
      </c>
      <c r="L185" s="7" t="str">
        <f>IF(用語!$F188="","",IF(用語!$F188=用語!$S$11,用語!$B188,""))</f>
        <v/>
      </c>
      <c r="M185" s="44" t="str">
        <f t="shared" si="29"/>
        <v/>
      </c>
      <c r="N185" s="7" t="str">
        <f>IF(用語!$F188="","",IF(用語!$F188=用語!$S$12,用語!$B188,""))</f>
        <v/>
      </c>
      <c r="O185" s="44" t="str">
        <f t="shared" si="30"/>
        <v/>
      </c>
      <c r="P185" s="7" t="str">
        <f>IF(用語!$F188="","",IF(用語!$F188=用語!$S$13,用語!$B188,""))</f>
        <v/>
      </c>
      <c r="Q185" s="44" t="str">
        <f t="shared" si="31"/>
        <v/>
      </c>
      <c r="R185" s="7" t="str">
        <f>IF(用語!$F188="","",IF(用語!$F188=用語!$S$14,用語!$B188,""))</f>
        <v/>
      </c>
      <c r="S185" s="44" t="str">
        <f t="shared" si="32"/>
        <v/>
      </c>
      <c r="T185" s="7" t="str">
        <f>IF(用語!$F188="","",IF(用語!$F188=用語!$S$15,用語!$B188,""))</f>
        <v/>
      </c>
      <c r="U185" s="44" t="str">
        <f t="shared" si="33"/>
        <v/>
      </c>
      <c r="V185" s="7" t="str">
        <f>IF(用語!$F188="","",IF(用語!$F188=用語!$S$16,用語!$B188,""))</f>
        <v/>
      </c>
      <c r="W185" s="44" t="str">
        <f t="shared" si="34"/>
        <v/>
      </c>
      <c r="X185" s="7" t="str">
        <f>IF(用語!$F188="","",IF(用語!$F188=用語!$S$17,用語!$B188,""))</f>
        <v/>
      </c>
    </row>
    <row r="186" spans="1:24" x14ac:dyDescent="0.15">
      <c r="A186" s="44" t="str">
        <f t="shared" si="35"/>
        <v/>
      </c>
      <c r="B186" s="7" t="str">
        <f>IF(用語!$F189="","",IF(用語!$F189=用語!$S$6,用語!$B189,""))</f>
        <v/>
      </c>
      <c r="C186" s="44" t="str">
        <f t="shared" si="24"/>
        <v/>
      </c>
      <c r="D186" s="7" t="str">
        <f>IF(用語!$F189="","",IF(用語!$F189=用語!$S$7,用語!$B189,""))</f>
        <v/>
      </c>
      <c r="E186" s="44" t="str">
        <f t="shared" si="25"/>
        <v/>
      </c>
      <c r="F186" s="7" t="str">
        <f>IF(用語!$F189="","",IF(用語!$F189=用語!$S$8,用語!$B189,""))</f>
        <v/>
      </c>
      <c r="G186" s="44" t="str">
        <f t="shared" si="26"/>
        <v/>
      </c>
      <c r="H186" s="7" t="str">
        <f>IF(用語!$F189="","",IF(用語!$F189=用語!$S$9,用語!$B189,""))</f>
        <v/>
      </c>
      <c r="I186" s="44" t="str">
        <f t="shared" si="27"/>
        <v/>
      </c>
      <c r="J186" s="7" t="str">
        <f>IF(用語!$F189="","",IF(用語!$F189=用語!$S$10,用語!$B189,""))</f>
        <v/>
      </c>
      <c r="K186" s="44" t="str">
        <f t="shared" si="28"/>
        <v/>
      </c>
      <c r="L186" s="7" t="str">
        <f>IF(用語!$F189="","",IF(用語!$F189=用語!$S$11,用語!$B189,""))</f>
        <v/>
      </c>
      <c r="M186" s="44" t="str">
        <f t="shared" si="29"/>
        <v/>
      </c>
      <c r="N186" s="7" t="str">
        <f>IF(用語!$F189="","",IF(用語!$F189=用語!$S$12,用語!$B189,""))</f>
        <v/>
      </c>
      <c r="O186" s="44" t="str">
        <f t="shared" si="30"/>
        <v/>
      </c>
      <c r="P186" s="7" t="str">
        <f>IF(用語!$F189="","",IF(用語!$F189=用語!$S$13,用語!$B189,""))</f>
        <v/>
      </c>
      <c r="Q186" s="44" t="str">
        <f t="shared" si="31"/>
        <v/>
      </c>
      <c r="R186" s="7" t="str">
        <f>IF(用語!$F189="","",IF(用語!$F189=用語!$S$14,用語!$B189,""))</f>
        <v/>
      </c>
      <c r="S186" s="44" t="str">
        <f t="shared" si="32"/>
        <v/>
      </c>
      <c r="T186" s="7" t="str">
        <f>IF(用語!$F189="","",IF(用語!$F189=用語!$S$15,用語!$B189,""))</f>
        <v/>
      </c>
      <c r="U186" s="44" t="str">
        <f t="shared" si="33"/>
        <v/>
      </c>
      <c r="V186" s="7" t="str">
        <f>IF(用語!$F189="","",IF(用語!$F189=用語!$S$16,用語!$B189,""))</f>
        <v/>
      </c>
      <c r="W186" s="44" t="str">
        <f t="shared" si="34"/>
        <v/>
      </c>
      <c r="X186" s="7" t="str">
        <f>IF(用語!$F189="","",IF(用語!$F189=用語!$S$17,用語!$B189,""))</f>
        <v/>
      </c>
    </row>
    <row r="187" spans="1:24" x14ac:dyDescent="0.15">
      <c r="A187" s="44" t="str">
        <f t="shared" si="35"/>
        <v/>
      </c>
      <c r="B187" s="7" t="str">
        <f>IF(用語!$F190="","",IF(用語!$F190=用語!$S$6,用語!$B190,""))</f>
        <v/>
      </c>
      <c r="C187" s="44" t="str">
        <f t="shared" si="24"/>
        <v/>
      </c>
      <c r="D187" s="7" t="str">
        <f>IF(用語!$F190="","",IF(用語!$F190=用語!$S$7,用語!$B190,""))</f>
        <v/>
      </c>
      <c r="E187" s="44" t="str">
        <f t="shared" si="25"/>
        <v/>
      </c>
      <c r="F187" s="7" t="str">
        <f>IF(用語!$F190="","",IF(用語!$F190=用語!$S$8,用語!$B190,""))</f>
        <v/>
      </c>
      <c r="G187" s="44" t="str">
        <f t="shared" si="26"/>
        <v/>
      </c>
      <c r="H187" s="7" t="str">
        <f>IF(用語!$F190="","",IF(用語!$F190=用語!$S$9,用語!$B190,""))</f>
        <v/>
      </c>
      <c r="I187" s="44" t="str">
        <f t="shared" si="27"/>
        <v/>
      </c>
      <c r="J187" s="7" t="str">
        <f>IF(用語!$F190="","",IF(用語!$F190=用語!$S$10,用語!$B190,""))</f>
        <v/>
      </c>
      <c r="K187" s="44" t="str">
        <f t="shared" si="28"/>
        <v/>
      </c>
      <c r="L187" s="7" t="str">
        <f>IF(用語!$F190="","",IF(用語!$F190=用語!$S$11,用語!$B190,""))</f>
        <v/>
      </c>
      <c r="M187" s="44" t="str">
        <f t="shared" si="29"/>
        <v/>
      </c>
      <c r="N187" s="7" t="str">
        <f>IF(用語!$F190="","",IF(用語!$F190=用語!$S$12,用語!$B190,""))</f>
        <v/>
      </c>
      <c r="O187" s="44" t="str">
        <f t="shared" si="30"/>
        <v/>
      </c>
      <c r="P187" s="7" t="str">
        <f>IF(用語!$F190="","",IF(用語!$F190=用語!$S$13,用語!$B190,""))</f>
        <v/>
      </c>
      <c r="Q187" s="44" t="str">
        <f t="shared" si="31"/>
        <v/>
      </c>
      <c r="R187" s="7" t="str">
        <f>IF(用語!$F190="","",IF(用語!$F190=用語!$S$14,用語!$B190,""))</f>
        <v/>
      </c>
      <c r="S187" s="44" t="str">
        <f t="shared" si="32"/>
        <v/>
      </c>
      <c r="T187" s="7" t="str">
        <f>IF(用語!$F190="","",IF(用語!$F190=用語!$S$15,用語!$B190,""))</f>
        <v/>
      </c>
      <c r="U187" s="44" t="str">
        <f t="shared" si="33"/>
        <v/>
      </c>
      <c r="V187" s="7" t="str">
        <f>IF(用語!$F190="","",IF(用語!$F190=用語!$S$16,用語!$B190,""))</f>
        <v/>
      </c>
      <c r="W187" s="44" t="str">
        <f t="shared" si="34"/>
        <v/>
      </c>
      <c r="X187" s="7" t="str">
        <f>IF(用語!$F190="","",IF(用語!$F190=用語!$S$17,用語!$B190,""))</f>
        <v/>
      </c>
    </row>
    <row r="188" spans="1:24" x14ac:dyDescent="0.15">
      <c r="A188" s="44" t="str">
        <f t="shared" si="35"/>
        <v/>
      </c>
      <c r="B188" s="7" t="str">
        <f>IF(用語!$F191="","",IF(用語!$F191=用語!$S$6,用語!$B191,""))</f>
        <v/>
      </c>
      <c r="C188" s="44" t="str">
        <f t="shared" si="24"/>
        <v/>
      </c>
      <c r="D188" s="7" t="str">
        <f>IF(用語!$F191="","",IF(用語!$F191=用語!$S$7,用語!$B191,""))</f>
        <v/>
      </c>
      <c r="E188" s="44" t="str">
        <f t="shared" si="25"/>
        <v/>
      </c>
      <c r="F188" s="7" t="str">
        <f>IF(用語!$F191="","",IF(用語!$F191=用語!$S$8,用語!$B191,""))</f>
        <v/>
      </c>
      <c r="G188" s="44" t="str">
        <f t="shared" si="26"/>
        <v/>
      </c>
      <c r="H188" s="7" t="str">
        <f>IF(用語!$F191="","",IF(用語!$F191=用語!$S$9,用語!$B191,""))</f>
        <v/>
      </c>
      <c r="I188" s="44" t="str">
        <f t="shared" si="27"/>
        <v/>
      </c>
      <c r="J188" s="7" t="str">
        <f>IF(用語!$F191="","",IF(用語!$F191=用語!$S$10,用語!$B191,""))</f>
        <v/>
      </c>
      <c r="K188" s="44" t="str">
        <f t="shared" si="28"/>
        <v/>
      </c>
      <c r="L188" s="7" t="str">
        <f>IF(用語!$F191="","",IF(用語!$F191=用語!$S$11,用語!$B191,""))</f>
        <v/>
      </c>
      <c r="M188" s="44" t="str">
        <f t="shared" si="29"/>
        <v/>
      </c>
      <c r="N188" s="7" t="str">
        <f>IF(用語!$F191="","",IF(用語!$F191=用語!$S$12,用語!$B191,""))</f>
        <v/>
      </c>
      <c r="O188" s="44" t="str">
        <f t="shared" si="30"/>
        <v/>
      </c>
      <c r="P188" s="7" t="str">
        <f>IF(用語!$F191="","",IF(用語!$F191=用語!$S$13,用語!$B191,""))</f>
        <v/>
      </c>
      <c r="Q188" s="44" t="str">
        <f t="shared" si="31"/>
        <v/>
      </c>
      <c r="R188" s="7" t="str">
        <f>IF(用語!$F191="","",IF(用語!$F191=用語!$S$14,用語!$B191,""))</f>
        <v/>
      </c>
      <c r="S188" s="44" t="str">
        <f t="shared" si="32"/>
        <v/>
      </c>
      <c r="T188" s="7" t="str">
        <f>IF(用語!$F191="","",IF(用語!$F191=用語!$S$15,用語!$B191,""))</f>
        <v/>
      </c>
      <c r="U188" s="44" t="str">
        <f t="shared" si="33"/>
        <v/>
      </c>
      <c r="V188" s="7" t="str">
        <f>IF(用語!$F191="","",IF(用語!$F191=用語!$S$16,用語!$B191,""))</f>
        <v/>
      </c>
      <c r="W188" s="44" t="str">
        <f t="shared" si="34"/>
        <v/>
      </c>
      <c r="X188" s="7" t="str">
        <f>IF(用語!$F191="","",IF(用語!$F191=用語!$S$17,用語!$B191,""))</f>
        <v/>
      </c>
    </row>
    <row r="189" spans="1:24" x14ac:dyDescent="0.15">
      <c r="A189" s="44" t="str">
        <f t="shared" si="35"/>
        <v/>
      </c>
      <c r="B189" s="7" t="str">
        <f>IF(用語!$F192="","",IF(用語!$F192=用語!$S$6,用語!$B192,""))</f>
        <v/>
      </c>
      <c r="C189" s="44" t="str">
        <f t="shared" si="24"/>
        <v/>
      </c>
      <c r="D189" s="7" t="str">
        <f>IF(用語!$F192="","",IF(用語!$F192=用語!$S$7,用語!$B192,""))</f>
        <v/>
      </c>
      <c r="E189" s="44" t="str">
        <f t="shared" si="25"/>
        <v/>
      </c>
      <c r="F189" s="7" t="str">
        <f>IF(用語!$F192="","",IF(用語!$F192=用語!$S$8,用語!$B192,""))</f>
        <v/>
      </c>
      <c r="G189" s="44" t="str">
        <f t="shared" si="26"/>
        <v/>
      </c>
      <c r="H189" s="7" t="str">
        <f>IF(用語!$F192="","",IF(用語!$F192=用語!$S$9,用語!$B192,""))</f>
        <v/>
      </c>
      <c r="I189" s="44" t="str">
        <f t="shared" si="27"/>
        <v/>
      </c>
      <c r="J189" s="7" t="str">
        <f>IF(用語!$F192="","",IF(用語!$F192=用語!$S$10,用語!$B192,""))</f>
        <v/>
      </c>
      <c r="K189" s="44" t="str">
        <f t="shared" si="28"/>
        <v/>
      </c>
      <c r="L189" s="7" t="str">
        <f>IF(用語!$F192="","",IF(用語!$F192=用語!$S$11,用語!$B192,""))</f>
        <v/>
      </c>
      <c r="M189" s="44" t="str">
        <f t="shared" si="29"/>
        <v/>
      </c>
      <c r="N189" s="7" t="str">
        <f>IF(用語!$F192="","",IF(用語!$F192=用語!$S$12,用語!$B192,""))</f>
        <v/>
      </c>
      <c r="O189" s="44" t="str">
        <f t="shared" si="30"/>
        <v/>
      </c>
      <c r="P189" s="7" t="str">
        <f>IF(用語!$F192="","",IF(用語!$F192=用語!$S$13,用語!$B192,""))</f>
        <v/>
      </c>
      <c r="Q189" s="44" t="str">
        <f t="shared" si="31"/>
        <v/>
      </c>
      <c r="R189" s="7" t="str">
        <f>IF(用語!$F192="","",IF(用語!$F192=用語!$S$14,用語!$B192,""))</f>
        <v/>
      </c>
      <c r="S189" s="44" t="str">
        <f t="shared" si="32"/>
        <v/>
      </c>
      <c r="T189" s="7" t="str">
        <f>IF(用語!$F192="","",IF(用語!$F192=用語!$S$15,用語!$B192,""))</f>
        <v/>
      </c>
      <c r="U189" s="44" t="str">
        <f t="shared" si="33"/>
        <v/>
      </c>
      <c r="V189" s="7" t="str">
        <f>IF(用語!$F192="","",IF(用語!$F192=用語!$S$16,用語!$B192,""))</f>
        <v/>
      </c>
      <c r="W189" s="44" t="str">
        <f t="shared" si="34"/>
        <v/>
      </c>
      <c r="X189" s="7" t="str">
        <f>IF(用語!$F192="","",IF(用語!$F192=用語!$S$17,用語!$B192,""))</f>
        <v/>
      </c>
    </row>
    <row r="190" spans="1:24" x14ac:dyDescent="0.15">
      <c r="A190" s="44" t="str">
        <f t="shared" si="35"/>
        <v/>
      </c>
      <c r="B190" s="7" t="str">
        <f>IF(用語!$F193="","",IF(用語!$F193=用語!$S$6,用語!$B193,""))</f>
        <v/>
      </c>
      <c r="C190" s="44" t="str">
        <f t="shared" si="24"/>
        <v/>
      </c>
      <c r="D190" s="7" t="str">
        <f>IF(用語!$F193="","",IF(用語!$F193=用語!$S$7,用語!$B193,""))</f>
        <v/>
      </c>
      <c r="E190" s="44" t="str">
        <f t="shared" si="25"/>
        <v/>
      </c>
      <c r="F190" s="7" t="str">
        <f>IF(用語!$F193="","",IF(用語!$F193=用語!$S$8,用語!$B193,""))</f>
        <v/>
      </c>
      <c r="G190" s="44" t="str">
        <f t="shared" si="26"/>
        <v/>
      </c>
      <c r="H190" s="7" t="str">
        <f>IF(用語!$F193="","",IF(用語!$F193=用語!$S$9,用語!$B193,""))</f>
        <v/>
      </c>
      <c r="I190" s="44" t="str">
        <f t="shared" si="27"/>
        <v/>
      </c>
      <c r="J190" s="7" t="str">
        <f>IF(用語!$F193="","",IF(用語!$F193=用語!$S$10,用語!$B193,""))</f>
        <v/>
      </c>
      <c r="K190" s="44" t="str">
        <f t="shared" si="28"/>
        <v/>
      </c>
      <c r="L190" s="7" t="str">
        <f>IF(用語!$F193="","",IF(用語!$F193=用語!$S$11,用語!$B193,""))</f>
        <v/>
      </c>
      <c r="M190" s="44" t="str">
        <f t="shared" si="29"/>
        <v/>
      </c>
      <c r="N190" s="7" t="str">
        <f>IF(用語!$F193="","",IF(用語!$F193=用語!$S$12,用語!$B193,""))</f>
        <v/>
      </c>
      <c r="O190" s="44" t="str">
        <f t="shared" si="30"/>
        <v/>
      </c>
      <c r="P190" s="7" t="str">
        <f>IF(用語!$F193="","",IF(用語!$F193=用語!$S$13,用語!$B193,""))</f>
        <v/>
      </c>
      <c r="Q190" s="44" t="str">
        <f t="shared" si="31"/>
        <v/>
      </c>
      <c r="R190" s="7" t="str">
        <f>IF(用語!$F193="","",IF(用語!$F193=用語!$S$14,用語!$B193,""))</f>
        <v/>
      </c>
      <c r="S190" s="44" t="str">
        <f t="shared" si="32"/>
        <v/>
      </c>
      <c r="T190" s="7" t="str">
        <f>IF(用語!$F193="","",IF(用語!$F193=用語!$S$15,用語!$B193,""))</f>
        <v/>
      </c>
      <c r="U190" s="44" t="str">
        <f t="shared" si="33"/>
        <v/>
      </c>
      <c r="V190" s="7" t="str">
        <f>IF(用語!$F193="","",IF(用語!$F193=用語!$S$16,用語!$B193,""))</f>
        <v/>
      </c>
      <c r="W190" s="44" t="str">
        <f t="shared" si="34"/>
        <v/>
      </c>
      <c r="X190" s="7" t="str">
        <f>IF(用語!$F193="","",IF(用語!$F193=用語!$S$17,用語!$B193,""))</f>
        <v/>
      </c>
    </row>
    <row r="191" spans="1:24" x14ac:dyDescent="0.15">
      <c r="A191" s="44" t="str">
        <f t="shared" si="35"/>
        <v/>
      </c>
      <c r="B191" s="7" t="str">
        <f>IF(用語!$F194="","",IF(用語!$F194=用語!$S$6,用語!$B194,""))</f>
        <v/>
      </c>
      <c r="C191" s="44" t="str">
        <f t="shared" si="24"/>
        <v/>
      </c>
      <c r="D191" s="7" t="str">
        <f>IF(用語!$F194="","",IF(用語!$F194=用語!$S$7,用語!$B194,""))</f>
        <v/>
      </c>
      <c r="E191" s="44" t="str">
        <f t="shared" si="25"/>
        <v/>
      </c>
      <c r="F191" s="7" t="str">
        <f>IF(用語!$F194="","",IF(用語!$F194=用語!$S$8,用語!$B194,""))</f>
        <v/>
      </c>
      <c r="G191" s="44" t="str">
        <f t="shared" si="26"/>
        <v/>
      </c>
      <c r="H191" s="7" t="str">
        <f>IF(用語!$F194="","",IF(用語!$F194=用語!$S$9,用語!$B194,""))</f>
        <v/>
      </c>
      <c r="I191" s="44" t="str">
        <f t="shared" si="27"/>
        <v/>
      </c>
      <c r="J191" s="7" t="str">
        <f>IF(用語!$F194="","",IF(用語!$F194=用語!$S$10,用語!$B194,""))</f>
        <v/>
      </c>
      <c r="K191" s="44" t="str">
        <f t="shared" si="28"/>
        <v/>
      </c>
      <c r="L191" s="7" t="str">
        <f>IF(用語!$F194="","",IF(用語!$F194=用語!$S$11,用語!$B194,""))</f>
        <v/>
      </c>
      <c r="M191" s="44" t="str">
        <f t="shared" si="29"/>
        <v/>
      </c>
      <c r="N191" s="7" t="str">
        <f>IF(用語!$F194="","",IF(用語!$F194=用語!$S$12,用語!$B194,""))</f>
        <v/>
      </c>
      <c r="O191" s="44" t="str">
        <f t="shared" si="30"/>
        <v/>
      </c>
      <c r="P191" s="7" t="str">
        <f>IF(用語!$F194="","",IF(用語!$F194=用語!$S$13,用語!$B194,""))</f>
        <v/>
      </c>
      <c r="Q191" s="44" t="str">
        <f t="shared" si="31"/>
        <v/>
      </c>
      <c r="R191" s="7" t="str">
        <f>IF(用語!$F194="","",IF(用語!$F194=用語!$S$14,用語!$B194,""))</f>
        <v/>
      </c>
      <c r="S191" s="44" t="str">
        <f t="shared" si="32"/>
        <v/>
      </c>
      <c r="T191" s="7" t="str">
        <f>IF(用語!$F194="","",IF(用語!$F194=用語!$S$15,用語!$B194,""))</f>
        <v/>
      </c>
      <c r="U191" s="44" t="str">
        <f t="shared" si="33"/>
        <v/>
      </c>
      <c r="V191" s="7" t="str">
        <f>IF(用語!$F194="","",IF(用語!$F194=用語!$S$16,用語!$B194,""))</f>
        <v/>
      </c>
      <c r="W191" s="44" t="str">
        <f t="shared" si="34"/>
        <v/>
      </c>
      <c r="X191" s="7" t="str">
        <f>IF(用語!$F194="","",IF(用語!$F194=用語!$S$17,用語!$B194,""))</f>
        <v/>
      </c>
    </row>
    <row r="192" spans="1:24" x14ac:dyDescent="0.15">
      <c r="A192" s="44" t="str">
        <f t="shared" si="35"/>
        <v/>
      </c>
      <c r="B192" s="7" t="str">
        <f>IF(用語!$F195="","",IF(用語!$F195=用語!$S$6,用語!$B195,""))</f>
        <v/>
      </c>
      <c r="C192" s="44" t="str">
        <f t="shared" si="24"/>
        <v/>
      </c>
      <c r="D192" s="7" t="str">
        <f>IF(用語!$F195="","",IF(用語!$F195=用語!$S$7,用語!$B195,""))</f>
        <v/>
      </c>
      <c r="E192" s="44" t="str">
        <f t="shared" si="25"/>
        <v/>
      </c>
      <c r="F192" s="7" t="str">
        <f>IF(用語!$F195="","",IF(用語!$F195=用語!$S$8,用語!$B195,""))</f>
        <v/>
      </c>
      <c r="G192" s="44" t="str">
        <f t="shared" si="26"/>
        <v/>
      </c>
      <c r="H192" s="7" t="str">
        <f>IF(用語!$F195="","",IF(用語!$F195=用語!$S$9,用語!$B195,""))</f>
        <v/>
      </c>
      <c r="I192" s="44" t="str">
        <f t="shared" si="27"/>
        <v/>
      </c>
      <c r="J192" s="7" t="str">
        <f>IF(用語!$F195="","",IF(用語!$F195=用語!$S$10,用語!$B195,""))</f>
        <v/>
      </c>
      <c r="K192" s="44" t="str">
        <f t="shared" si="28"/>
        <v/>
      </c>
      <c r="L192" s="7" t="str">
        <f>IF(用語!$F195="","",IF(用語!$F195=用語!$S$11,用語!$B195,""))</f>
        <v/>
      </c>
      <c r="M192" s="44" t="str">
        <f t="shared" si="29"/>
        <v/>
      </c>
      <c r="N192" s="7" t="str">
        <f>IF(用語!$F195="","",IF(用語!$F195=用語!$S$12,用語!$B195,""))</f>
        <v/>
      </c>
      <c r="O192" s="44" t="str">
        <f t="shared" si="30"/>
        <v/>
      </c>
      <c r="P192" s="7" t="str">
        <f>IF(用語!$F195="","",IF(用語!$F195=用語!$S$13,用語!$B195,""))</f>
        <v/>
      </c>
      <c r="Q192" s="44" t="str">
        <f t="shared" si="31"/>
        <v/>
      </c>
      <c r="R192" s="7" t="str">
        <f>IF(用語!$F195="","",IF(用語!$F195=用語!$S$14,用語!$B195,""))</f>
        <v/>
      </c>
      <c r="S192" s="44" t="str">
        <f t="shared" si="32"/>
        <v/>
      </c>
      <c r="T192" s="7" t="str">
        <f>IF(用語!$F195="","",IF(用語!$F195=用語!$S$15,用語!$B195,""))</f>
        <v/>
      </c>
      <c r="U192" s="44" t="str">
        <f t="shared" si="33"/>
        <v/>
      </c>
      <c r="V192" s="7" t="str">
        <f>IF(用語!$F195="","",IF(用語!$F195=用語!$S$16,用語!$B195,""))</f>
        <v/>
      </c>
      <c r="W192" s="44" t="str">
        <f t="shared" si="34"/>
        <v/>
      </c>
      <c r="X192" s="7" t="str">
        <f>IF(用語!$F195="","",IF(用語!$F195=用語!$S$17,用語!$B195,""))</f>
        <v/>
      </c>
    </row>
    <row r="193" spans="1:24" x14ac:dyDescent="0.15">
      <c r="A193" s="44" t="str">
        <f t="shared" si="35"/>
        <v/>
      </c>
      <c r="B193" s="7" t="str">
        <f>IF(用語!$F196="","",IF(用語!$F196=用語!$S$6,用語!$B196,""))</f>
        <v/>
      </c>
      <c r="C193" s="44" t="str">
        <f t="shared" si="24"/>
        <v/>
      </c>
      <c r="D193" s="7" t="str">
        <f>IF(用語!$F196="","",IF(用語!$F196=用語!$S$7,用語!$B196,""))</f>
        <v/>
      </c>
      <c r="E193" s="44" t="str">
        <f t="shared" si="25"/>
        <v/>
      </c>
      <c r="F193" s="7" t="str">
        <f>IF(用語!$F196="","",IF(用語!$F196=用語!$S$8,用語!$B196,""))</f>
        <v/>
      </c>
      <c r="G193" s="44" t="str">
        <f t="shared" si="26"/>
        <v/>
      </c>
      <c r="H193" s="7" t="str">
        <f>IF(用語!$F196="","",IF(用語!$F196=用語!$S$9,用語!$B196,""))</f>
        <v/>
      </c>
      <c r="I193" s="44" t="str">
        <f t="shared" si="27"/>
        <v/>
      </c>
      <c r="J193" s="7" t="str">
        <f>IF(用語!$F196="","",IF(用語!$F196=用語!$S$10,用語!$B196,""))</f>
        <v/>
      </c>
      <c r="K193" s="44" t="str">
        <f t="shared" si="28"/>
        <v/>
      </c>
      <c r="L193" s="7" t="str">
        <f>IF(用語!$F196="","",IF(用語!$F196=用語!$S$11,用語!$B196,""))</f>
        <v/>
      </c>
      <c r="M193" s="44" t="str">
        <f t="shared" si="29"/>
        <v/>
      </c>
      <c r="N193" s="7" t="str">
        <f>IF(用語!$F196="","",IF(用語!$F196=用語!$S$12,用語!$B196,""))</f>
        <v/>
      </c>
      <c r="O193" s="44" t="str">
        <f t="shared" si="30"/>
        <v/>
      </c>
      <c r="P193" s="7" t="str">
        <f>IF(用語!$F196="","",IF(用語!$F196=用語!$S$13,用語!$B196,""))</f>
        <v/>
      </c>
      <c r="Q193" s="44" t="str">
        <f t="shared" si="31"/>
        <v/>
      </c>
      <c r="R193" s="7" t="str">
        <f>IF(用語!$F196="","",IF(用語!$F196=用語!$S$14,用語!$B196,""))</f>
        <v/>
      </c>
      <c r="S193" s="44" t="str">
        <f t="shared" si="32"/>
        <v/>
      </c>
      <c r="T193" s="7" t="str">
        <f>IF(用語!$F196="","",IF(用語!$F196=用語!$S$15,用語!$B196,""))</f>
        <v/>
      </c>
      <c r="U193" s="44" t="str">
        <f t="shared" si="33"/>
        <v/>
      </c>
      <c r="V193" s="7" t="str">
        <f>IF(用語!$F196="","",IF(用語!$F196=用語!$S$16,用語!$B196,""))</f>
        <v/>
      </c>
      <c r="W193" s="44" t="str">
        <f t="shared" si="34"/>
        <v/>
      </c>
      <c r="X193" s="7" t="str">
        <f>IF(用語!$F196="","",IF(用語!$F196=用語!$S$17,用語!$B196,""))</f>
        <v/>
      </c>
    </row>
    <row r="194" spans="1:24" x14ac:dyDescent="0.15">
      <c r="A194" s="44" t="str">
        <f t="shared" si="35"/>
        <v/>
      </c>
      <c r="B194" s="7" t="str">
        <f>IF(用語!$F197="","",IF(用語!$F197=用語!$S$6,用語!$B197,""))</f>
        <v/>
      </c>
      <c r="C194" s="44" t="str">
        <f t="shared" si="24"/>
        <v/>
      </c>
      <c r="D194" s="7" t="str">
        <f>IF(用語!$F197="","",IF(用語!$F197=用語!$S$7,用語!$B197,""))</f>
        <v/>
      </c>
      <c r="E194" s="44" t="str">
        <f t="shared" si="25"/>
        <v/>
      </c>
      <c r="F194" s="7" t="str">
        <f>IF(用語!$F197="","",IF(用語!$F197=用語!$S$8,用語!$B197,""))</f>
        <v/>
      </c>
      <c r="G194" s="44" t="str">
        <f t="shared" si="26"/>
        <v/>
      </c>
      <c r="H194" s="7" t="str">
        <f>IF(用語!$F197="","",IF(用語!$F197=用語!$S$9,用語!$B197,""))</f>
        <v/>
      </c>
      <c r="I194" s="44" t="str">
        <f t="shared" si="27"/>
        <v/>
      </c>
      <c r="J194" s="7" t="str">
        <f>IF(用語!$F197="","",IF(用語!$F197=用語!$S$10,用語!$B197,""))</f>
        <v/>
      </c>
      <c r="K194" s="44" t="str">
        <f t="shared" si="28"/>
        <v/>
      </c>
      <c r="L194" s="7" t="str">
        <f>IF(用語!$F197="","",IF(用語!$F197=用語!$S$11,用語!$B197,""))</f>
        <v/>
      </c>
      <c r="M194" s="44" t="str">
        <f t="shared" si="29"/>
        <v/>
      </c>
      <c r="N194" s="7" t="str">
        <f>IF(用語!$F197="","",IF(用語!$F197=用語!$S$12,用語!$B197,""))</f>
        <v/>
      </c>
      <c r="O194" s="44" t="str">
        <f t="shared" si="30"/>
        <v/>
      </c>
      <c r="P194" s="7" t="str">
        <f>IF(用語!$F197="","",IF(用語!$F197=用語!$S$13,用語!$B197,""))</f>
        <v/>
      </c>
      <c r="Q194" s="44" t="str">
        <f t="shared" si="31"/>
        <v/>
      </c>
      <c r="R194" s="7" t="str">
        <f>IF(用語!$F197="","",IF(用語!$F197=用語!$S$14,用語!$B197,""))</f>
        <v/>
      </c>
      <c r="S194" s="44" t="str">
        <f t="shared" si="32"/>
        <v/>
      </c>
      <c r="T194" s="7" t="str">
        <f>IF(用語!$F197="","",IF(用語!$F197=用語!$S$15,用語!$B197,""))</f>
        <v/>
      </c>
      <c r="U194" s="44" t="str">
        <f t="shared" si="33"/>
        <v/>
      </c>
      <c r="V194" s="7" t="str">
        <f>IF(用語!$F197="","",IF(用語!$F197=用語!$S$16,用語!$B197,""))</f>
        <v/>
      </c>
      <c r="W194" s="44" t="str">
        <f t="shared" si="34"/>
        <v/>
      </c>
      <c r="X194" s="7" t="str">
        <f>IF(用語!$F197="","",IF(用語!$F197=用語!$S$17,用語!$B197,""))</f>
        <v/>
      </c>
    </row>
    <row r="195" spans="1:24" x14ac:dyDescent="0.15">
      <c r="A195" s="44" t="str">
        <f t="shared" si="35"/>
        <v/>
      </c>
      <c r="B195" s="7" t="str">
        <f>IF(用語!$F198="","",IF(用語!$F198=用語!$S$6,用語!$B198,""))</f>
        <v/>
      </c>
      <c r="C195" s="44" t="str">
        <f t="shared" ref="C195:C258" si="36">IF(D195="","",RANK(D195,D$3:D$500,1))</f>
        <v/>
      </c>
      <c r="D195" s="7" t="str">
        <f>IF(用語!$F198="","",IF(用語!$F198=用語!$S$7,用語!$B198,""))</f>
        <v/>
      </c>
      <c r="E195" s="44" t="str">
        <f t="shared" ref="E195:E258" si="37">IF(F195="","",RANK(F195,F$3:F$500,1))</f>
        <v/>
      </c>
      <c r="F195" s="7" t="str">
        <f>IF(用語!$F198="","",IF(用語!$F198=用語!$S$8,用語!$B198,""))</f>
        <v/>
      </c>
      <c r="G195" s="44" t="str">
        <f t="shared" ref="G195:G258" si="38">IF(H195="","",RANK(H195,H$3:H$500,1))</f>
        <v/>
      </c>
      <c r="H195" s="7" t="str">
        <f>IF(用語!$F198="","",IF(用語!$F198=用語!$S$9,用語!$B198,""))</f>
        <v/>
      </c>
      <c r="I195" s="44" t="str">
        <f t="shared" ref="I195:I258" si="39">IF(J195="","",RANK(J195,J$3:J$500,1))</f>
        <v/>
      </c>
      <c r="J195" s="7" t="str">
        <f>IF(用語!$F198="","",IF(用語!$F198=用語!$S$10,用語!$B198,""))</f>
        <v/>
      </c>
      <c r="K195" s="44" t="str">
        <f t="shared" ref="K195:K258" si="40">IF(L195="","",RANK(L195,L$3:L$500,1))</f>
        <v/>
      </c>
      <c r="L195" s="7" t="str">
        <f>IF(用語!$F198="","",IF(用語!$F198=用語!$S$11,用語!$B198,""))</f>
        <v/>
      </c>
      <c r="M195" s="44" t="str">
        <f t="shared" ref="M195:M258" si="41">IF(N195="","",RANK(N195,N$3:N$500,1))</f>
        <v/>
      </c>
      <c r="N195" s="7" t="str">
        <f>IF(用語!$F198="","",IF(用語!$F198=用語!$S$12,用語!$B198,""))</f>
        <v/>
      </c>
      <c r="O195" s="44" t="str">
        <f t="shared" ref="O195:O258" si="42">IF(P195="","",RANK(P195,P$3:P$500,1))</f>
        <v/>
      </c>
      <c r="P195" s="7" t="str">
        <f>IF(用語!$F198="","",IF(用語!$F198=用語!$S$13,用語!$B198,""))</f>
        <v/>
      </c>
      <c r="Q195" s="44" t="str">
        <f t="shared" ref="Q195:Q258" si="43">IF(R195="","",RANK(R195,R$3:R$500,1))</f>
        <v/>
      </c>
      <c r="R195" s="7" t="str">
        <f>IF(用語!$F198="","",IF(用語!$F198=用語!$S$14,用語!$B198,""))</f>
        <v/>
      </c>
      <c r="S195" s="44" t="str">
        <f t="shared" ref="S195:S258" si="44">IF(T195="","",RANK(T195,T$3:T$500,1))</f>
        <v/>
      </c>
      <c r="T195" s="7" t="str">
        <f>IF(用語!$F198="","",IF(用語!$F198=用語!$S$15,用語!$B198,""))</f>
        <v/>
      </c>
      <c r="U195" s="44" t="str">
        <f t="shared" ref="U195:U258" si="45">IF(V195="","",RANK(V195,V$3:V$500,1))</f>
        <v/>
      </c>
      <c r="V195" s="7" t="str">
        <f>IF(用語!$F198="","",IF(用語!$F198=用語!$S$16,用語!$B198,""))</f>
        <v/>
      </c>
      <c r="W195" s="44" t="str">
        <f t="shared" ref="W195:W258" si="46">IF(X195="","",RANK(X195,X$3:X$500,1))</f>
        <v/>
      </c>
      <c r="X195" s="7" t="str">
        <f>IF(用語!$F198="","",IF(用語!$F198=用語!$S$17,用語!$B198,""))</f>
        <v/>
      </c>
    </row>
    <row r="196" spans="1:24" x14ac:dyDescent="0.15">
      <c r="A196" s="44" t="str">
        <f t="shared" ref="A196:A259" si="47">IF(B196="","",RANK(B196,B$3:B$500,1))</f>
        <v/>
      </c>
      <c r="B196" s="7" t="str">
        <f>IF(用語!$F199="","",IF(用語!$F199=用語!$S$6,用語!$B199,""))</f>
        <v/>
      </c>
      <c r="C196" s="44" t="str">
        <f t="shared" si="36"/>
        <v/>
      </c>
      <c r="D196" s="7" t="str">
        <f>IF(用語!$F199="","",IF(用語!$F199=用語!$S$7,用語!$B199,""))</f>
        <v/>
      </c>
      <c r="E196" s="44" t="str">
        <f t="shared" si="37"/>
        <v/>
      </c>
      <c r="F196" s="7" t="str">
        <f>IF(用語!$F199="","",IF(用語!$F199=用語!$S$8,用語!$B199,""))</f>
        <v/>
      </c>
      <c r="G196" s="44" t="str">
        <f t="shared" si="38"/>
        <v/>
      </c>
      <c r="H196" s="7" t="str">
        <f>IF(用語!$F199="","",IF(用語!$F199=用語!$S$9,用語!$B199,""))</f>
        <v/>
      </c>
      <c r="I196" s="44" t="str">
        <f t="shared" si="39"/>
        <v/>
      </c>
      <c r="J196" s="7" t="str">
        <f>IF(用語!$F199="","",IF(用語!$F199=用語!$S$10,用語!$B199,""))</f>
        <v/>
      </c>
      <c r="K196" s="44" t="str">
        <f t="shared" si="40"/>
        <v/>
      </c>
      <c r="L196" s="7" t="str">
        <f>IF(用語!$F199="","",IF(用語!$F199=用語!$S$11,用語!$B199,""))</f>
        <v/>
      </c>
      <c r="M196" s="44" t="str">
        <f t="shared" si="41"/>
        <v/>
      </c>
      <c r="N196" s="7" t="str">
        <f>IF(用語!$F199="","",IF(用語!$F199=用語!$S$12,用語!$B199,""))</f>
        <v/>
      </c>
      <c r="O196" s="44" t="str">
        <f t="shared" si="42"/>
        <v/>
      </c>
      <c r="P196" s="7" t="str">
        <f>IF(用語!$F199="","",IF(用語!$F199=用語!$S$13,用語!$B199,""))</f>
        <v/>
      </c>
      <c r="Q196" s="44" t="str">
        <f t="shared" si="43"/>
        <v/>
      </c>
      <c r="R196" s="7" t="str">
        <f>IF(用語!$F199="","",IF(用語!$F199=用語!$S$14,用語!$B199,""))</f>
        <v/>
      </c>
      <c r="S196" s="44" t="str">
        <f t="shared" si="44"/>
        <v/>
      </c>
      <c r="T196" s="7" t="str">
        <f>IF(用語!$F199="","",IF(用語!$F199=用語!$S$15,用語!$B199,""))</f>
        <v/>
      </c>
      <c r="U196" s="44" t="str">
        <f t="shared" si="45"/>
        <v/>
      </c>
      <c r="V196" s="7" t="str">
        <f>IF(用語!$F199="","",IF(用語!$F199=用語!$S$16,用語!$B199,""))</f>
        <v/>
      </c>
      <c r="W196" s="44" t="str">
        <f t="shared" si="46"/>
        <v/>
      </c>
      <c r="X196" s="7" t="str">
        <f>IF(用語!$F199="","",IF(用語!$F199=用語!$S$17,用語!$B199,""))</f>
        <v/>
      </c>
    </row>
    <row r="197" spans="1:24" x14ac:dyDescent="0.15">
      <c r="A197" s="44" t="str">
        <f t="shared" si="47"/>
        <v/>
      </c>
      <c r="B197" s="7" t="str">
        <f>IF(用語!$F200="","",IF(用語!$F200=用語!$S$6,用語!$B200,""))</f>
        <v/>
      </c>
      <c r="C197" s="44" t="str">
        <f t="shared" si="36"/>
        <v/>
      </c>
      <c r="D197" s="7" t="str">
        <f>IF(用語!$F200="","",IF(用語!$F200=用語!$S$7,用語!$B200,""))</f>
        <v/>
      </c>
      <c r="E197" s="44" t="str">
        <f t="shared" si="37"/>
        <v/>
      </c>
      <c r="F197" s="7" t="str">
        <f>IF(用語!$F200="","",IF(用語!$F200=用語!$S$8,用語!$B200,""))</f>
        <v/>
      </c>
      <c r="G197" s="44" t="str">
        <f t="shared" si="38"/>
        <v/>
      </c>
      <c r="H197" s="7" t="str">
        <f>IF(用語!$F200="","",IF(用語!$F200=用語!$S$9,用語!$B200,""))</f>
        <v/>
      </c>
      <c r="I197" s="44" t="str">
        <f t="shared" si="39"/>
        <v/>
      </c>
      <c r="J197" s="7" t="str">
        <f>IF(用語!$F200="","",IF(用語!$F200=用語!$S$10,用語!$B200,""))</f>
        <v/>
      </c>
      <c r="K197" s="44" t="str">
        <f t="shared" si="40"/>
        <v/>
      </c>
      <c r="L197" s="7" t="str">
        <f>IF(用語!$F200="","",IF(用語!$F200=用語!$S$11,用語!$B200,""))</f>
        <v/>
      </c>
      <c r="M197" s="44" t="str">
        <f t="shared" si="41"/>
        <v/>
      </c>
      <c r="N197" s="7" t="str">
        <f>IF(用語!$F200="","",IF(用語!$F200=用語!$S$12,用語!$B200,""))</f>
        <v/>
      </c>
      <c r="O197" s="44" t="str">
        <f t="shared" si="42"/>
        <v/>
      </c>
      <c r="P197" s="7" t="str">
        <f>IF(用語!$F200="","",IF(用語!$F200=用語!$S$13,用語!$B200,""))</f>
        <v/>
      </c>
      <c r="Q197" s="44" t="str">
        <f t="shared" si="43"/>
        <v/>
      </c>
      <c r="R197" s="7" t="str">
        <f>IF(用語!$F200="","",IF(用語!$F200=用語!$S$14,用語!$B200,""))</f>
        <v/>
      </c>
      <c r="S197" s="44" t="str">
        <f t="shared" si="44"/>
        <v/>
      </c>
      <c r="T197" s="7" t="str">
        <f>IF(用語!$F200="","",IF(用語!$F200=用語!$S$15,用語!$B200,""))</f>
        <v/>
      </c>
      <c r="U197" s="44" t="str">
        <f t="shared" si="45"/>
        <v/>
      </c>
      <c r="V197" s="7" t="str">
        <f>IF(用語!$F200="","",IF(用語!$F200=用語!$S$16,用語!$B200,""))</f>
        <v/>
      </c>
      <c r="W197" s="44" t="str">
        <f t="shared" si="46"/>
        <v/>
      </c>
      <c r="X197" s="7" t="str">
        <f>IF(用語!$F200="","",IF(用語!$F200=用語!$S$17,用語!$B200,""))</f>
        <v/>
      </c>
    </row>
    <row r="198" spans="1:24" x14ac:dyDescent="0.15">
      <c r="A198" s="44" t="str">
        <f t="shared" si="47"/>
        <v/>
      </c>
      <c r="B198" s="7" t="str">
        <f>IF(用語!$F201="","",IF(用語!$F201=用語!$S$6,用語!$B201,""))</f>
        <v/>
      </c>
      <c r="C198" s="44" t="str">
        <f t="shared" si="36"/>
        <v/>
      </c>
      <c r="D198" s="7" t="str">
        <f>IF(用語!$F201="","",IF(用語!$F201=用語!$S$7,用語!$B201,""))</f>
        <v/>
      </c>
      <c r="E198" s="44" t="str">
        <f t="shared" si="37"/>
        <v/>
      </c>
      <c r="F198" s="7" t="str">
        <f>IF(用語!$F201="","",IF(用語!$F201=用語!$S$8,用語!$B201,""))</f>
        <v/>
      </c>
      <c r="G198" s="44" t="str">
        <f t="shared" si="38"/>
        <v/>
      </c>
      <c r="H198" s="7" t="str">
        <f>IF(用語!$F201="","",IF(用語!$F201=用語!$S$9,用語!$B201,""))</f>
        <v/>
      </c>
      <c r="I198" s="44" t="str">
        <f t="shared" si="39"/>
        <v/>
      </c>
      <c r="J198" s="7" t="str">
        <f>IF(用語!$F201="","",IF(用語!$F201=用語!$S$10,用語!$B201,""))</f>
        <v/>
      </c>
      <c r="K198" s="44" t="str">
        <f t="shared" si="40"/>
        <v/>
      </c>
      <c r="L198" s="7" t="str">
        <f>IF(用語!$F201="","",IF(用語!$F201=用語!$S$11,用語!$B201,""))</f>
        <v/>
      </c>
      <c r="M198" s="44" t="str">
        <f t="shared" si="41"/>
        <v/>
      </c>
      <c r="N198" s="7" t="str">
        <f>IF(用語!$F201="","",IF(用語!$F201=用語!$S$12,用語!$B201,""))</f>
        <v/>
      </c>
      <c r="O198" s="44" t="str">
        <f t="shared" si="42"/>
        <v/>
      </c>
      <c r="P198" s="7" t="str">
        <f>IF(用語!$F201="","",IF(用語!$F201=用語!$S$13,用語!$B201,""))</f>
        <v/>
      </c>
      <c r="Q198" s="44" t="str">
        <f t="shared" si="43"/>
        <v/>
      </c>
      <c r="R198" s="7" t="str">
        <f>IF(用語!$F201="","",IF(用語!$F201=用語!$S$14,用語!$B201,""))</f>
        <v/>
      </c>
      <c r="S198" s="44" t="str">
        <f t="shared" si="44"/>
        <v/>
      </c>
      <c r="T198" s="7" t="str">
        <f>IF(用語!$F201="","",IF(用語!$F201=用語!$S$15,用語!$B201,""))</f>
        <v/>
      </c>
      <c r="U198" s="44" t="str">
        <f t="shared" si="45"/>
        <v/>
      </c>
      <c r="V198" s="7" t="str">
        <f>IF(用語!$F201="","",IF(用語!$F201=用語!$S$16,用語!$B201,""))</f>
        <v/>
      </c>
      <c r="W198" s="44" t="str">
        <f t="shared" si="46"/>
        <v/>
      </c>
      <c r="X198" s="7" t="str">
        <f>IF(用語!$F201="","",IF(用語!$F201=用語!$S$17,用語!$B201,""))</f>
        <v/>
      </c>
    </row>
    <row r="199" spans="1:24" x14ac:dyDescent="0.15">
      <c r="A199" s="44" t="str">
        <f t="shared" si="47"/>
        <v/>
      </c>
      <c r="B199" s="7" t="str">
        <f>IF(用語!$F202="","",IF(用語!$F202=用語!$S$6,用語!$B202,""))</f>
        <v/>
      </c>
      <c r="C199" s="44" t="str">
        <f t="shared" si="36"/>
        <v/>
      </c>
      <c r="D199" s="7" t="str">
        <f>IF(用語!$F202="","",IF(用語!$F202=用語!$S$7,用語!$B202,""))</f>
        <v/>
      </c>
      <c r="E199" s="44" t="str">
        <f t="shared" si="37"/>
        <v/>
      </c>
      <c r="F199" s="7" t="str">
        <f>IF(用語!$F202="","",IF(用語!$F202=用語!$S$8,用語!$B202,""))</f>
        <v/>
      </c>
      <c r="G199" s="44" t="str">
        <f t="shared" si="38"/>
        <v/>
      </c>
      <c r="H199" s="7" t="str">
        <f>IF(用語!$F202="","",IF(用語!$F202=用語!$S$9,用語!$B202,""))</f>
        <v/>
      </c>
      <c r="I199" s="44" t="str">
        <f t="shared" si="39"/>
        <v/>
      </c>
      <c r="J199" s="7" t="str">
        <f>IF(用語!$F202="","",IF(用語!$F202=用語!$S$10,用語!$B202,""))</f>
        <v/>
      </c>
      <c r="K199" s="44" t="str">
        <f t="shared" si="40"/>
        <v/>
      </c>
      <c r="L199" s="7" t="str">
        <f>IF(用語!$F202="","",IF(用語!$F202=用語!$S$11,用語!$B202,""))</f>
        <v/>
      </c>
      <c r="M199" s="44" t="str">
        <f t="shared" si="41"/>
        <v/>
      </c>
      <c r="N199" s="7" t="str">
        <f>IF(用語!$F202="","",IF(用語!$F202=用語!$S$12,用語!$B202,""))</f>
        <v/>
      </c>
      <c r="O199" s="44" t="str">
        <f t="shared" si="42"/>
        <v/>
      </c>
      <c r="P199" s="7" t="str">
        <f>IF(用語!$F202="","",IF(用語!$F202=用語!$S$13,用語!$B202,""))</f>
        <v/>
      </c>
      <c r="Q199" s="44" t="str">
        <f t="shared" si="43"/>
        <v/>
      </c>
      <c r="R199" s="7" t="str">
        <f>IF(用語!$F202="","",IF(用語!$F202=用語!$S$14,用語!$B202,""))</f>
        <v/>
      </c>
      <c r="S199" s="44" t="str">
        <f t="shared" si="44"/>
        <v/>
      </c>
      <c r="T199" s="7" t="str">
        <f>IF(用語!$F202="","",IF(用語!$F202=用語!$S$15,用語!$B202,""))</f>
        <v/>
      </c>
      <c r="U199" s="44" t="str">
        <f t="shared" si="45"/>
        <v/>
      </c>
      <c r="V199" s="7" t="str">
        <f>IF(用語!$F202="","",IF(用語!$F202=用語!$S$16,用語!$B202,""))</f>
        <v/>
      </c>
      <c r="W199" s="44" t="str">
        <f t="shared" si="46"/>
        <v/>
      </c>
      <c r="X199" s="7" t="str">
        <f>IF(用語!$F202="","",IF(用語!$F202=用語!$S$17,用語!$B202,""))</f>
        <v/>
      </c>
    </row>
    <row r="200" spans="1:24" x14ac:dyDescent="0.15">
      <c r="A200" s="44" t="str">
        <f t="shared" si="47"/>
        <v/>
      </c>
      <c r="B200" s="7" t="str">
        <f>IF(用語!$F203="","",IF(用語!$F203=用語!$S$6,用語!$B203,""))</f>
        <v/>
      </c>
      <c r="C200" s="44" t="str">
        <f t="shared" si="36"/>
        <v/>
      </c>
      <c r="D200" s="7" t="str">
        <f>IF(用語!$F203="","",IF(用語!$F203=用語!$S$7,用語!$B203,""))</f>
        <v/>
      </c>
      <c r="E200" s="44" t="str">
        <f t="shared" si="37"/>
        <v/>
      </c>
      <c r="F200" s="7" t="str">
        <f>IF(用語!$F203="","",IF(用語!$F203=用語!$S$8,用語!$B203,""))</f>
        <v/>
      </c>
      <c r="G200" s="44" t="str">
        <f t="shared" si="38"/>
        <v/>
      </c>
      <c r="H200" s="7" t="str">
        <f>IF(用語!$F203="","",IF(用語!$F203=用語!$S$9,用語!$B203,""))</f>
        <v/>
      </c>
      <c r="I200" s="44" t="str">
        <f t="shared" si="39"/>
        <v/>
      </c>
      <c r="J200" s="7" t="str">
        <f>IF(用語!$F203="","",IF(用語!$F203=用語!$S$10,用語!$B203,""))</f>
        <v/>
      </c>
      <c r="K200" s="44" t="str">
        <f t="shared" si="40"/>
        <v/>
      </c>
      <c r="L200" s="7" t="str">
        <f>IF(用語!$F203="","",IF(用語!$F203=用語!$S$11,用語!$B203,""))</f>
        <v/>
      </c>
      <c r="M200" s="44" t="str">
        <f t="shared" si="41"/>
        <v/>
      </c>
      <c r="N200" s="7" t="str">
        <f>IF(用語!$F203="","",IF(用語!$F203=用語!$S$12,用語!$B203,""))</f>
        <v/>
      </c>
      <c r="O200" s="44" t="str">
        <f t="shared" si="42"/>
        <v/>
      </c>
      <c r="P200" s="7" t="str">
        <f>IF(用語!$F203="","",IF(用語!$F203=用語!$S$13,用語!$B203,""))</f>
        <v/>
      </c>
      <c r="Q200" s="44" t="str">
        <f t="shared" si="43"/>
        <v/>
      </c>
      <c r="R200" s="7" t="str">
        <f>IF(用語!$F203="","",IF(用語!$F203=用語!$S$14,用語!$B203,""))</f>
        <v/>
      </c>
      <c r="S200" s="44" t="str">
        <f t="shared" si="44"/>
        <v/>
      </c>
      <c r="T200" s="7" t="str">
        <f>IF(用語!$F203="","",IF(用語!$F203=用語!$S$15,用語!$B203,""))</f>
        <v/>
      </c>
      <c r="U200" s="44" t="str">
        <f t="shared" si="45"/>
        <v/>
      </c>
      <c r="V200" s="7" t="str">
        <f>IF(用語!$F203="","",IF(用語!$F203=用語!$S$16,用語!$B203,""))</f>
        <v/>
      </c>
      <c r="W200" s="44" t="str">
        <f t="shared" si="46"/>
        <v/>
      </c>
      <c r="X200" s="7" t="str">
        <f>IF(用語!$F203="","",IF(用語!$F203=用語!$S$17,用語!$B203,""))</f>
        <v/>
      </c>
    </row>
    <row r="201" spans="1:24" x14ac:dyDescent="0.15">
      <c r="A201" s="44" t="str">
        <f t="shared" si="47"/>
        <v/>
      </c>
      <c r="B201" s="7" t="str">
        <f>IF(用語!$F204="","",IF(用語!$F204=用語!$S$6,用語!$B204,""))</f>
        <v/>
      </c>
      <c r="C201" s="44" t="str">
        <f t="shared" si="36"/>
        <v/>
      </c>
      <c r="D201" s="7" t="str">
        <f>IF(用語!$F204="","",IF(用語!$F204=用語!$S$7,用語!$B204,""))</f>
        <v/>
      </c>
      <c r="E201" s="44" t="str">
        <f t="shared" si="37"/>
        <v/>
      </c>
      <c r="F201" s="7" t="str">
        <f>IF(用語!$F204="","",IF(用語!$F204=用語!$S$8,用語!$B204,""))</f>
        <v/>
      </c>
      <c r="G201" s="44" t="str">
        <f t="shared" si="38"/>
        <v/>
      </c>
      <c r="H201" s="7" t="str">
        <f>IF(用語!$F204="","",IF(用語!$F204=用語!$S$9,用語!$B204,""))</f>
        <v/>
      </c>
      <c r="I201" s="44" t="str">
        <f t="shared" si="39"/>
        <v/>
      </c>
      <c r="J201" s="7" t="str">
        <f>IF(用語!$F204="","",IF(用語!$F204=用語!$S$10,用語!$B204,""))</f>
        <v/>
      </c>
      <c r="K201" s="44" t="str">
        <f t="shared" si="40"/>
        <v/>
      </c>
      <c r="L201" s="7" t="str">
        <f>IF(用語!$F204="","",IF(用語!$F204=用語!$S$11,用語!$B204,""))</f>
        <v/>
      </c>
      <c r="M201" s="44" t="str">
        <f t="shared" si="41"/>
        <v/>
      </c>
      <c r="N201" s="7" t="str">
        <f>IF(用語!$F204="","",IF(用語!$F204=用語!$S$12,用語!$B204,""))</f>
        <v/>
      </c>
      <c r="O201" s="44" t="str">
        <f t="shared" si="42"/>
        <v/>
      </c>
      <c r="P201" s="7" t="str">
        <f>IF(用語!$F204="","",IF(用語!$F204=用語!$S$13,用語!$B204,""))</f>
        <v/>
      </c>
      <c r="Q201" s="44" t="str">
        <f t="shared" si="43"/>
        <v/>
      </c>
      <c r="R201" s="7" t="str">
        <f>IF(用語!$F204="","",IF(用語!$F204=用語!$S$14,用語!$B204,""))</f>
        <v/>
      </c>
      <c r="S201" s="44" t="str">
        <f t="shared" si="44"/>
        <v/>
      </c>
      <c r="T201" s="7" t="str">
        <f>IF(用語!$F204="","",IF(用語!$F204=用語!$S$15,用語!$B204,""))</f>
        <v/>
      </c>
      <c r="U201" s="44" t="str">
        <f t="shared" si="45"/>
        <v/>
      </c>
      <c r="V201" s="7" t="str">
        <f>IF(用語!$F204="","",IF(用語!$F204=用語!$S$16,用語!$B204,""))</f>
        <v/>
      </c>
      <c r="W201" s="44" t="str">
        <f t="shared" si="46"/>
        <v/>
      </c>
      <c r="X201" s="7" t="str">
        <f>IF(用語!$F204="","",IF(用語!$F204=用語!$S$17,用語!$B204,""))</f>
        <v/>
      </c>
    </row>
    <row r="202" spans="1:24" x14ac:dyDescent="0.15">
      <c r="A202" s="44" t="str">
        <f t="shared" si="47"/>
        <v/>
      </c>
      <c r="B202" s="7" t="str">
        <f>IF(用語!$F205="","",IF(用語!$F205=用語!$S$6,用語!$B205,""))</f>
        <v/>
      </c>
      <c r="C202" s="44" t="str">
        <f t="shared" si="36"/>
        <v/>
      </c>
      <c r="D202" s="7" t="str">
        <f>IF(用語!$F205="","",IF(用語!$F205=用語!$S$7,用語!$B205,""))</f>
        <v/>
      </c>
      <c r="E202" s="44" t="str">
        <f t="shared" si="37"/>
        <v/>
      </c>
      <c r="F202" s="7" t="str">
        <f>IF(用語!$F205="","",IF(用語!$F205=用語!$S$8,用語!$B205,""))</f>
        <v/>
      </c>
      <c r="G202" s="44" t="str">
        <f t="shared" si="38"/>
        <v/>
      </c>
      <c r="H202" s="7" t="str">
        <f>IF(用語!$F205="","",IF(用語!$F205=用語!$S$9,用語!$B205,""))</f>
        <v/>
      </c>
      <c r="I202" s="44" t="str">
        <f t="shared" si="39"/>
        <v/>
      </c>
      <c r="J202" s="7" t="str">
        <f>IF(用語!$F205="","",IF(用語!$F205=用語!$S$10,用語!$B205,""))</f>
        <v/>
      </c>
      <c r="K202" s="44" t="str">
        <f t="shared" si="40"/>
        <v/>
      </c>
      <c r="L202" s="7" t="str">
        <f>IF(用語!$F205="","",IF(用語!$F205=用語!$S$11,用語!$B205,""))</f>
        <v/>
      </c>
      <c r="M202" s="44" t="str">
        <f t="shared" si="41"/>
        <v/>
      </c>
      <c r="N202" s="7" t="str">
        <f>IF(用語!$F205="","",IF(用語!$F205=用語!$S$12,用語!$B205,""))</f>
        <v/>
      </c>
      <c r="O202" s="44" t="str">
        <f t="shared" si="42"/>
        <v/>
      </c>
      <c r="P202" s="7" t="str">
        <f>IF(用語!$F205="","",IF(用語!$F205=用語!$S$13,用語!$B205,""))</f>
        <v/>
      </c>
      <c r="Q202" s="44" t="str">
        <f t="shared" si="43"/>
        <v/>
      </c>
      <c r="R202" s="7" t="str">
        <f>IF(用語!$F205="","",IF(用語!$F205=用語!$S$14,用語!$B205,""))</f>
        <v/>
      </c>
      <c r="S202" s="44" t="str">
        <f t="shared" si="44"/>
        <v/>
      </c>
      <c r="T202" s="7" t="str">
        <f>IF(用語!$F205="","",IF(用語!$F205=用語!$S$15,用語!$B205,""))</f>
        <v/>
      </c>
      <c r="U202" s="44" t="str">
        <f t="shared" si="45"/>
        <v/>
      </c>
      <c r="V202" s="7" t="str">
        <f>IF(用語!$F205="","",IF(用語!$F205=用語!$S$16,用語!$B205,""))</f>
        <v/>
      </c>
      <c r="W202" s="44" t="str">
        <f t="shared" si="46"/>
        <v/>
      </c>
      <c r="X202" s="7" t="str">
        <f>IF(用語!$F205="","",IF(用語!$F205=用語!$S$17,用語!$B205,""))</f>
        <v/>
      </c>
    </row>
    <row r="203" spans="1:24" x14ac:dyDescent="0.15">
      <c r="A203" s="44" t="str">
        <f t="shared" si="47"/>
        <v/>
      </c>
      <c r="B203" s="7" t="str">
        <f>IF(用語!$F206="","",IF(用語!$F206=用語!$S$6,用語!$B206,""))</f>
        <v/>
      </c>
      <c r="C203" s="44" t="str">
        <f t="shared" si="36"/>
        <v/>
      </c>
      <c r="D203" s="7" t="str">
        <f>IF(用語!$F206="","",IF(用語!$F206=用語!$S$7,用語!$B206,""))</f>
        <v/>
      </c>
      <c r="E203" s="44" t="str">
        <f t="shared" si="37"/>
        <v/>
      </c>
      <c r="F203" s="7" t="str">
        <f>IF(用語!$F206="","",IF(用語!$F206=用語!$S$8,用語!$B206,""))</f>
        <v/>
      </c>
      <c r="G203" s="44" t="str">
        <f t="shared" si="38"/>
        <v/>
      </c>
      <c r="H203" s="7" t="str">
        <f>IF(用語!$F206="","",IF(用語!$F206=用語!$S$9,用語!$B206,""))</f>
        <v/>
      </c>
      <c r="I203" s="44" t="str">
        <f t="shared" si="39"/>
        <v/>
      </c>
      <c r="J203" s="7" t="str">
        <f>IF(用語!$F206="","",IF(用語!$F206=用語!$S$10,用語!$B206,""))</f>
        <v/>
      </c>
      <c r="K203" s="44" t="str">
        <f t="shared" si="40"/>
        <v/>
      </c>
      <c r="L203" s="7" t="str">
        <f>IF(用語!$F206="","",IF(用語!$F206=用語!$S$11,用語!$B206,""))</f>
        <v/>
      </c>
      <c r="M203" s="44" t="str">
        <f t="shared" si="41"/>
        <v/>
      </c>
      <c r="N203" s="7" t="str">
        <f>IF(用語!$F206="","",IF(用語!$F206=用語!$S$12,用語!$B206,""))</f>
        <v/>
      </c>
      <c r="O203" s="44" t="str">
        <f t="shared" si="42"/>
        <v/>
      </c>
      <c r="P203" s="7" t="str">
        <f>IF(用語!$F206="","",IF(用語!$F206=用語!$S$13,用語!$B206,""))</f>
        <v/>
      </c>
      <c r="Q203" s="44" t="str">
        <f t="shared" si="43"/>
        <v/>
      </c>
      <c r="R203" s="7" t="str">
        <f>IF(用語!$F206="","",IF(用語!$F206=用語!$S$14,用語!$B206,""))</f>
        <v/>
      </c>
      <c r="S203" s="44" t="str">
        <f t="shared" si="44"/>
        <v/>
      </c>
      <c r="T203" s="7" t="str">
        <f>IF(用語!$F206="","",IF(用語!$F206=用語!$S$15,用語!$B206,""))</f>
        <v/>
      </c>
      <c r="U203" s="44" t="str">
        <f t="shared" si="45"/>
        <v/>
      </c>
      <c r="V203" s="7" t="str">
        <f>IF(用語!$F206="","",IF(用語!$F206=用語!$S$16,用語!$B206,""))</f>
        <v/>
      </c>
      <c r="W203" s="44" t="str">
        <f t="shared" si="46"/>
        <v/>
      </c>
      <c r="X203" s="7" t="str">
        <f>IF(用語!$F206="","",IF(用語!$F206=用語!$S$17,用語!$B206,""))</f>
        <v/>
      </c>
    </row>
    <row r="204" spans="1:24" x14ac:dyDescent="0.15">
      <c r="A204" s="44" t="str">
        <f t="shared" si="47"/>
        <v/>
      </c>
      <c r="B204" s="7" t="str">
        <f>IF(用語!$F207="","",IF(用語!$F207=用語!$S$6,用語!$B207,""))</f>
        <v/>
      </c>
      <c r="C204" s="44" t="str">
        <f t="shared" si="36"/>
        <v/>
      </c>
      <c r="D204" s="7" t="str">
        <f>IF(用語!$F207="","",IF(用語!$F207=用語!$S$7,用語!$B207,""))</f>
        <v/>
      </c>
      <c r="E204" s="44" t="str">
        <f t="shared" si="37"/>
        <v/>
      </c>
      <c r="F204" s="7" t="str">
        <f>IF(用語!$F207="","",IF(用語!$F207=用語!$S$8,用語!$B207,""))</f>
        <v/>
      </c>
      <c r="G204" s="44" t="str">
        <f t="shared" si="38"/>
        <v/>
      </c>
      <c r="H204" s="7" t="str">
        <f>IF(用語!$F207="","",IF(用語!$F207=用語!$S$9,用語!$B207,""))</f>
        <v/>
      </c>
      <c r="I204" s="44" t="str">
        <f t="shared" si="39"/>
        <v/>
      </c>
      <c r="J204" s="7" t="str">
        <f>IF(用語!$F207="","",IF(用語!$F207=用語!$S$10,用語!$B207,""))</f>
        <v/>
      </c>
      <c r="K204" s="44" t="str">
        <f t="shared" si="40"/>
        <v/>
      </c>
      <c r="L204" s="7" t="str">
        <f>IF(用語!$F207="","",IF(用語!$F207=用語!$S$11,用語!$B207,""))</f>
        <v/>
      </c>
      <c r="M204" s="44" t="str">
        <f t="shared" si="41"/>
        <v/>
      </c>
      <c r="N204" s="7" t="str">
        <f>IF(用語!$F207="","",IF(用語!$F207=用語!$S$12,用語!$B207,""))</f>
        <v/>
      </c>
      <c r="O204" s="44" t="str">
        <f t="shared" si="42"/>
        <v/>
      </c>
      <c r="P204" s="7" t="str">
        <f>IF(用語!$F207="","",IF(用語!$F207=用語!$S$13,用語!$B207,""))</f>
        <v/>
      </c>
      <c r="Q204" s="44" t="str">
        <f t="shared" si="43"/>
        <v/>
      </c>
      <c r="R204" s="7" t="str">
        <f>IF(用語!$F207="","",IF(用語!$F207=用語!$S$14,用語!$B207,""))</f>
        <v/>
      </c>
      <c r="S204" s="44" t="str">
        <f t="shared" si="44"/>
        <v/>
      </c>
      <c r="T204" s="7" t="str">
        <f>IF(用語!$F207="","",IF(用語!$F207=用語!$S$15,用語!$B207,""))</f>
        <v/>
      </c>
      <c r="U204" s="44" t="str">
        <f t="shared" si="45"/>
        <v/>
      </c>
      <c r="V204" s="7" t="str">
        <f>IF(用語!$F207="","",IF(用語!$F207=用語!$S$16,用語!$B207,""))</f>
        <v/>
      </c>
      <c r="W204" s="44" t="str">
        <f t="shared" si="46"/>
        <v/>
      </c>
      <c r="X204" s="7" t="str">
        <f>IF(用語!$F207="","",IF(用語!$F207=用語!$S$17,用語!$B207,""))</f>
        <v/>
      </c>
    </row>
    <row r="205" spans="1:24" x14ac:dyDescent="0.15">
      <c r="A205" s="44" t="str">
        <f t="shared" si="47"/>
        <v/>
      </c>
      <c r="B205" s="7" t="str">
        <f>IF(用語!$F208="","",IF(用語!$F208=用語!$S$6,用語!$B208,""))</f>
        <v/>
      </c>
      <c r="C205" s="44" t="str">
        <f t="shared" si="36"/>
        <v/>
      </c>
      <c r="D205" s="7" t="str">
        <f>IF(用語!$F208="","",IF(用語!$F208=用語!$S$7,用語!$B208,""))</f>
        <v/>
      </c>
      <c r="E205" s="44" t="str">
        <f t="shared" si="37"/>
        <v/>
      </c>
      <c r="F205" s="7" t="str">
        <f>IF(用語!$F208="","",IF(用語!$F208=用語!$S$8,用語!$B208,""))</f>
        <v/>
      </c>
      <c r="G205" s="44" t="str">
        <f t="shared" si="38"/>
        <v/>
      </c>
      <c r="H205" s="7" t="str">
        <f>IF(用語!$F208="","",IF(用語!$F208=用語!$S$9,用語!$B208,""))</f>
        <v/>
      </c>
      <c r="I205" s="44" t="str">
        <f t="shared" si="39"/>
        <v/>
      </c>
      <c r="J205" s="7" t="str">
        <f>IF(用語!$F208="","",IF(用語!$F208=用語!$S$10,用語!$B208,""))</f>
        <v/>
      </c>
      <c r="K205" s="44" t="str">
        <f t="shared" si="40"/>
        <v/>
      </c>
      <c r="L205" s="7" t="str">
        <f>IF(用語!$F208="","",IF(用語!$F208=用語!$S$11,用語!$B208,""))</f>
        <v/>
      </c>
      <c r="M205" s="44" t="str">
        <f t="shared" si="41"/>
        <v/>
      </c>
      <c r="N205" s="7" t="str">
        <f>IF(用語!$F208="","",IF(用語!$F208=用語!$S$12,用語!$B208,""))</f>
        <v/>
      </c>
      <c r="O205" s="44" t="str">
        <f t="shared" si="42"/>
        <v/>
      </c>
      <c r="P205" s="7" t="str">
        <f>IF(用語!$F208="","",IF(用語!$F208=用語!$S$13,用語!$B208,""))</f>
        <v/>
      </c>
      <c r="Q205" s="44" t="str">
        <f t="shared" si="43"/>
        <v/>
      </c>
      <c r="R205" s="7" t="str">
        <f>IF(用語!$F208="","",IF(用語!$F208=用語!$S$14,用語!$B208,""))</f>
        <v/>
      </c>
      <c r="S205" s="44" t="str">
        <f t="shared" si="44"/>
        <v/>
      </c>
      <c r="T205" s="7" t="str">
        <f>IF(用語!$F208="","",IF(用語!$F208=用語!$S$15,用語!$B208,""))</f>
        <v/>
      </c>
      <c r="U205" s="44" t="str">
        <f t="shared" si="45"/>
        <v/>
      </c>
      <c r="V205" s="7" t="str">
        <f>IF(用語!$F208="","",IF(用語!$F208=用語!$S$16,用語!$B208,""))</f>
        <v/>
      </c>
      <c r="W205" s="44" t="str">
        <f t="shared" si="46"/>
        <v/>
      </c>
      <c r="X205" s="7" t="str">
        <f>IF(用語!$F208="","",IF(用語!$F208=用語!$S$17,用語!$B208,""))</f>
        <v/>
      </c>
    </row>
    <row r="206" spans="1:24" x14ac:dyDescent="0.15">
      <c r="A206" s="44" t="str">
        <f t="shared" si="47"/>
        <v/>
      </c>
      <c r="B206" s="7" t="str">
        <f>IF(用語!$F209="","",IF(用語!$F209=用語!$S$6,用語!$B209,""))</f>
        <v/>
      </c>
      <c r="C206" s="44" t="str">
        <f t="shared" si="36"/>
        <v/>
      </c>
      <c r="D206" s="7" t="str">
        <f>IF(用語!$F209="","",IF(用語!$F209=用語!$S$7,用語!$B209,""))</f>
        <v/>
      </c>
      <c r="E206" s="44" t="str">
        <f t="shared" si="37"/>
        <v/>
      </c>
      <c r="F206" s="7" t="str">
        <f>IF(用語!$F209="","",IF(用語!$F209=用語!$S$8,用語!$B209,""))</f>
        <v/>
      </c>
      <c r="G206" s="44" t="str">
        <f t="shared" si="38"/>
        <v/>
      </c>
      <c r="H206" s="7" t="str">
        <f>IF(用語!$F209="","",IF(用語!$F209=用語!$S$9,用語!$B209,""))</f>
        <v/>
      </c>
      <c r="I206" s="44" t="str">
        <f t="shared" si="39"/>
        <v/>
      </c>
      <c r="J206" s="7" t="str">
        <f>IF(用語!$F209="","",IF(用語!$F209=用語!$S$10,用語!$B209,""))</f>
        <v/>
      </c>
      <c r="K206" s="44" t="str">
        <f t="shared" si="40"/>
        <v/>
      </c>
      <c r="L206" s="7" t="str">
        <f>IF(用語!$F209="","",IF(用語!$F209=用語!$S$11,用語!$B209,""))</f>
        <v/>
      </c>
      <c r="M206" s="44" t="str">
        <f t="shared" si="41"/>
        <v/>
      </c>
      <c r="N206" s="7" t="str">
        <f>IF(用語!$F209="","",IF(用語!$F209=用語!$S$12,用語!$B209,""))</f>
        <v/>
      </c>
      <c r="O206" s="44" t="str">
        <f t="shared" si="42"/>
        <v/>
      </c>
      <c r="P206" s="7" t="str">
        <f>IF(用語!$F209="","",IF(用語!$F209=用語!$S$13,用語!$B209,""))</f>
        <v/>
      </c>
      <c r="Q206" s="44" t="str">
        <f t="shared" si="43"/>
        <v/>
      </c>
      <c r="R206" s="7" t="str">
        <f>IF(用語!$F209="","",IF(用語!$F209=用語!$S$14,用語!$B209,""))</f>
        <v/>
      </c>
      <c r="S206" s="44" t="str">
        <f t="shared" si="44"/>
        <v/>
      </c>
      <c r="T206" s="7" t="str">
        <f>IF(用語!$F209="","",IF(用語!$F209=用語!$S$15,用語!$B209,""))</f>
        <v/>
      </c>
      <c r="U206" s="44" t="str">
        <f t="shared" si="45"/>
        <v/>
      </c>
      <c r="V206" s="7" t="str">
        <f>IF(用語!$F209="","",IF(用語!$F209=用語!$S$16,用語!$B209,""))</f>
        <v/>
      </c>
      <c r="W206" s="44" t="str">
        <f t="shared" si="46"/>
        <v/>
      </c>
      <c r="X206" s="7" t="str">
        <f>IF(用語!$F209="","",IF(用語!$F209=用語!$S$17,用語!$B209,""))</f>
        <v/>
      </c>
    </row>
    <row r="207" spans="1:24" x14ac:dyDescent="0.15">
      <c r="A207" s="44" t="str">
        <f t="shared" si="47"/>
        <v/>
      </c>
      <c r="B207" s="7" t="str">
        <f>IF(用語!$F210="","",IF(用語!$F210=用語!$S$6,用語!$B210,""))</f>
        <v/>
      </c>
      <c r="C207" s="44" t="str">
        <f t="shared" si="36"/>
        <v/>
      </c>
      <c r="D207" s="7" t="str">
        <f>IF(用語!$F210="","",IF(用語!$F210=用語!$S$7,用語!$B210,""))</f>
        <v/>
      </c>
      <c r="E207" s="44" t="str">
        <f t="shared" si="37"/>
        <v/>
      </c>
      <c r="F207" s="7" t="str">
        <f>IF(用語!$F210="","",IF(用語!$F210=用語!$S$8,用語!$B210,""))</f>
        <v/>
      </c>
      <c r="G207" s="44" t="str">
        <f t="shared" si="38"/>
        <v/>
      </c>
      <c r="H207" s="7" t="str">
        <f>IF(用語!$F210="","",IF(用語!$F210=用語!$S$9,用語!$B210,""))</f>
        <v/>
      </c>
      <c r="I207" s="44" t="str">
        <f t="shared" si="39"/>
        <v/>
      </c>
      <c r="J207" s="7" t="str">
        <f>IF(用語!$F210="","",IF(用語!$F210=用語!$S$10,用語!$B210,""))</f>
        <v/>
      </c>
      <c r="K207" s="44" t="str">
        <f t="shared" si="40"/>
        <v/>
      </c>
      <c r="L207" s="7" t="str">
        <f>IF(用語!$F210="","",IF(用語!$F210=用語!$S$11,用語!$B210,""))</f>
        <v/>
      </c>
      <c r="M207" s="44" t="str">
        <f t="shared" si="41"/>
        <v/>
      </c>
      <c r="N207" s="7" t="str">
        <f>IF(用語!$F210="","",IF(用語!$F210=用語!$S$12,用語!$B210,""))</f>
        <v/>
      </c>
      <c r="O207" s="44" t="str">
        <f t="shared" si="42"/>
        <v/>
      </c>
      <c r="P207" s="7" t="str">
        <f>IF(用語!$F210="","",IF(用語!$F210=用語!$S$13,用語!$B210,""))</f>
        <v/>
      </c>
      <c r="Q207" s="44" t="str">
        <f t="shared" si="43"/>
        <v/>
      </c>
      <c r="R207" s="7" t="str">
        <f>IF(用語!$F210="","",IF(用語!$F210=用語!$S$14,用語!$B210,""))</f>
        <v/>
      </c>
      <c r="S207" s="44" t="str">
        <f t="shared" si="44"/>
        <v/>
      </c>
      <c r="T207" s="7" t="str">
        <f>IF(用語!$F210="","",IF(用語!$F210=用語!$S$15,用語!$B210,""))</f>
        <v/>
      </c>
      <c r="U207" s="44" t="str">
        <f t="shared" si="45"/>
        <v/>
      </c>
      <c r="V207" s="7" t="str">
        <f>IF(用語!$F210="","",IF(用語!$F210=用語!$S$16,用語!$B210,""))</f>
        <v/>
      </c>
      <c r="W207" s="44" t="str">
        <f t="shared" si="46"/>
        <v/>
      </c>
      <c r="X207" s="7" t="str">
        <f>IF(用語!$F210="","",IF(用語!$F210=用語!$S$17,用語!$B210,""))</f>
        <v/>
      </c>
    </row>
    <row r="208" spans="1:24" x14ac:dyDescent="0.15">
      <c r="A208" s="44" t="str">
        <f t="shared" si="47"/>
        <v/>
      </c>
      <c r="B208" s="7" t="str">
        <f>IF(用語!$F211="","",IF(用語!$F211=用語!$S$6,用語!$B211,""))</f>
        <v/>
      </c>
      <c r="C208" s="44" t="str">
        <f t="shared" si="36"/>
        <v/>
      </c>
      <c r="D208" s="7" t="str">
        <f>IF(用語!$F211="","",IF(用語!$F211=用語!$S$7,用語!$B211,""))</f>
        <v/>
      </c>
      <c r="E208" s="44" t="str">
        <f t="shared" si="37"/>
        <v/>
      </c>
      <c r="F208" s="7" t="str">
        <f>IF(用語!$F211="","",IF(用語!$F211=用語!$S$8,用語!$B211,""))</f>
        <v/>
      </c>
      <c r="G208" s="44" t="str">
        <f t="shared" si="38"/>
        <v/>
      </c>
      <c r="H208" s="7" t="str">
        <f>IF(用語!$F211="","",IF(用語!$F211=用語!$S$9,用語!$B211,""))</f>
        <v/>
      </c>
      <c r="I208" s="44" t="str">
        <f t="shared" si="39"/>
        <v/>
      </c>
      <c r="J208" s="7" t="str">
        <f>IF(用語!$F211="","",IF(用語!$F211=用語!$S$10,用語!$B211,""))</f>
        <v/>
      </c>
      <c r="K208" s="44" t="str">
        <f t="shared" si="40"/>
        <v/>
      </c>
      <c r="L208" s="7" t="str">
        <f>IF(用語!$F211="","",IF(用語!$F211=用語!$S$11,用語!$B211,""))</f>
        <v/>
      </c>
      <c r="M208" s="44" t="str">
        <f t="shared" si="41"/>
        <v/>
      </c>
      <c r="N208" s="7" t="str">
        <f>IF(用語!$F211="","",IF(用語!$F211=用語!$S$12,用語!$B211,""))</f>
        <v/>
      </c>
      <c r="O208" s="44" t="str">
        <f t="shared" si="42"/>
        <v/>
      </c>
      <c r="P208" s="7" t="str">
        <f>IF(用語!$F211="","",IF(用語!$F211=用語!$S$13,用語!$B211,""))</f>
        <v/>
      </c>
      <c r="Q208" s="44" t="str">
        <f t="shared" si="43"/>
        <v/>
      </c>
      <c r="R208" s="7" t="str">
        <f>IF(用語!$F211="","",IF(用語!$F211=用語!$S$14,用語!$B211,""))</f>
        <v/>
      </c>
      <c r="S208" s="44" t="str">
        <f t="shared" si="44"/>
        <v/>
      </c>
      <c r="T208" s="7" t="str">
        <f>IF(用語!$F211="","",IF(用語!$F211=用語!$S$15,用語!$B211,""))</f>
        <v/>
      </c>
      <c r="U208" s="44" t="str">
        <f t="shared" si="45"/>
        <v/>
      </c>
      <c r="V208" s="7" t="str">
        <f>IF(用語!$F211="","",IF(用語!$F211=用語!$S$16,用語!$B211,""))</f>
        <v/>
      </c>
      <c r="W208" s="44" t="str">
        <f t="shared" si="46"/>
        <v/>
      </c>
      <c r="X208" s="7" t="str">
        <f>IF(用語!$F211="","",IF(用語!$F211=用語!$S$17,用語!$B211,""))</f>
        <v/>
      </c>
    </row>
    <row r="209" spans="1:24" x14ac:dyDescent="0.15">
      <c r="A209" s="44" t="str">
        <f t="shared" si="47"/>
        <v/>
      </c>
      <c r="B209" s="7" t="str">
        <f>IF(用語!$F212="","",IF(用語!$F212=用語!$S$6,用語!$B212,""))</f>
        <v/>
      </c>
      <c r="C209" s="44" t="str">
        <f t="shared" si="36"/>
        <v/>
      </c>
      <c r="D209" s="7" t="str">
        <f>IF(用語!$F212="","",IF(用語!$F212=用語!$S$7,用語!$B212,""))</f>
        <v/>
      </c>
      <c r="E209" s="44" t="str">
        <f t="shared" si="37"/>
        <v/>
      </c>
      <c r="F209" s="7" t="str">
        <f>IF(用語!$F212="","",IF(用語!$F212=用語!$S$8,用語!$B212,""))</f>
        <v/>
      </c>
      <c r="G209" s="44" t="str">
        <f t="shared" si="38"/>
        <v/>
      </c>
      <c r="H209" s="7" t="str">
        <f>IF(用語!$F212="","",IF(用語!$F212=用語!$S$9,用語!$B212,""))</f>
        <v/>
      </c>
      <c r="I209" s="44" t="str">
        <f t="shared" si="39"/>
        <v/>
      </c>
      <c r="J209" s="7" t="str">
        <f>IF(用語!$F212="","",IF(用語!$F212=用語!$S$10,用語!$B212,""))</f>
        <v/>
      </c>
      <c r="K209" s="44" t="str">
        <f t="shared" si="40"/>
        <v/>
      </c>
      <c r="L209" s="7" t="str">
        <f>IF(用語!$F212="","",IF(用語!$F212=用語!$S$11,用語!$B212,""))</f>
        <v/>
      </c>
      <c r="M209" s="44" t="str">
        <f t="shared" si="41"/>
        <v/>
      </c>
      <c r="N209" s="7" t="str">
        <f>IF(用語!$F212="","",IF(用語!$F212=用語!$S$12,用語!$B212,""))</f>
        <v/>
      </c>
      <c r="O209" s="44" t="str">
        <f t="shared" si="42"/>
        <v/>
      </c>
      <c r="P209" s="7" t="str">
        <f>IF(用語!$F212="","",IF(用語!$F212=用語!$S$13,用語!$B212,""))</f>
        <v/>
      </c>
      <c r="Q209" s="44" t="str">
        <f t="shared" si="43"/>
        <v/>
      </c>
      <c r="R209" s="7" t="str">
        <f>IF(用語!$F212="","",IF(用語!$F212=用語!$S$14,用語!$B212,""))</f>
        <v/>
      </c>
      <c r="S209" s="44" t="str">
        <f t="shared" si="44"/>
        <v/>
      </c>
      <c r="T209" s="7" t="str">
        <f>IF(用語!$F212="","",IF(用語!$F212=用語!$S$15,用語!$B212,""))</f>
        <v/>
      </c>
      <c r="U209" s="44" t="str">
        <f t="shared" si="45"/>
        <v/>
      </c>
      <c r="V209" s="7" t="str">
        <f>IF(用語!$F212="","",IF(用語!$F212=用語!$S$16,用語!$B212,""))</f>
        <v/>
      </c>
      <c r="W209" s="44" t="str">
        <f t="shared" si="46"/>
        <v/>
      </c>
      <c r="X209" s="7" t="str">
        <f>IF(用語!$F212="","",IF(用語!$F212=用語!$S$17,用語!$B212,""))</f>
        <v/>
      </c>
    </row>
    <row r="210" spans="1:24" x14ac:dyDescent="0.15">
      <c r="A210" s="44" t="str">
        <f t="shared" si="47"/>
        <v/>
      </c>
      <c r="B210" s="7" t="str">
        <f>IF(用語!$F213="","",IF(用語!$F213=用語!$S$6,用語!$B213,""))</f>
        <v/>
      </c>
      <c r="C210" s="44" t="str">
        <f t="shared" si="36"/>
        <v/>
      </c>
      <c r="D210" s="7" t="str">
        <f>IF(用語!$F213="","",IF(用語!$F213=用語!$S$7,用語!$B213,""))</f>
        <v/>
      </c>
      <c r="E210" s="44" t="str">
        <f t="shared" si="37"/>
        <v/>
      </c>
      <c r="F210" s="7" t="str">
        <f>IF(用語!$F213="","",IF(用語!$F213=用語!$S$8,用語!$B213,""))</f>
        <v/>
      </c>
      <c r="G210" s="44" t="str">
        <f t="shared" si="38"/>
        <v/>
      </c>
      <c r="H210" s="7" t="str">
        <f>IF(用語!$F213="","",IF(用語!$F213=用語!$S$9,用語!$B213,""))</f>
        <v/>
      </c>
      <c r="I210" s="44" t="str">
        <f t="shared" si="39"/>
        <v/>
      </c>
      <c r="J210" s="7" t="str">
        <f>IF(用語!$F213="","",IF(用語!$F213=用語!$S$10,用語!$B213,""))</f>
        <v/>
      </c>
      <c r="K210" s="44" t="str">
        <f t="shared" si="40"/>
        <v/>
      </c>
      <c r="L210" s="7" t="str">
        <f>IF(用語!$F213="","",IF(用語!$F213=用語!$S$11,用語!$B213,""))</f>
        <v/>
      </c>
      <c r="M210" s="44" t="str">
        <f t="shared" si="41"/>
        <v/>
      </c>
      <c r="N210" s="7" t="str">
        <f>IF(用語!$F213="","",IF(用語!$F213=用語!$S$12,用語!$B213,""))</f>
        <v/>
      </c>
      <c r="O210" s="44" t="str">
        <f t="shared" si="42"/>
        <v/>
      </c>
      <c r="P210" s="7" t="str">
        <f>IF(用語!$F213="","",IF(用語!$F213=用語!$S$13,用語!$B213,""))</f>
        <v/>
      </c>
      <c r="Q210" s="44" t="str">
        <f t="shared" si="43"/>
        <v/>
      </c>
      <c r="R210" s="7" t="str">
        <f>IF(用語!$F213="","",IF(用語!$F213=用語!$S$14,用語!$B213,""))</f>
        <v/>
      </c>
      <c r="S210" s="44" t="str">
        <f t="shared" si="44"/>
        <v/>
      </c>
      <c r="T210" s="7" t="str">
        <f>IF(用語!$F213="","",IF(用語!$F213=用語!$S$15,用語!$B213,""))</f>
        <v/>
      </c>
      <c r="U210" s="44" t="str">
        <f t="shared" si="45"/>
        <v/>
      </c>
      <c r="V210" s="7" t="str">
        <f>IF(用語!$F213="","",IF(用語!$F213=用語!$S$16,用語!$B213,""))</f>
        <v/>
      </c>
      <c r="W210" s="44" t="str">
        <f t="shared" si="46"/>
        <v/>
      </c>
      <c r="X210" s="7" t="str">
        <f>IF(用語!$F213="","",IF(用語!$F213=用語!$S$17,用語!$B213,""))</f>
        <v/>
      </c>
    </row>
    <row r="211" spans="1:24" x14ac:dyDescent="0.15">
      <c r="A211" s="44" t="str">
        <f t="shared" si="47"/>
        <v/>
      </c>
      <c r="B211" s="7" t="str">
        <f>IF(用語!$F214="","",IF(用語!$F214=用語!$S$6,用語!$B214,""))</f>
        <v/>
      </c>
      <c r="C211" s="44" t="str">
        <f t="shared" si="36"/>
        <v/>
      </c>
      <c r="D211" s="7" t="str">
        <f>IF(用語!$F214="","",IF(用語!$F214=用語!$S$7,用語!$B214,""))</f>
        <v/>
      </c>
      <c r="E211" s="44" t="str">
        <f t="shared" si="37"/>
        <v/>
      </c>
      <c r="F211" s="7" t="str">
        <f>IF(用語!$F214="","",IF(用語!$F214=用語!$S$8,用語!$B214,""))</f>
        <v/>
      </c>
      <c r="G211" s="44" t="str">
        <f t="shared" si="38"/>
        <v/>
      </c>
      <c r="H211" s="7" t="str">
        <f>IF(用語!$F214="","",IF(用語!$F214=用語!$S$9,用語!$B214,""))</f>
        <v/>
      </c>
      <c r="I211" s="44" t="str">
        <f t="shared" si="39"/>
        <v/>
      </c>
      <c r="J211" s="7" t="str">
        <f>IF(用語!$F214="","",IF(用語!$F214=用語!$S$10,用語!$B214,""))</f>
        <v/>
      </c>
      <c r="K211" s="44" t="str">
        <f t="shared" si="40"/>
        <v/>
      </c>
      <c r="L211" s="7" t="str">
        <f>IF(用語!$F214="","",IF(用語!$F214=用語!$S$11,用語!$B214,""))</f>
        <v/>
      </c>
      <c r="M211" s="44" t="str">
        <f t="shared" si="41"/>
        <v/>
      </c>
      <c r="N211" s="7" t="str">
        <f>IF(用語!$F214="","",IF(用語!$F214=用語!$S$12,用語!$B214,""))</f>
        <v/>
      </c>
      <c r="O211" s="44" t="str">
        <f t="shared" si="42"/>
        <v/>
      </c>
      <c r="P211" s="7" t="str">
        <f>IF(用語!$F214="","",IF(用語!$F214=用語!$S$13,用語!$B214,""))</f>
        <v/>
      </c>
      <c r="Q211" s="44" t="str">
        <f t="shared" si="43"/>
        <v/>
      </c>
      <c r="R211" s="7" t="str">
        <f>IF(用語!$F214="","",IF(用語!$F214=用語!$S$14,用語!$B214,""))</f>
        <v/>
      </c>
      <c r="S211" s="44" t="str">
        <f t="shared" si="44"/>
        <v/>
      </c>
      <c r="T211" s="7" t="str">
        <f>IF(用語!$F214="","",IF(用語!$F214=用語!$S$15,用語!$B214,""))</f>
        <v/>
      </c>
      <c r="U211" s="44" t="str">
        <f t="shared" si="45"/>
        <v/>
      </c>
      <c r="V211" s="7" t="str">
        <f>IF(用語!$F214="","",IF(用語!$F214=用語!$S$16,用語!$B214,""))</f>
        <v/>
      </c>
      <c r="W211" s="44" t="str">
        <f t="shared" si="46"/>
        <v/>
      </c>
      <c r="X211" s="7" t="str">
        <f>IF(用語!$F214="","",IF(用語!$F214=用語!$S$17,用語!$B214,""))</f>
        <v/>
      </c>
    </row>
    <row r="212" spans="1:24" x14ac:dyDescent="0.15">
      <c r="A212" s="44" t="str">
        <f t="shared" si="47"/>
        <v/>
      </c>
      <c r="B212" s="7" t="str">
        <f>IF(用語!$F215="","",IF(用語!$F215=用語!$S$6,用語!$B215,""))</f>
        <v/>
      </c>
      <c r="C212" s="44" t="str">
        <f t="shared" si="36"/>
        <v/>
      </c>
      <c r="D212" s="7" t="str">
        <f>IF(用語!$F215="","",IF(用語!$F215=用語!$S$7,用語!$B215,""))</f>
        <v/>
      </c>
      <c r="E212" s="44" t="str">
        <f t="shared" si="37"/>
        <v/>
      </c>
      <c r="F212" s="7" t="str">
        <f>IF(用語!$F215="","",IF(用語!$F215=用語!$S$8,用語!$B215,""))</f>
        <v/>
      </c>
      <c r="G212" s="44" t="str">
        <f t="shared" si="38"/>
        <v/>
      </c>
      <c r="H212" s="7" t="str">
        <f>IF(用語!$F215="","",IF(用語!$F215=用語!$S$9,用語!$B215,""))</f>
        <v/>
      </c>
      <c r="I212" s="44" t="str">
        <f t="shared" si="39"/>
        <v/>
      </c>
      <c r="J212" s="7" t="str">
        <f>IF(用語!$F215="","",IF(用語!$F215=用語!$S$10,用語!$B215,""))</f>
        <v/>
      </c>
      <c r="K212" s="44" t="str">
        <f t="shared" si="40"/>
        <v/>
      </c>
      <c r="L212" s="7" t="str">
        <f>IF(用語!$F215="","",IF(用語!$F215=用語!$S$11,用語!$B215,""))</f>
        <v/>
      </c>
      <c r="M212" s="44" t="str">
        <f t="shared" si="41"/>
        <v/>
      </c>
      <c r="N212" s="7" t="str">
        <f>IF(用語!$F215="","",IF(用語!$F215=用語!$S$12,用語!$B215,""))</f>
        <v/>
      </c>
      <c r="O212" s="44" t="str">
        <f t="shared" si="42"/>
        <v/>
      </c>
      <c r="P212" s="7" t="str">
        <f>IF(用語!$F215="","",IF(用語!$F215=用語!$S$13,用語!$B215,""))</f>
        <v/>
      </c>
      <c r="Q212" s="44" t="str">
        <f t="shared" si="43"/>
        <v/>
      </c>
      <c r="R212" s="7" t="str">
        <f>IF(用語!$F215="","",IF(用語!$F215=用語!$S$14,用語!$B215,""))</f>
        <v/>
      </c>
      <c r="S212" s="44" t="str">
        <f t="shared" si="44"/>
        <v/>
      </c>
      <c r="T212" s="7" t="str">
        <f>IF(用語!$F215="","",IF(用語!$F215=用語!$S$15,用語!$B215,""))</f>
        <v/>
      </c>
      <c r="U212" s="44" t="str">
        <f t="shared" si="45"/>
        <v/>
      </c>
      <c r="V212" s="7" t="str">
        <f>IF(用語!$F215="","",IF(用語!$F215=用語!$S$16,用語!$B215,""))</f>
        <v/>
      </c>
      <c r="W212" s="44" t="str">
        <f t="shared" si="46"/>
        <v/>
      </c>
      <c r="X212" s="7" t="str">
        <f>IF(用語!$F215="","",IF(用語!$F215=用語!$S$17,用語!$B215,""))</f>
        <v/>
      </c>
    </row>
    <row r="213" spans="1:24" x14ac:dyDescent="0.15">
      <c r="A213" s="44" t="str">
        <f t="shared" si="47"/>
        <v/>
      </c>
      <c r="B213" s="7" t="str">
        <f>IF(用語!$F216="","",IF(用語!$F216=用語!$S$6,用語!$B216,""))</f>
        <v/>
      </c>
      <c r="C213" s="44" t="str">
        <f t="shared" si="36"/>
        <v/>
      </c>
      <c r="D213" s="7" t="str">
        <f>IF(用語!$F216="","",IF(用語!$F216=用語!$S$7,用語!$B216,""))</f>
        <v/>
      </c>
      <c r="E213" s="44" t="str">
        <f t="shared" si="37"/>
        <v/>
      </c>
      <c r="F213" s="7" t="str">
        <f>IF(用語!$F216="","",IF(用語!$F216=用語!$S$8,用語!$B216,""))</f>
        <v/>
      </c>
      <c r="G213" s="44" t="str">
        <f t="shared" si="38"/>
        <v/>
      </c>
      <c r="H213" s="7" t="str">
        <f>IF(用語!$F216="","",IF(用語!$F216=用語!$S$9,用語!$B216,""))</f>
        <v/>
      </c>
      <c r="I213" s="44" t="str">
        <f t="shared" si="39"/>
        <v/>
      </c>
      <c r="J213" s="7" t="str">
        <f>IF(用語!$F216="","",IF(用語!$F216=用語!$S$10,用語!$B216,""))</f>
        <v/>
      </c>
      <c r="K213" s="44" t="str">
        <f t="shared" si="40"/>
        <v/>
      </c>
      <c r="L213" s="7" t="str">
        <f>IF(用語!$F216="","",IF(用語!$F216=用語!$S$11,用語!$B216,""))</f>
        <v/>
      </c>
      <c r="M213" s="44" t="str">
        <f t="shared" si="41"/>
        <v/>
      </c>
      <c r="N213" s="7" t="str">
        <f>IF(用語!$F216="","",IF(用語!$F216=用語!$S$12,用語!$B216,""))</f>
        <v/>
      </c>
      <c r="O213" s="44" t="str">
        <f t="shared" si="42"/>
        <v/>
      </c>
      <c r="P213" s="7" t="str">
        <f>IF(用語!$F216="","",IF(用語!$F216=用語!$S$13,用語!$B216,""))</f>
        <v/>
      </c>
      <c r="Q213" s="44" t="str">
        <f t="shared" si="43"/>
        <v/>
      </c>
      <c r="R213" s="7" t="str">
        <f>IF(用語!$F216="","",IF(用語!$F216=用語!$S$14,用語!$B216,""))</f>
        <v/>
      </c>
      <c r="S213" s="44" t="str">
        <f t="shared" si="44"/>
        <v/>
      </c>
      <c r="T213" s="7" t="str">
        <f>IF(用語!$F216="","",IF(用語!$F216=用語!$S$15,用語!$B216,""))</f>
        <v/>
      </c>
      <c r="U213" s="44" t="str">
        <f t="shared" si="45"/>
        <v/>
      </c>
      <c r="V213" s="7" t="str">
        <f>IF(用語!$F216="","",IF(用語!$F216=用語!$S$16,用語!$B216,""))</f>
        <v/>
      </c>
      <c r="W213" s="44" t="str">
        <f t="shared" si="46"/>
        <v/>
      </c>
      <c r="X213" s="7" t="str">
        <f>IF(用語!$F216="","",IF(用語!$F216=用語!$S$17,用語!$B216,""))</f>
        <v/>
      </c>
    </row>
    <row r="214" spans="1:24" x14ac:dyDescent="0.15">
      <c r="A214" s="44" t="str">
        <f t="shared" si="47"/>
        <v/>
      </c>
      <c r="B214" s="7" t="str">
        <f>IF(用語!$F217="","",IF(用語!$F217=用語!$S$6,用語!$B217,""))</f>
        <v/>
      </c>
      <c r="C214" s="44" t="str">
        <f t="shared" si="36"/>
        <v/>
      </c>
      <c r="D214" s="7" t="str">
        <f>IF(用語!$F217="","",IF(用語!$F217=用語!$S$7,用語!$B217,""))</f>
        <v/>
      </c>
      <c r="E214" s="44" t="str">
        <f t="shared" si="37"/>
        <v/>
      </c>
      <c r="F214" s="7" t="str">
        <f>IF(用語!$F217="","",IF(用語!$F217=用語!$S$8,用語!$B217,""))</f>
        <v/>
      </c>
      <c r="G214" s="44" t="str">
        <f t="shared" si="38"/>
        <v/>
      </c>
      <c r="H214" s="7" t="str">
        <f>IF(用語!$F217="","",IF(用語!$F217=用語!$S$9,用語!$B217,""))</f>
        <v/>
      </c>
      <c r="I214" s="44" t="str">
        <f t="shared" si="39"/>
        <v/>
      </c>
      <c r="J214" s="7" t="str">
        <f>IF(用語!$F217="","",IF(用語!$F217=用語!$S$10,用語!$B217,""))</f>
        <v/>
      </c>
      <c r="K214" s="44" t="str">
        <f t="shared" si="40"/>
        <v/>
      </c>
      <c r="L214" s="7" t="str">
        <f>IF(用語!$F217="","",IF(用語!$F217=用語!$S$11,用語!$B217,""))</f>
        <v/>
      </c>
      <c r="M214" s="44" t="str">
        <f t="shared" si="41"/>
        <v/>
      </c>
      <c r="N214" s="7" t="str">
        <f>IF(用語!$F217="","",IF(用語!$F217=用語!$S$12,用語!$B217,""))</f>
        <v/>
      </c>
      <c r="O214" s="44" t="str">
        <f t="shared" si="42"/>
        <v/>
      </c>
      <c r="P214" s="7" t="str">
        <f>IF(用語!$F217="","",IF(用語!$F217=用語!$S$13,用語!$B217,""))</f>
        <v/>
      </c>
      <c r="Q214" s="44" t="str">
        <f t="shared" si="43"/>
        <v/>
      </c>
      <c r="R214" s="7" t="str">
        <f>IF(用語!$F217="","",IF(用語!$F217=用語!$S$14,用語!$B217,""))</f>
        <v/>
      </c>
      <c r="S214" s="44" t="str">
        <f t="shared" si="44"/>
        <v/>
      </c>
      <c r="T214" s="7" t="str">
        <f>IF(用語!$F217="","",IF(用語!$F217=用語!$S$15,用語!$B217,""))</f>
        <v/>
      </c>
      <c r="U214" s="44" t="str">
        <f t="shared" si="45"/>
        <v/>
      </c>
      <c r="V214" s="7" t="str">
        <f>IF(用語!$F217="","",IF(用語!$F217=用語!$S$16,用語!$B217,""))</f>
        <v/>
      </c>
      <c r="W214" s="44" t="str">
        <f t="shared" si="46"/>
        <v/>
      </c>
      <c r="X214" s="7" t="str">
        <f>IF(用語!$F217="","",IF(用語!$F217=用語!$S$17,用語!$B217,""))</f>
        <v/>
      </c>
    </row>
    <row r="215" spans="1:24" x14ac:dyDescent="0.15">
      <c r="A215" s="44" t="str">
        <f t="shared" si="47"/>
        <v/>
      </c>
      <c r="B215" s="7" t="str">
        <f>IF(用語!$F218="","",IF(用語!$F218=用語!$S$6,用語!$B218,""))</f>
        <v/>
      </c>
      <c r="C215" s="44" t="str">
        <f t="shared" si="36"/>
        <v/>
      </c>
      <c r="D215" s="7" t="str">
        <f>IF(用語!$F218="","",IF(用語!$F218=用語!$S$7,用語!$B218,""))</f>
        <v/>
      </c>
      <c r="E215" s="44" t="str">
        <f t="shared" si="37"/>
        <v/>
      </c>
      <c r="F215" s="7" t="str">
        <f>IF(用語!$F218="","",IF(用語!$F218=用語!$S$8,用語!$B218,""))</f>
        <v/>
      </c>
      <c r="G215" s="44" t="str">
        <f t="shared" si="38"/>
        <v/>
      </c>
      <c r="H215" s="7" t="str">
        <f>IF(用語!$F218="","",IF(用語!$F218=用語!$S$9,用語!$B218,""))</f>
        <v/>
      </c>
      <c r="I215" s="44" t="str">
        <f t="shared" si="39"/>
        <v/>
      </c>
      <c r="J215" s="7" t="str">
        <f>IF(用語!$F218="","",IF(用語!$F218=用語!$S$10,用語!$B218,""))</f>
        <v/>
      </c>
      <c r="K215" s="44" t="str">
        <f t="shared" si="40"/>
        <v/>
      </c>
      <c r="L215" s="7" t="str">
        <f>IF(用語!$F218="","",IF(用語!$F218=用語!$S$11,用語!$B218,""))</f>
        <v/>
      </c>
      <c r="M215" s="44" t="str">
        <f t="shared" si="41"/>
        <v/>
      </c>
      <c r="N215" s="7" t="str">
        <f>IF(用語!$F218="","",IF(用語!$F218=用語!$S$12,用語!$B218,""))</f>
        <v/>
      </c>
      <c r="O215" s="44" t="str">
        <f t="shared" si="42"/>
        <v/>
      </c>
      <c r="P215" s="7" t="str">
        <f>IF(用語!$F218="","",IF(用語!$F218=用語!$S$13,用語!$B218,""))</f>
        <v/>
      </c>
      <c r="Q215" s="44" t="str">
        <f t="shared" si="43"/>
        <v/>
      </c>
      <c r="R215" s="7" t="str">
        <f>IF(用語!$F218="","",IF(用語!$F218=用語!$S$14,用語!$B218,""))</f>
        <v/>
      </c>
      <c r="S215" s="44" t="str">
        <f t="shared" si="44"/>
        <v/>
      </c>
      <c r="T215" s="7" t="str">
        <f>IF(用語!$F218="","",IF(用語!$F218=用語!$S$15,用語!$B218,""))</f>
        <v/>
      </c>
      <c r="U215" s="44" t="str">
        <f t="shared" si="45"/>
        <v/>
      </c>
      <c r="V215" s="7" t="str">
        <f>IF(用語!$F218="","",IF(用語!$F218=用語!$S$16,用語!$B218,""))</f>
        <v/>
      </c>
      <c r="W215" s="44" t="str">
        <f t="shared" si="46"/>
        <v/>
      </c>
      <c r="X215" s="7" t="str">
        <f>IF(用語!$F218="","",IF(用語!$F218=用語!$S$17,用語!$B218,""))</f>
        <v/>
      </c>
    </row>
    <row r="216" spans="1:24" x14ac:dyDescent="0.15">
      <c r="A216" s="44" t="str">
        <f t="shared" si="47"/>
        <v/>
      </c>
      <c r="B216" s="7" t="str">
        <f>IF(用語!$F219="","",IF(用語!$F219=用語!$S$6,用語!$B219,""))</f>
        <v/>
      </c>
      <c r="C216" s="44" t="str">
        <f t="shared" si="36"/>
        <v/>
      </c>
      <c r="D216" s="7" t="str">
        <f>IF(用語!$F219="","",IF(用語!$F219=用語!$S$7,用語!$B219,""))</f>
        <v/>
      </c>
      <c r="E216" s="44" t="str">
        <f t="shared" si="37"/>
        <v/>
      </c>
      <c r="F216" s="7" t="str">
        <f>IF(用語!$F219="","",IF(用語!$F219=用語!$S$8,用語!$B219,""))</f>
        <v/>
      </c>
      <c r="G216" s="44" t="str">
        <f t="shared" si="38"/>
        <v/>
      </c>
      <c r="H216" s="7" t="str">
        <f>IF(用語!$F219="","",IF(用語!$F219=用語!$S$9,用語!$B219,""))</f>
        <v/>
      </c>
      <c r="I216" s="44" t="str">
        <f t="shared" si="39"/>
        <v/>
      </c>
      <c r="J216" s="7" t="str">
        <f>IF(用語!$F219="","",IF(用語!$F219=用語!$S$10,用語!$B219,""))</f>
        <v/>
      </c>
      <c r="K216" s="44" t="str">
        <f t="shared" si="40"/>
        <v/>
      </c>
      <c r="L216" s="7" t="str">
        <f>IF(用語!$F219="","",IF(用語!$F219=用語!$S$11,用語!$B219,""))</f>
        <v/>
      </c>
      <c r="M216" s="44" t="str">
        <f t="shared" si="41"/>
        <v/>
      </c>
      <c r="N216" s="7" t="str">
        <f>IF(用語!$F219="","",IF(用語!$F219=用語!$S$12,用語!$B219,""))</f>
        <v/>
      </c>
      <c r="O216" s="44" t="str">
        <f t="shared" si="42"/>
        <v/>
      </c>
      <c r="P216" s="7" t="str">
        <f>IF(用語!$F219="","",IF(用語!$F219=用語!$S$13,用語!$B219,""))</f>
        <v/>
      </c>
      <c r="Q216" s="44" t="str">
        <f t="shared" si="43"/>
        <v/>
      </c>
      <c r="R216" s="7" t="str">
        <f>IF(用語!$F219="","",IF(用語!$F219=用語!$S$14,用語!$B219,""))</f>
        <v/>
      </c>
      <c r="S216" s="44" t="str">
        <f t="shared" si="44"/>
        <v/>
      </c>
      <c r="T216" s="7" t="str">
        <f>IF(用語!$F219="","",IF(用語!$F219=用語!$S$15,用語!$B219,""))</f>
        <v/>
      </c>
      <c r="U216" s="44" t="str">
        <f t="shared" si="45"/>
        <v/>
      </c>
      <c r="V216" s="7" t="str">
        <f>IF(用語!$F219="","",IF(用語!$F219=用語!$S$16,用語!$B219,""))</f>
        <v/>
      </c>
      <c r="W216" s="44" t="str">
        <f t="shared" si="46"/>
        <v/>
      </c>
      <c r="X216" s="7" t="str">
        <f>IF(用語!$F219="","",IF(用語!$F219=用語!$S$17,用語!$B219,""))</f>
        <v/>
      </c>
    </row>
    <row r="217" spans="1:24" x14ac:dyDescent="0.15">
      <c r="A217" s="44" t="str">
        <f t="shared" si="47"/>
        <v/>
      </c>
      <c r="B217" s="7" t="str">
        <f>IF(用語!$F220="","",IF(用語!$F220=用語!$S$6,用語!$B220,""))</f>
        <v/>
      </c>
      <c r="C217" s="44" t="str">
        <f t="shared" si="36"/>
        <v/>
      </c>
      <c r="D217" s="7" t="str">
        <f>IF(用語!$F220="","",IF(用語!$F220=用語!$S$7,用語!$B220,""))</f>
        <v/>
      </c>
      <c r="E217" s="44" t="str">
        <f t="shared" si="37"/>
        <v/>
      </c>
      <c r="F217" s="7" t="str">
        <f>IF(用語!$F220="","",IF(用語!$F220=用語!$S$8,用語!$B220,""))</f>
        <v/>
      </c>
      <c r="G217" s="44" t="str">
        <f t="shared" si="38"/>
        <v/>
      </c>
      <c r="H217" s="7" t="str">
        <f>IF(用語!$F220="","",IF(用語!$F220=用語!$S$9,用語!$B220,""))</f>
        <v/>
      </c>
      <c r="I217" s="44" t="str">
        <f t="shared" si="39"/>
        <v/>
      </c>
      <c r="J217" s="7" t="str">
        <f>IF(用語!$F220="","",IF(用語!$F220=用語!$S$10,用語!$B220,""))</f>
        <v/>
      </c>
      <c r="K217" s="44" t="str">
        <f t="shared" si="40"/>
        <v/>
      </c>
      <c r="L217" s="7" t="str">
        <f>IF(用語!$F220="","",IF(用語!$F220=用語!$S$11,用語!$B220,""))</f>
        <v/>
      </c>
      <c r="M217" s="44" t="str">
        <f t="shared" si="41"/>
        <v/>
      </c>
      <c r="N217" s="7" t="str">
        <f>IF(用語!$F220="","",IF(用語!$F220=用語!$S$12,用語!$B220,""))</f>
        <v/>
      </c>
      <c r="O217" s="44" t="str">
        <f t="shared" si="42"/>
        <v/>
      </c>
      <c r="P217" s="7" t="str">
        <f>IF(用語!$F220="","",IF(用語!$F220=用語!$S$13,用語!$B220,""))</f>
        <v/>
      </c>
      <c r="Q217" s="44" t="str">
        <f t="shared" si="43"/>
        <v/>
      </c>
      <c r="R217" s="7" t="str">
        <f>IF(用語!$F220="","",IF(用語!$F220=用語!$S$14,用語!$B220,""))</f>
        <v/>
      </c>
      <c r="S217" s="44" t="str">
        <f t="shared" si="44"/>
        <v/>
      </c>
      <c r="T217" s="7" t="str">
        <f>IF(用語!$F220="","",IF(用語!$F220=用語!$S$15,用語!$B220,""))</f>
        <v/>
      </c>
      <c r="U217" s="44" t="str">
        <f t="shared" si="45"/>
        <v/>
      </c>
      <c r="V217" s="7" t="str">
        <f>IF(用語!$F220="","",IF(用語!$F220=用語!$S$16,用語!$B220,""))</f>
        <v/>
      </c>
      <c r="W217" s="44" t="str">
        <f t="shared" si="46"/>
        <v/>
      </c>
      <c r="X217" s="7" t="str">
        <f>IF(用語!$F220="","",IF(用語!$F220=用語!$S$17,用語!$B220,""))</f>
        <v/>
      </c>
    </row>
    <row r="218" spans="1:24" x14ac:dyDescent="0.15">
      <c r="A218" s="44" t="str">
        <f t="shared" si="47"/>
        <v/>
      </c>
      <c r="B218" s="7" t="str">
        <f>IF(用語!$F221="","",IF(用語!$F221=用語!$S$6,用語!$B221,""))</f>
        <v/>
      </c>
      <c r="C218" s="44" t="str">
        <f t="shared" si="36"/>
        <v/>
      </c>
      <c r="D218" s="7" t="str">
        <f>IF(用語!$F221="","",IF(用語!$F221=用語!$S$7,用語!$B221,""))</f>
        <v/>
      </c>
      <c r="E218" s="44" t="str">
        <f t="shared" si="37"/>
        <v/>
      </c>
      <c r="F218" s="7" t="str">
        <f>IF(用語!$F221="","",IF(用語!$F221=用語!$S$8,用語!$B221,""))</f>
        <v/>
      </c>
      <c r="G218" s="44" t="str">
        <f t="shared" si="38"/>
        <v/>
      </c>
      <c r="H218" s="7" t="str">
        <f>IF(用語!$F221="","",IF(用語!$F221=用語!$S$9,用語!$B221,""))</f>
        <v/>
      </c>
      <c r="I218" s="44" t="str">
        <f t="shared" si="39"/>
        <v/>
      </c>
      <c r="J218" s="7" t="str">
        <f>IF(用語!$F221="","",IF(用語!$F221=用語!$S$10,用語!$B221,""))</f>
        <v/>
      </c>
      <c r="K218" s="44" t="str">
        <f t="shared" si="40"/>
        <v/>
      </c>
      <c r="L218" s="7" t="str">
        <f>IF(用語!$F221="","",IF(用語!$F221=用語!$S$11,用語!$B221,""))</f>
        <v/>
      </c>
      <c r="M218" s="44" t="str">
        <f t="shared" si="41"/>
        <v/>
      </c>
      <c r="N218" s="7" t="str">
        <f>IF(用語!$F221="","",IF(用語!$F221=用語!$S$12,用語!$B221,""))</f>
        <v/>
      </c>
      <c r="O218" s="44" t="str">
        <f t="shared" si="42"/>
        <v/>
      </c>
      <c r="P218" s="7" t="str">
        <f>IF(用語!$F221="","",IF(用語!$F221=用語!$S$13,用語!$B221,""))</f>
        <v/>
      </c>
      <c r="Q218" s="44" t="str">
        <f t="shared" si="43"/>
        <v/>
      </c>
      <c r="R218" s="7" t="str">
        <f>IF(用語!$F221="","",IF(用語!$F221=用語!$S$14,用語!$B221,""))</f>
        <v/>
      </c>
      <c r="S218" s="44" t="str">
        <f t="shared" si="44"/>
        <v/>
      </c>
      <c r="T218" s="7" t="str">
        <f>IF(用語!$F221="","",IF(用語!$F221=用語!$S$15,用語!$B221,""))</f>
        <v/>
      </c>
      <c r="U218" s="44" t="str">
        <f t="shared" si="45"/>
        <v/>
      </c>
      <c r="V218" s="7" t="str">
        <f>IF(用語!$F221="","",IF(用語!$F221=用語!$S$16,用語!$B221,""))</f>
        <v/>
      </c>
      <c r="W218" s="44" t="str">
        <f t="shared" si="46"/>
        <v/>
      </c>
      <c r="X218" s="7" t="str">
        <f>IF(用語!$F221="","",IF(用語!$F221=用語!$S$17,用語!$B221,""))</f>
        <v/>
      </c>
    </row>
    <row r="219" spans="1:24" x14ac:dyDescent="0.15">
      <c r="A219" s="44" t="str">
        <f t="shared" si="47"/>
        <v/>
      </c>
      <c r="B219" s="7" t="str">
        <f>IF(用語!$F222="","",IF(用語!$F222=用語!$S$6,用語!$B222,""))</f>
        <v/>
      </c>
      <c r="C219" s="44" t="str">
        <f t="shared" si="36"/>
        <v/>
      </c>
      <c r="D219" s="7" t="str">
        <f>IF(用語!$F222="","",IF(用語!$F222=用語!$S$7,用語!$B222,""))</f>
        <v/>
      </c>
      <c r="E219" s="44" t="str">
        <f t="shared" si="37"/>
        <v/>
      </c>
      <c r="F219" s="7" t="str">
        <f>IF(用語!$F222="","",IF(用語!$F222=用語!$S$8,用語!$B222,""))</f>
        <v/>
      </c>
      <c r="G219" s="44" t="str">
        <f t="shared" si="38"/>
        <v/>
      </c>
      <c r="H219" s="7" t="str">
        <f>IF(用語!$F222="","",IF(用語!$F222=用語!$S$9,用語!$B222,""))</f>
        <v/>
      </c>
      <c r="I219" s="44" t="str">
        <f t="shared" si="39"/>
        <v/>
      </c>
      <c r="J219" s="7" t="str">
        <f>IF(用語!$F222="","",IF(用語!$F222=用語!$S$10,用語!$B222,""))</f>
        <v/>
      </c>
      <c r="K219" s="44" t="str">
        <f t="shared" si="40"/>
        <v/>
      </c>
      <c r="L219" s="7" t="str">
        <f>IF(用語!$F222="","",IF(用語!$F222=用語!$S$11,用語!$B222,""))</f>
        <v/>
      </c>
      <c r="M219" s="44" t="str">
        <f t="shared" si="41"/>
        <v/>
      </c>
      <c r="N219" s="7" t="str">
        <f>IF(用語!$F222="","",IF(用語!$F222=用語!$S$12,用語!$B222,""))</f>
        <v/>
      </c>
      <c r="O219" s="44" t="str">
        <f t="shared" si="42"/>
        <v/>
      </c>
      <c r="P219" s="7" t="str">
        <f>IF(用語!$F222="","",IF(用語!$F222=用語!$S$13,用語!$B222,""))</f>
        <v/>
      </c>
      <c r="Q219" s="44" t="str">
        <f t="shared" si="43"/>
        <v/>
      </c>
      <c r="R219" s="7" t="str">
        <f>IF(用語!$F222="","",IF(用語!$F222=用語!$S$14,用語!$B222,""))</f>
        <v/>
      </c>
      <c r="S219" s="44" t="str">
        <f t="shared" si="44"/>
        <v/>
      </c>
      <c r="T219" s="7" t="str">
        <f>IF(用語!$F222="","",IF(用語!$F222=用語!$S$15,用語!$B222,""))</f>
        <v/>
      </c>
      <c r="U219" s="44" t="str">
        <f t="shared" si="45"/>
        <v/>
      </c>
      <c r="V219" s="7" t="str">
        <f>IF(用語!$F222="","",IF(用語!$F222=用語!$S$16,用語!$B222,""))</f>
        <v/>
      </c>
      <c r="W219" s="44" t="str">
        <f t="shared" si="46"/>
        <v/>
      </c>
      <c r="X219" s="7" t="str">
        <f>IF(用語!$F222="","",IF(用語!$F222=用語!$S$17,用語!$B222,""))</f>
        <v/>
      </c>
    </row>
    <row r="220" spans="1:24" x14ac:dyDescent="0.15">
      <c r="A220" s="44" t="str">
        <f t="shared" si="47"/>
        <v/>
      </c>
      <c r="B220" s="7" t="str">
        <f>IF(用語!$F223="","",IF(用語!$F223=用語!$S$6,用語!$B223,""))</f>
        <v/>
      </c>
      <c r="C220" s="44" t="str">
        <f t="shared" si="36"/>
        <v/>
      </c>
      <c r="D220" s="7" t="str">
        <f>IF(用語!$F223="","",IF(用語!$F223=用語!$S$7,用語!$B223,""))</f>
        <v/>
      </c>
      <c r="E220" s="44" t="str">
        <f t="shared" si="37"/>
        <v/>
      </c>
      <c r="F220" s="7" t="str">
        <f>IF(用語!$F223="","",IF(用語!$F223=用語!$S$8,用語!$B223,""))</f>
        <v/>
      </c>
      <c r="G220" s="44" t="str">
        <f t="shared" si="38"/>
        <v/>
      </c>
      <c r="H220" s="7" t="str">
        <f>IF(用語!$F223="","",IF(用語!$F223=用語!$S$9,用語!$B223,""))</f>
        <v/>
      </c>
      <c r="I220" s="44" t="str">
        <f t="shared" si="39"/>
        <v/>
      </c>
      <c r="J220" s="7" t="str">
        <f>IF(用語!$F223="","",IF(用語!$F223=用語!$S$10,用語!$B223,""))</f>
        <v/>
      </c>
      <c r="K220" s="44" t="str">
        <f t="shared" si="40"/>
        <v/>
      </c>
      <c r="L220" s="7" t="str">
        <f>IF(用語!$F223="","",IF(用語!$F223=用語!$S$11,用語!$B223,""))</f>
        <v/>
      </c>
      <c r="M220" s="44" t="str">
        <f t="shared" si="41"/>
        <v/>
      </c>
      <c r="N220" s="7" t="str">
        <f>IF(用語!$F223="","",IF(用語!$F223=用語!$S$12,用語!$B223,""))</f>
        <v/>
      </c>
      <c r="O220" s="44" t="str">
        <f t="shared" si="42"/>
        <v/>
      </c>
      <c r="P220" s="7" t="str">
        <f>IF(用語!$F223="","",IF(用語!$F223=用語!$S$13,用語!$B223,""))</f>
        <v/>
      </c>
      <c r="Q220" s="44" t="str">
        <f t="shared" si="43"/>
        <v/>
      </c>
      <c r="R220" s="7" t="str">
        <f>IF(用語!$F223="","",IF(用語!$F223=用語!$S$14,用語!$B223,""))</f>
        <v/>
      </c>
      <c r="S220" s="44" t="str">
        <f t="shared" si="44"/>
        <v/>
      </c>
      <c r="T220" s="7" t="str">
        <f>IF(用語!$F223="","",IF(用語!$F223=用語!$S$15,用語!$B223,""))</f>
        <v/>
      </c>
      <c r="U220" s="44" t="str">
        <f t="shared" si="45"/>
        <v/>
      </c>
      <c r="V220" s="7" t="str">
        <f>IF(用語!$F223="","",IF(用語!$F223=用語!$S$16,用語!$B223,""))</f>
        <v/>
      </c>
      <c r="W220" s="44" t="str">
        <f t="shared" si="46"/>
        <v/>
      </c>
      <c r="X220" s="7" t="str">
        <f>IF(用語!$F223="","",IF(用語!$F223=用語!$S$17,用語!$B223,""))</f>
        <v/>
      </c>
    </row>
    <row r="221" spans="1:24" x14ac:dyDescent="0.15">
      <c r="A221" s="44" t="str">
        <f t="shared" si="47"/>
        <v/>
      </c>
      <c r="B221" s="7" t="str">
        <f>IF(用語!$F224="","",IF(用語!$F224=用語!$S$6,用語!$B224,""))</f>
        <v/>
      </c>
      <c r="C221" s="44" t="str">
        <f t="shared" si="36"/>
        <v/>
      </c>
      <c r="D221" s="7" t="str">
        <f>IF(用語!$F224="","",IF(用語!$F224=用語!$S$7,用語!$B224,""))</f>
        <v/>
      </c>
      <c r="E221" s="44" t="str">
        <f t="shared" si="37"/>
        <v/>
      </c>
      <c r="F221" s="7" t="str">
        <f>IF(用語!$F224="","",IF(用語!$F224=用語!$S$8,用語!$B224,""))</f>
        <v/>
      </c>
      <c r="G221" s="44" t="str">
        <f t="shared" si="38"/>
        <v/>
      </c>
      <c r="H221" s="7" t="str">
        <f>IF(用語!$F224="","",IF(用語!$F224=用語!$S$9,用語!$B224,""))</f>
        <v/>
      </c>
      <c r="I221" s="44" t="str">
        <f t="shared" si="39"/>
        <v/>
      </c>
      <c r="J221" s="7" t="str">
        <f>IF(用語!$F224="","",IF(用語!$F224=用語!$S$10,用語!$B224,""))</f>
        <v/>
      </c>
      <c r="K221" s="44" t="str">
        <f t="shared" si="40"/>
        <v/>
      </c>
      <c r="L221" s="7" t="str">
        <f>IF(用語!$F224="","",IF(用語!$F224=用語!$S$11,用語!$B224,""))</f>
        <v/>
      </c>
      <c r="M221" s="44" t="str">
        <f t="shared" si="41"/>
        <v/>
      </c>
      <c r="N221" s="7" t="str">
        <f>IF(用語!$F224="","",IF(用語!$F224=用語!$S$12,用語!$B224,""))</f>
        <v/>
      </c>
      <c r="O221" s="44" t="str">
        <f t="shared" si="42"/>
        <v/>
      </c>
      <c r="P221" s="7" t="str">
        <f>IF(用語!$F224="","",IF(用語!$F224=用語!$S$13,用語!$B224,""))</f>
        <v/>
      </c>
      <c r="Q221" s="44" t="str">
        <f t="shared" si="43"/>
        <v/>
      </c>
      <c r="R221" s="7" t="str">
        <f>IF(用語!$F224="","",IF(用語!$F224=用語!$S$14,用語!$B224,""))</f>
        <v/>
      </c>
      <c r="S221" s="44" t="str">
        <f t="shared" si="44"/>
        <v/>
      </c>
      <c r="T221" s="7" t="str">
        <f>IF(用語!$F224="","",IF(用語!$F224=用語!$S$15,用語!$B224,""))</f>
        <v/>
      </c>
      <c r="U221" s="44" t="str">
        <f t="shared" si="45"/>
        <v/>
      </c>
      <c r="V221" s="7" t="str">
        <f>IF(用語!$F224="","",IF(用語!$F224=用語!$S$16,用語!$B224,""))</f>
        <v/>
      </c>
      <c r="W221" s="44" t="str">
        <f t="shared" si="46"/>
        <v/>
      </c>
      <c r="X221" s="7" t="str">
        <f>IF(用語!$F224="","",IF(用語!$F224=用語!$S$17,用語!$B224,""))</f>
        <v/>
      </c>
    </row>
    <row r="222" spans="1:24" x14ac:dyDescent="0.15">
      <c r="A222" s="44" t="str">
        <f t="shared" si="47"/>
        <v/>
      </c>
      <c r="B222" s="7" t="str">
        <f>IF(用語!$F225="","",IF(用語!$F225=用語!$S$6,用語!$B225,""))</f>
        <v/>
      </c>
      <c r="C222" s="44" t="str">
        <f t="shared" si="36"/>
        <v/>
      </c>
      <c r="D222" s="7" t="str">
        <f>IF(用語!$F225="","",IF(用語!$F225=用語!$S$7,用語!$B225,""))</f>
        <v/>
      </c>
      <c r="E222" s="44" t="str">
        <f t="shared" si="37"/>
        <v/>
      </c>
      <c r="F222" s="7" t="str">
        <f>IF(用語!$F225="","",IF(用語!$F225=用語!$S$8,用語!$B225,""))</f>
        <v/>
      </c>
      <c r="G222" s="44" t="str">
        <f t="shared" si="38"/>
        <v/>
      </c>
      <c r="H222" s="7" t="str">
        <f>IF(用語!$F225="","",IF(用語!$F225=用語!$S$9,用語!$B225,""))</f>
        <v/>
      </c>
      <c r="I222" s="44" t="str">
        <f t="shared" si="39"/>
        <v/>
      </c>
      <c r="J222" s="7" t="str">
        <f>IF(用語!$F225="","",IF(用語!$F225=用語!$S$10,用語!$B225,""))</f>
        <v/>
      </c>
      <c r="K222" s="44" t="str">
        <f t="shared" si="40"/>
        <v/>
      </c>
      <c r="L222" s="7" t="str">
        <f>IF(用語!$F225="","",IF(用語!$F225=用語!$S$11,用語!$B225,""))</f>
        <v/>
      </c>
      <c r="M222" s="44" t="str">
        <f t="shared" si="41"/>
        <v/>
      </c>
      <c r="N222" s="7" t="str">
        <f>IF(用語!$F225="","",IF(用語!$F225=用語!$S$12,用語!$B225,""))</f>
        <v/>
      </c>
      <c r="O222" s="44" t="str">
        <f t="shared" si="42"/>
        <v/>
      </c>
      <c r="P222" s="7" t="str">
        <f>IF(用語!$F225="","",IF(用語!$F225=用語!$S$13,用語!$B225,""))</f>
        <v/>
      </c>
      <c r="Q222" s="44" t="str">
        <f t="shared" si="43"/>
        <v/>
      </c>
      <c r="R222" s="7" t="str">
        <f>IF(用語!$F225="","",IF(用語!$F225=用語!$S$14,用語!$B225,""))</f>
        <v/>
      </c>
      <c r="S222" s="44" t="str">
        <f t="shared" si="44"/>
        <v/>
      </c>
      <c r="T222" s="7" t="str">
        <f>IF(用語!$F225="","",IF(用語!$F225=用語!$S$15,用語!$B225,""))</f>
        <v/>
      </c>
      <c r="U222" s="44" t="str">
        <f t="shared" si="45"/>
        <v/>
      </c>
      <c r="V222" s="7" t="str">
        <f>IF(用語!$F225="","",IF(用語!$F225=用語!$S$16,用語!$B225,""))</f>
        <v/>
      </c>
      <c r="W222" s="44" t="str">
        <f t="shared" si="46"/>
        <v/>
      </c>
      <c r="X222" s="7" t="str">
        <f>IF(用語!$F225="","",IF(用語!$F225=用語!$S$17,用語!$B225,""))</f>
        <v/>
      </c>
    </row>
    <row r="223" spans="1:24" x14ac:dyDescent="0.15">
      <c r="A223" s="44" t="str">
        <f t="shared" si="47"/>
        <v/>
      </c>
      <c r="B223" s="7" t="str">
        <f>IF(用語!$F226="","",IF(用語!$F226=用語!$S$6,用語!$B226,""))</f>
        <v/>
      </c>
      <c r="C223" s="44" t="str">
        <f t="shared" si="36"/>
        <v/>
      </c>
      <c r="D223" s="7" t="str">
        <f>IF(用語!$F226="","",IF(用語!$F226=用語!$S$7,用語!$B226,""))</f>
        <v/>
      </c>
      <c r="E223" s="44" t="str">
        <f t="shared" si="37"/>
        <v/>
      </c>
      <c r="F223" s="7" t="str">
        <f>IF(用語!$F226="","",IF(用語!$F226=用語!$S$8,用語!$B226,""))</f>
        <v/>
      </c>
      <c r="G223" s="44" t="str">
        <f t="shared" si="38"/>
        <v/>
      </c>
      <c r="H223" s="7" t="str">
        <f>IF(用語!$F226="","",IF(用語!$F226=用語!$S$9,用語!$B226,""))</f>
        <v/>
      </c>
      <c r="I223" s="44" t="str">
        <f t="shared" si="39"/>
        <v/>
      </c>
      <c r="J223" s="7" t="str">
        <f>IF(用語!$F226="","",IF(用語!$F226=用語!$S$10,用語!$B226,""))</f>
        <v/>
      </c>
      <c r="K223" s="44" t="str">
        <f t="shared" si="40"/>
        <v/>
      </c>
      <c r="L223" s="7" t="str">
        <f>IF(用語!$F226="","",IF(用語!$F226=用語!$S$11,用語!$B226,""))</f>
        <v/>
      </c>
      <c r="M223" s="44" t="str">
        <f t="shared" si="41"/>
        <v/>
      </c>
      <c r="N223" s="7" t="str">
        <f>IF(用語!$F226="","",IF(用語!$F226=用語!$S$12,用語!$B226,""))</f>
        <v/>
      </c>
      <c r="O223" s="44" t="str">
        <f t="shared" si="42"/>
        <v/>
      </c>
      <c r="P223" s="7" t="str">
        <f>IF(用語!$F226="","",IF(用語!$F226=用語!$S$13,用語!$B226,""))</f>
        <v/>
      </c>
      <c r="Q223" s="44" t="str">
        <f t="shared" si="43"/>
        <v/>
      </c>
      <c r="R223" s="7" t="str">
        <f>IF(用語!$F226="","",IF(用語!$F226=用語!$S$14,用語!$B226,""))</f>
        <v/>
      </c>
      <c r="S223" s="44" t="str">
        <f t="shared" si="44"/>
        <v/>
      </c>
      <c r="T223" s="7" t="str">
        <f>IF(用語!$F226="","",IF(用語!$F226=用語!$S$15,用語!$B226,""))</f>
        <v/>
      </c>
      <c r="U223" s="44" t="str">
        <f t="shared" si="45"/>
        <v/>
      </c>
      <c r="V223" s="7" t="str">
        <f>IF(用語!$F226="","",IF(用語!$F226=用語!$S$16,用語!$B226,""))</f>
        <v/>
      </c>
      <c r="W223" s="44" t="str">
        <f t="shared" si="46"/>
        <v/>
      </c>
      <c r="X223" s="7" t="str">
        <f>IF(用語!$F226="","",IF(用語!$F226=用語!$S$17,用語!$B226,""))</f>
        <v/>
      </c>
    </row>
    <row r="224" spans="1:24" x14ac:dyDescent="0.15">
      <c r="A224" s="44" t="str">
        <f t="shared" si="47"/>
        <v/>
      </c>
      <c r="B224" s="7" t="str">
        <f>IF(用語!$F227="","",IF(用語!$F227=用語!$S$6,用語!$B227,""))</f>
        <v/>
      </c>
      <c r="C224" s="44" t="str">
        <f t="shared" si="36"/>
        <v/>
      </c>
      <c r="D224" s="7" t="str">
        <f>IF(用語!$F227="","",IF(用語!$F227=用語!$S$7,用語!$B227,""))</f>
        <v/>
      </c>
      <c r="E224" s="44" t="str">
        <f t="shared" si="37"/>
        <v/>
      </c>
      <c r="F224" s="7" t="str">
        <f>IF(用語!$F227="","",IF(用語!$F227=用語!$S$8,用語!$B227,""))</f>
        <v/>
      </c>
      <c r="G224" s="44" t="str">
        <f t="shared" si="38"/>
        <v/>
      </c>
      <c r="H224" s="7" t="str">
        <f>IF(用語!$F227="","",IF(用語!$F227=用語!$S$9,用語!$B227,""))</f>
        <v/>
      </c>
      <c r="I224" s="44" t="str">
        <f t="shared" si="39"/>
        <v/>
      </c>
      <c r="J224" s="7" t="str">
        <f>IF(用語!$F227="","",IF(用語!$F227=用語!$S$10,用語!$B227,""))</f>
        <v/>
      </c>
      <c r="K224" s="44" t="str">
        <f t="shared" si="40"/>
        <v/>
      </c>
      <c r="L224" s="7" t="str">
        <f>IF(用語!$F227="","",IF(用語!$F227=用語!$S$11,用語!$B227,""))</f>
        <v/>
      </c>
      <c r="M224" s="44" t="str">
        <f t="shared" si="41"/>
        <v/>
      </c>
      <c r="N224" s="7" t="str">
        <f>IF(用語!$F227="","",IF(用語!$F227=用語!$S$12,用語!$B227,""))</f>
        <v/>
      </c>
      <c r="O224" s="44" t="str">
        <f t="shared" si="42"/>
        <v/>
      </c>
      <c r="P224" s="7" t="str">
        <f>IF(用語!$F227="","",IF(用語!$F227=用語!$S$13,用語!$B227,""))</f>
        <v/>
      </c>
      <c r="Q224" s="44" t="str">
        <f t="shared" si="43"/>
        <v/>
      </c>
      <c r="R224" s="7" t="str">
        <f>IF(用語!$F227="","",IF(用語!$F227=用語!$S$14,用語!$B227,""))</f>
        <v/>
      </c>
      <c r="S224" s="44" t="str">
        <f t="shared" si="44"/>
        <v/>
      </c>
      <c r="T224" s="7" t="str">
        <f>IF(用語!$F227="","",IF(用語!$F227=用語!$S$15,用語!$B227,""))</f>
        <v/>
      </c>
      <c r="U224" s="44" t="str">
        <f t="shared" si="45"/>
        <v/>
      </c>
      <c r="V224" s="7" t="str">
        <f>IF(用語!$F227="","",IF(用語!$F227=用語!$S$16,用語!$B227,""))</f>
        <v/>
      </c>
      <c r="W224" s="44" t="str">
        <f t="shared" si="46"/>
        <v/>
      </c>
      <c r="X224" s="7" t="str">
        <f>IF(用語!$F227="","",IF(用語!$F227=用語!$S$17,用語!$B227,""))</f>
        <v/>
      </c>
    </row>
    <row r="225" spans="1:24" x14ac:dyDescent="0.15">
      <c r="A225" s="44" t="str">
        <f t="shared" si="47"/>
        <v/>
      </c>
      <c r="B225" s="7" t="str">
        <f>IF(用語!$F228="","",IF(用語!$F228=用語!$S$6,用語!$B228,""))</f>
        <v/>
      </c>
      <c r="C225" s="44" t="str">
        <f t="shared" si="36"/>
        <v/>
      </c>
      <c r="D225" s="7" t="str">
        <f>IF(用語!$F228="","",IF(用語!$F228=用語!$S$7,用語!$B228,""))</f>
        <v/>
      </c>
      <c r="E225" s="44" t="str">
        <f t="shared" si="37"/>
        <v/>
      </c>
      <c r="F225" s="7" t="str">
        <f>IF(用語!$F228="","",IF(用語!$F228=用語!$S$8,用語!$B228,""))</f>
        <v/>
      </c>
      <c r="G225" s="44" t="str">
        <f t="shared" si="38"/>
        <v/>
      </c>
      <c r="H225" s="7" t="str">
        <f>IF(用語!$F228="","",IF(用語!$F228=用語!$S$9,用語!$B228,""))</f>
        <v/>
      </c>
      <c r="I225" s="44" t="str">
        <f t="shared" si="39"/>
        <v/>
      </c>
      <c r="J225" s="7" t="str">
        <f>IF(用語!$F228="","",IF(用語!$F228=用語!$S$10,用語!$B228,""))</f>
        <v/>
      </c>
      <c r="K225" s="44" t="str">
        <f t="shared" si="40"/>
        <v/>
      </c>
      <c r="L225" s="7" t="str">
        <f>IF(用語!$F228="","",IF(用語!$F228=用語!$S$11,用語!$B228,""))</f>
        <v/>
      </c>
      <c r="M225" s="44" t="str">
        <f t="shared" si="41"/>
        <v/>
      </c>
      <c r="N225" s="7" t="str">
        <f>IF(用語!$F228="","",IF(用語!$F228=用語!$S$12,用語!$B228,""))</f>
        <v/>
      </c>
      <c r="O225" s="44" t="str">
        <f t="shared" si="42"/>
        <v/>
      </c>
      <c r="P225" s="7" t="str">
        <f>IF(用語!$F228="","",IF(用語!$F228=用語!$S$13,用語!$B228,""))</f>
        <v/>
      </c>
      <c r="Q225" s="44" t="str">
        <f t="shared" si="43"/>
        <v/>
      </c>
      <c r="R225" s="7" t="str">
        <f>IF(用語!$F228="","",IF(用語!$F228=用語!$S$14,用語!$B228,""))</f>
        <v/>
      </c>
      <c r="S225" s="44" t="str">
        <f t="shared" si="44"/>
        <v/>
      </c>
      <c r="T225" s="7" t="str">
        <f>IF(用語!$F228="","",IF(用語!$F228=用語!$S$15,用語!$B228,""))</f>
        <v/>
      </c>
      <c r="U225" s="44" t="str">
        <f t="shared" si="45"/>
        <v/>
      </c>
      <c r="V225" s="7" t="str">
        <f>IF(用語!$F228="","",IF(用語!$F228=用語!$S$16,用語!$B228,""))</f>
        <v/>
      </c>
      <c r="W225" s="44" t="str">
        <f t="shared" si="46"/>
        <v/>
      </c>
      <c r="X225" s="7" t="str">
        <f>IF(用語!$F228="","",IF(用語!$F228=用語!$S$17,用語!$B228,""))</f>
        <v/>
      </c>
    </row>
    <row r="226" spans="1:24" x14ac:dyDescent="0.15">
      <c r="A226" s="44" t="str">
        <f t="shared" si="47"/>
        <v/>
      </c>
      <c r="B226" s="7" t="str">
        <f>IF(用語!$F229="","",IF(用語!$F229=用語!$S$6,用語!$B229,""))</f>
        <v/>
      </c>
      <c r="C226" s="44" t="str">
        <f t="shared" si="36"/>
        <v/>
      </c>
      <c r="D226" s="7" t="str">
        <f>IF(用語!$F229="","",IF(用語!$F229=用語!$S$7,用語!$B229,""))</f>
        <v/>
      </c>
      <c r="E226" s="44" t="str">
        <f t="shared" si="37"/>
        <v/>
      </c>
      <c r="F226" s="7" t="str">
        <f>IF(用語!$F229="","",IF(用語!$F229=用語!$S$8,用語!$B229,""))</f>
        <v/>
      </c>
      <c r="G226" s="44" t="str">
        <f t="shared" si="38"/>
        <v/>
      </c>
      <c r="H226" s="7" t="str">
        <f>IF(用語!$F229="","",IF(用語!$F229=用語!$S$9,用語!$B229,""))</f>
        <v/>
      </c>
      <c r="I226" s="44" t="str">
        <f t="shared" si="39"/>
        <v/>
      </c>
      <c r="J226" s="7" t="str">
        <f>IF(用語!$F229="","",IF(用語!$F229=用語!$S$10,用語!$B229,""))</f>
        <v/>
      </c>
      <c r="K226" s="44" t="str">
        <f t="shared" si="40"/>
        <v/>
      </c>
      <c r="L226" s="7" t="str">
        <f>IF(用語!$F229="","",IF(用語!$F229=用語!$S$11,用語!$B229,""))</f>
        <v/>
      </c>
      <c r="M226" s="44" t="str">
        <f t="shared" si="41"/>
        <v/>
      </c>
      <c r="N226" s="7" t="str">
        <f>IF(用語!$F229="","",IF(用語!$F229=用語!$S$12,用語!$B229,""))</f>
        <v/>
      </c>
      <c r="O226" s="44" t="str">
        <f t="shared" si="42"/>
        <v/>
      </c>
      <c r="P226" s="7" t="str">
        <f>IF(用語!$F229="","",IF(用語!$F229=用語!$S$13,用語!$B229,""))</f>
        <v/>
      </c>
      <c r="Q226" s="44" t="str">
        <f t="shared" si="43"/>
        <v/>
      </c>
      <c r="R226" s="7" t="str">
        <f>IF(用語!$F229="","",IF(用語!$F229=用語!$S$14,用語!$B229,""))</f>
        <v/>
      </c>
      <c r="S226" s="44" t="str">
        <f t="shared" si="44"/>
        <v/>
      </c>
      <c r="T226" s="7" t="str">
        <f>IF(用語!$F229="","",IF(用語!$F229=用語!$S$15,用語!$B229,""))</f>
        <v/>
      </c>
      <c r="U226" s="44" t="str">
        <f t="shared" si="45"/>
        <v/>
      </c>
      <c r="V226" s="7" t="str">
        <f>IF(用語!$F229="","",IF(用語!$F229=用語!$S$16,用語!$B229,""))</f>
        <v/>
      </c>
      <c r="W226" s="44" t="str">
        <f t="shared" si="46"/>
        <v/>
      </c>
      <c r="X226" s="7" t="str">
        <f>IF(用語!$F229="","",IF(用語!$F229=用語!$S$17,用語!$B229,""))</f>
        <v/>
      </c>
    </row>
    <row r="227" spans="1:24" x14ac:dyDescent="0.15">
      <c r="A227" s="44" t="str">
        <f t="shared" si="47"/>
        <v/>
      </c>
      <c r="B227" s="7" t="str">
        <f>IF(用語!$F230="","",IF(用語!$F230=用語!$S$6,用語!$B230,""))</f>
        <v/>
      </c>
      <c r="C227" s="44" t="str">
        <f t="shared" si="36"/>
        <v/>
      </c>
      <c r="D227" s="7" t="str">
        <f>IF(用語!$F230="","",IF(用語!$F230=用語!$S$7,用語!$B230,""))</f>
        <v/>
      </c>
      <c r="E227" s="44" t="str">
        <f t="shared" si="37"/>
        <v/>
      </c>
      <c r="F227" s="7" t="str">
        <f>IF(用語!$F230="","",IF(用語!$F230=用語!$S$8,用語!$B230,""))</f>
        <v/>
      </c>
      <c r="G227" s="44" t="str">
        <f t="shared" si="38"/>
        <v/>
      </c>
      <c r="H227" s="7" t="str">
        <f>IF(用語!$F230="","",IF(用語!$F230=用語!$S$9,用語!$B230,""))</f>
        <v/>
      </c>
      <c r="I227" s="44" t="str">
        <f t="shared" si="39"/>
        <v/>
      </c>
      <c r="J227" s="7" t="str">
        <f>IF(用語!$F230="","",IF(用語!$F230=用語!$S$10,用語!$B230,""))</f>
        <v/>
      </c>
      <c r="K227" s="44" t="str">
        <f t="shared" si="40"/>
        <v/>
      </c>
      <c r="L227" s="7" t="str">
        <f>IF(用語!$F230="","",IF(用語!$F230=用語!$S$11,用語!$B230,""))</f>
        <v/>
      </c>
      <c r="M227" s="44" t="str">
        <f t="shared" si="41"/>
        <v/>
      </c>
      <c r="N227" s="7" t="str">
        <f>IF(用語!$F230="","",IF(用語!$F230=用語!$S$12,用語!$B230,""))</f>
        <v/>
      </c>
      <c r="O227" s="44" t="str">
        <f t="shared" si="42"/>
        <v/>
      </c>
      <c r="P227" s="7" t="str">
        <f>IF(用語!$F230="","",IF(用語!$F230=用語!$S$13,用語!$B230,""))</f>
        <v/>
      </c>
      <c r="Q227" s="44" t="str">
        <f t="shared" si="43"/>
        <v/>
      </c>
      <c r="R227" s="7" t="str">
        <f>IF(用語!$F230="","",IF(用語!$F230=用語!$S$14,用語!$B230,""))</f>
        <v/>
      </c>
      <c r="S227" s="44" t="str">
        <f t="shared" si="44"/>
        <v/>
      </c>
      <c r="T227" s="7" t="str">
        <f>IF(用語!$F230="","",IF(用語!$F230=用語!$S$15,用語!$B230,""))</f>
        <v/>
      </c>
      <c r="U227" s="44" t="str">
        <f t="shared" si="45"/>
        <v/>
      </c>
      <c r="V227" s="7" t="str">
        <f>IF(用語!$F230="","",IF(用語!$F230=用語!$S$16,用語!$B230,""))</f>
        <v/>
      </c>
      <c r="W227" s="44" t="str">
        <f t="shared" si="46"/>
        <v/>
      </c>
      <c r="X227" s="7" t="str">
        <f>IF(用語!$F230="","",IF(用語!$F230=用語!$S$17,用語!$B230,""))</f>
        <v/>
      </c>
    </row>
    <row r="228" spans="1:24" x14ac:dyDescent="0.15">
      <c r="A228" s="44" t="str">
        <f t="shared" si="47"/>
        <v/>
      </c>
      <c r="B228" s="7" t="str">
        <f>IF(用語!$F231="","",IF(用語!$F231=用語!$S$6,用語!$B231,""))</f>
        <v/>
      </c>
      <c r="C228" s="44" t="str">
        <f t="shared" si="36"/>
        <v/>
      </c>
      <c r="D228" s="7" t="str">
        <f>IF(用語!$F231="","",IF(用語!$F231=用語!$S$7,用語!$B231,""))</f>
        <v/>
      </c>
      <c r="E228" s="44" t="str">
        <f t="shared" si="37"/>
        <v/>
      </c>
      <c r="F228" s="7" t="str">
        <f>IF(用語!$F231="","",IF(用語!$F231=用語!$S$8,用語!$B231,""))</f>
        <v/>
      </c>
      <c r="G228" s="44" t="str">
        <f t="shared" si="38"/>
        <v/>
      </c>
      <c r="H228" s="7" t="str">
        <f>IF(用語!$F231="","",IF(用語!$F231=用語!$S$9,用語!$B231,""))</f>
        <v/>
      </c>
      <c r="I228" s="44" t="str">
        <f t="shared" si="39"/>
        <v/>
      </c>
      <c r="J228" s="7" t="str">
        <f>IF(用語!$F231="","",IF(用語!$F231=用語!$S$10,用語!$B231,""))</f>
        <v/>
      </c>
      <c r="K228" s="44" t="str">
        <f t="shared" si="40"/>
        <v/>
      </c>
      <c r="L228" s="7" t="str">
        <f>IF(用語!$F231="","",IF(用語!$F231=用語!$S$11,用語!$B231,""))</f>
        <v/>
      </c>
      <c r="M228" s="44" t="str">
        <f t="shared" si="41"/>
        <v/>
      </c>
      <c r="N228" s="7" t="str">
        <f>IF(用語!$F231="","",IF(用語!$F231=用語!$S$12,用語!$B231,""))</f>
        <v/>
      </c>
      <c r="O228" s="44" t="str">
        <f t="shared" si="42"/>
        <v/>
      </c>
      <c r="P228" s="7" t="str">
        <f>IF(用語!$F231="","",IF(用語!$F231=用語!$S$13,用語!$B231,""))</f>
        <v/>
      </c>
      <c r="Q228" s="44" t="str">
        <f t="shared" si="43"/>
        <v/>
      </c>
      <c r="R228" s="7" t="str">
        <f>IF(用語!$F231="","",IF(用語!$F231=用語!$S$14,用語!$B231,""))</f>
        <v/>
      </c>
      <c r="S228" s="44" t="str">
        <f t="shared" si="44"/>
        <v/>
      </c>
      <c r="T228" s="7" t="str">
        <f>IF(用語!$F231="","",IF(用語!$F231=用語!$S$15,用語!$B231,""))</f>
        <v/>
      </c>
      <c r="U228" s="44" t="str">
        <f t="shared" si="45"/>
        <v/>
      </c>
      <c r="V228" s="7" t="str">
        <f>IF(用語!$F231="","",IF(用語!$F231=用語!$S$16,用語!$B231,""))</f>
        <v/>
      </c>
      <c r="W228" s="44" t="str">
        <f t="shared" si="46"/>
        <v/>
      </c>
      <c r="X228" s="7" t="str">
        <f>IF(用語!$F231="","",IF(用語!$F231=用語!$S$17,用語!$B231,""))</f>
        <v/>
      </c>
    </row>
    <row r="229" spans="1:24" x14ac:dyDescent="0.15">
      <c r="A229" s="44" t="str">
        <f t="shared" si="47"/>
        <v/>
      </c>
      <c r="B229" s="7" t="str">
        <f>IF(用語!$F232="","",IF(用語!$F232=用語!$S$6,用語!$B232,""))</f>
        <v/>
      </c>
      <c r="C229" s="44" t="str">
        <f t="shared" si="36"/>
        <v/>
      </c>
      <c r="D229" s="7" t="str">
        <f>IF(用語!$F232="","",IF(用語!$F232=用語!$S$7,用語!$B232,""))</f>
        <v/>
      </c>
      <c r="E229" s="44" t="str">
        <f t="shared" si="37"/>
        <v/>
      </c>
      <c r="F229" s="7" t="str">
        <f>IF(用語!$F232="","",IF(用語!$F232=用語!$S$8,用語!$B232,""))</f>
        <v/>
      </c>
      <c r="G229" s="44" t="str">
        <f t="shared" si="38"/>
        <v/>
      </c>
      <c r="H229" s="7" t="str">
        <f>IF(用語!$F232="","",IF(用語!$F232=用語!$S$9,用語!$B232,""))</f>
        <v/>
      </c>
      <c r="I229" s="44" t="str">
        <f t="shared" si="39"/>
        <v/>
      </c>
      <c r="J229" s="7" t="str">
        <f>IF(用語!$F232="","",IF(用語!$F232=用語!$S$10,用語!$B232,""))</f>
        <v/>
      </c>
      <c r="K229" s="44" t="str">
        <f t="shared" si="40"/>
        <v/>
      </c>
      <c r="L229" s="7" t="str">
        <f>IF(用語!$F232="","",IF(用語!$F232=用語!$S$11,用語!$B232,""))</f>
        <v/>
      </c>
      <c r="M229" s="44" t="str">
        <f t="shared" si="41"/>
        <v/>
      </c>
      <c r="N229" s="7" t="str">
        <f>IF(用語!$F232="","",IF(用語!$F232=用語!$S$12,用語!$B232,""))</f>
        <v/>
      </c>
      <c r="O229" s="44" t="str">
        <f t="shared" si="42"/>
        <v/>
      </c>
      <c r="P229" s="7" t="str">
        <f>IF(用語!$F232="","",IF(用語!$F232=用語!$S$13,用語!$B232,""))</f>
        <v/>
      </c>
      <c r="Q229" s="44" t="str">
        <f t="shared" si="43"/>
        <v/>
      </c>
      <c r="R229" s="7" t="str">
        <f>IF(用語!$F232="","",IF(用語!$F232=用語!$S$14,用語!$B232,""))</f>
        <v/>
      </c>
      <c r="S229" s="44" t="str">
        <f t="shared" si="44"/>
        <v/>
      </c>
      <c r="T229" s="7" t="str">
        <f>IF(用語!$F232="","",IF(用語!$F232=用語!$S$15,用語!$B232,""))</f>
        <v/>
      </c>
      <c r="U229" s="44" t="str">
        <f t="shared" si="45"/>
        <v/>
      </c>
      <c r="V229" s="7" t="str">
        <f>IF(用語!$F232="","",IF(用語!$F232=用語!$S$16,用語!$B232,""))</f>
        <v/>
      </c>
      <c r="W229" s="44" t="str">
        <f t="shared" si="46"/>
        <v/>
      </c>
      <c r="X229" s="7" t="str">
        <f>IF(用語!$F232="","",IF(用語!$F232=用語!$S$17,用語!$B232,""))</f>
        <v/>
      </c>
    </row>
    <row r="230" spans="1:24" x14ac:dyDescent="0.15">
      <c r="A230" s="44" t="str">
        <f t="shared" si="47"/>
        <v/>
      </c>
      <c r="B230" s="7" t="str">
        <f>IF(用語!$F233="","",IF(用語!$F233=用語!$S$6,用語!$B233,""))</f>
        <v/>
      </c>
      <c r="C230" s="44" t="str">
        <f t="shared" si="36"/>
        <v/>
      </c>
      <c r="D230" s="7" t="str">
        <f>IF(用語!$F233="","",IF(用語!$F233=用語!$S$7,用語!$B233,""))</f>
        <v/>
      </c>
      <c r="E230" s="44" t="str">
        <f t="shared" si="37"/>
        <v/>
      </c>
      <c r="F230" s="7" t="str">
        <f>IF(用語!$F233="","",IF(用語!$F233=用語!$S$8,用語!$B233,""))</f>
        <v/>
      </c>
      <c r="G230" s="44" t="str">
        <f t="shared" si="38"/>
        <v/>
      </c>
      <c r="H230" s="7" t="str">
        <f>IF(用語!$F233="","",IF(用語!$F233=用語!$S$9,用語!$B233,""))</f>
        <v/>
      </c>
      <c r="I230" s="44" t="str">
        <f t="shared" si="39"/>
        <v/>
      </c>
      <c r="J230" s="7" t="str">
        <f>IF(用語!$F233="","",IF(用語!$F233=用語!$S$10,用語!$B233,""))</f>
        <v/>
      </c>
      <c r="K230" s="44" t="str">
        <f t="shared" si="40"/>
        <v/>
      </c>
      <c r="L230" s="7" t="str">
        <f>IF(用語!$F233="","",IF(用語!$F233=用語!$S$11,用語!$B233,""))</f>
        <v/>
      </c>
      <c r="M230" s="44" t="str">
        <f t="shared" si="41"/>
        <v/>
      </c>
      <c r="N230" s="7" t="str">
        <f>IF(用語!$F233="","",IF(用語!$F233=用語!$S$12,用語!$B233,""))</f>
        <v/>
      </c>
      <c r="O230" s="44" t="str">
        <f t="shared" si="42"/>
        <v/>
      </c>
      <c r="P230" s="7" t="str">
        <f>IF(用語!$F233="","",IF(用語!$F233=用語!$S$13,用語!$B233,""))</f>
        <v/>
      </c>
      <c r="Q230" s="44" t="str">
        <f t="shared" si="43"/>
        <v/>
      </c>
      <c r="R230" s="7" t="str">
        <f>IF(用語!$F233="","",IF(用語!$F233=用語!$S$14,用語!$B233,""))</f>
        <v/>
      </c>
      <c r="S230" s="44" t="str">
        <f t="shared" si="44"/>
        <v/>
      </c>
      <c r="T230" s="7" t="str">
        <f>IF(用語!$F233="","",IF(用語!$F233=用語!$S$15,用語!$B233,""))</f>
        <v/>
      </c>
      <c r="U230" s="44" t="str">
        <f t="shared" si="45"/>
        <v/>
      </c>
      <c r="V230" s="7" t="str">
        <f>IF(用語!$F233="","",IF(用語!$F233=用語!$S$16,用語!$B233,""))</f>
        <v/>
      </c>
      <c r="W230" s="44" t="str">
        <f t="shared" si="46"/>
        <v/>
      </c>
      <c r="X230" s="7" t="str">
        <f>IF(用語!$F233="","",IF(用語!$F233=用語!$S$17,用語!$B233,""))</f>
        <v/>
      </c>
    </row>
    <row r="231" spans="1:24" x14ac:dyDescent="0.15">
      <c r="A231" s="44" t="str">
        <f t="shared" si="47"/>
        <v/>
      </c>
      <c r="B231" s="7" t="str">
        <f>IF(用語!$F234="","",IF(用語!$F234=用語!$S$6,用語!$B234,""))</f>
        <v/>
      </c>
      <c r="C231" s="44" t="str">
        <f t="shared" si="36"/>
        <v/>
      </c>
      <c r="D231" s="7" t="str">
        <f>IF(用語!$F234="","",IF(用語!$F234=用語!$S$7,用語!$B234,""))</f>
        <v/>
      </c>
      <c r="E231" s="44" t="str">
        <f t="shared" si="37"/>
        <v/>
      </c>
      <c r="F231" s="7" t="str">
        <f>IF(用語!$F234="","",IF(用語!$F234=用語!$S$8,用語!$B234,""))</f>
        <v/>
      </c>
      <c r="G231" s="44" t="str">
        <f t="shared" si="38"/>
        <v/>
      </c>
      <c r="H231" s="7" t="str">
        <f>IF(用語!$F234="","",IF(用語!$F234=用語!$S$9,用語!$B234,""))</f>
        <v/>
      </c>
      <c r="I231" s="44" t="str">
        <f t="shared" si="39"/>
        <v/>
      </c>
      <c r="J231" s="7" t="str">
        <f>IF(用語!$F234="","",IF(用語!$F234=用語!$S$10,用語!$B234,""))</f>
        <v/>
      </c>
      <c r="K231" s="44" t="str">
        <f t="shared" si="40"/>
        <v/>
      </c>
      <c r="L231" s="7" t="str">
        <f>IF(用語!$F234="","",IF(用語!$F234=用語!$S$11,用語!$B234,""))</f>
        <v/>
      </c>
      <c r="M231" s="44" t="str">
        <f t="shared" si="41"/>
        <v/>
      </c>
      <c r="N231" s="7" t="str">
        <f>IF(用語!$F234="","",IF(用語!$F234=用語!$S$12,用語!$B234,""))</f>
        <v/>
      </c>
      <c r="O231" s="44" t="str">
        <f t="shared" si="42"/>
        <v/>
      </c>
      <c r="P231" s="7" t="str">
        <f>IF(用語!$F234="","",IF(用語!$F234=用語!$S$13,用語!$B234,""))</f>
        <v/>
      </c>
      <c r="Q231" s="44" t="str">
        <f t="shared" si="43"/>
        <v/>
      </c>
      <c r="R231" s="7" t="str">
        <f>IF(用語!$F234="","",IF(用語!$F234=用語!$S$14,用語!$B234,""))</f>
        <v/>
      </c>
      <c r="S231" s="44" t="str">
        <f t="shared" si="44"/>
        <v/>
      </c>
      <c r="T231" s="7" t="str">
        <f>IF(用語!$F234="","",IF(用語!$F234=用語!$S$15,用語!$B234,""))</f>
        <v/>
      </c>
      <c r="U231" s="44" t="str">
        <f t="shared" si="45"/>
        <v/>
      </c>
      <c r="V231" s="7" t="str">
        <f>IF(用語!$F234="","",IF(用語!$F234=用語!$S$16,用語!$B234,""))</f>
        <v/>
      </c>
      <c r="W231" s="44" t="str">
        <f t="shared" si="46"/>
        <v/>
      </c>
      <c r="X231" s="7" t="str">
        <f>IF(用語!$F234="","",IF(用語!$F234=用語!$S$17,用語!$B234,""))</f>
        <v/>
      </c>
    </row>
    <row r="232" spans="1:24" x14ac:dyDescent="0.15">
      <c r="A232" s="44" t="str">
        <f t="shared" si="47"/>
        <v/>
      </c>
      <c r="B232" s="7" t="str">
        <f>IF(用語!$F235="","",IF(用語!$F235=用語!$S$6,用語!$B235,""))</f>
        <v/>
      </c>
      <c r="C232" s="44" t="str">
        <f t="shared" si="36"/>
        <v/>
      </c>
      <c r="D232" s="7" t="str">
        <f>IF(用語!$F235="","",IF(用語!$F235=用語!$S$7,用語!$B235,""))</f>
        <v/>
      </c>
      <c r="E232" s="44" t="str">
        <f t="shared" si="37"/>
        <v/>
      </c>
      <c r="F232" s="7" t="str">
        <f>IF(用語!$F235="","",IF(用語!$F235=用語!$S$8,用語!$B235,""))</f>
        <v/>
      </c>
      <c r="G232" s="44" t="str">
        <f t="shared" si="38"/>
        <v/>
      </c>
      <c r="H232" s="7" t="str">
        <f>IF(用語!$F235="","",IF(用語!$F235=用語!$S$9,用語!$B235,""))</f>
        <v/>
      </c>
      <c r="I232" s="44" t="str">
        <f t="shared" si="39"/>
        <v/>
      </c>
      <c r="J232" s="7" t="str">
        <f>IF(用語!$F235="","",IF(用語!$F235=用語!$S$10,用語!$B235,""))</f>
        <v/>
      </c>
      <c r="K232" s="44" t="str">
        <f t="shared" si="40"/>
        <v/>
      </c>
      <c r="L232" s="7" t="str">
        <f>IF(用語!$F235="","",IF(用語!$F235=用語!$S$11,用語!$B235,""))</f>
        <v/>
      </c>
      <c r="M232" s="44" t="str">
        <f t="shared" si="41"/>
        <v/>
      </c>
      <c r="N232" s="7" t="str">
        <f>IF(用語!$F235="","",IF(用語!$F235=用語!$S$12,用語!$B235,""))</f>
        <v/>
      </c>
      <c r="O232" s="44" t="str">
        <f t="shared" si="42"/>
        <v/>
      </c>
      <c r="P232" s="7" t="str">
        <f>IF(用語!$F235="","",IF(用語!$F235=用語!$S$13,用語!$B235,""))</f>
        <v/>
      </c>
      <c r="Q232" s="44" t="str">
        <f t="shared" si="43"/>
        <v/>
      </c>
      <c r="R232" s="7" t="str">
        <f>IF(用語!$F235="","",IF(用語!$F235=用語!$S$14,用語!$B235,""))</f>
        <v/>
      </c>
      <c r="S232" s="44" t="str">
        <f t="shared" si="44"/>
        <v/>
      </c>
      <c r="T232" s="7" t="str">
        <f>IF(用語!$F235="","",IF(用語!$F235=用語!$S$15,用語!$B235,""))</f>
        <v/>
      </c>
      <c r="U232" s="44" t="str">
        <f t="shared" si="45"/>
        <v/>
      </c>
      <c r="V232" s="7" t="str">
        <f>IF(用語!$F235="","",IF(用語!$F235=用語!$S$16,用語!$B235,""))</f>
        <v/>
      </c>
      <c r="W232" s="44" t="str">
        <f t="shared" si="46"/>
        <v/>
      </c>
      <c r="X232" s="7" t="str">
        <f>IF(用語!$F235="","",IF(用語!$F235=用語!$S$17,用語!$B235,""))</f>
        <v/>
      </c>
    </row>
    <row r="233" spans="1:24" x14ac:dyDescent="0.15">
      <c r="A233" s="44" t="str">
        <f t="shared" si="47"/>
        <v/>
      </c>
      <c r="B233" s="7" t="str">
        <f>IF(用語!$F236="","",IF(用語!$F236=用語!$S$6,用語!$B236,""))</f>
        <v/>
      </c>
      <c r="C233" s="44" t="str">
        <f t="shared" si="36"/>
        <v/>
      </c>
      <c r="D233" s="7" t="str">
        <f>IF(用語!$F236="","",IF(用語!$F236=用語!$S$7,用語!$B236,""))</f>
        <v/>
      </c>
      <c r="E233" s="44" t="str">
        <f t="shared" si="37"/>
        <v/>
      </c>
      <c r="F233" s="7" t="str">
        <f>IF(用語!$F236="","",IF(用語!$F236=用語!$S$8,用語!$B236,""))</f>
        <v/>
      </c>
      <c r="G233" s="44" t="str">
        <f t="shared" si="38"/>
        <v/>
      </c>
      <c r="H233" s="7" t="str">
        <f>IF(用語!$F236="","",IF(用語!$F236=用語!$S$9,用語!$B236,""))</f>
        <v/>
      </c>
      <c r="I233" s="44" t="str">
        <f t="shared" si="39"/>
        <v/>
      </c>
      <c r="J233" s="7" t="str">
        <f>IF(用語!$F236="","",IF(用語!$F236=用語!$S$10,用語!$B236,""))</f>
        <v/>
      </c>
      <c r="K233" s="44" t="str">
        <f t="shared" si="40"/>
        <v/>
      </c>
      <c r="L233" s="7" t="str">
        <f>IF(用語!$F236="","",IF(用語!$F236=用語!$S$11,用語!$B236,""))</f>
        <v/>
      </c>
      <c r="M233" s="44" t="str">
        <f t="shared" si="41"/>
        <v/>
      </c>
      <c r="N233" s="7" t="str">
        <f>IF(用語!$F236="","",IF(用語!$F236=用語!$S$12,用語!$B236,""))</f>
        <v/>
      </c>
      <c r="O233" s="44" t="str">
        <f t="shared" si="42"/>
        <v/>
      </c>
      <c r="P233" s="7" t="str">
        <f>IF(用語!$F236="","",IF(用語!$F236=用語!$S$13,用語!$B236,""))</f>
        <v/>
      </c>
      <c r="Q233" s="44" t="str">
        <f t="shared" si="43"/>
        <v/>
      </c>
      <c r="R233" s="7" t="str">
        <f>IF(用語!$F236="","",IF(用語!$F236=用語!$S$14,用語!$B236,""))</f>
        <v/>
      </c>
      <c r="S233" s="44" t="str">
        <f t="shared" si="44"/>
        <v/>
      </c>
      <c r="T233" s="7" t="str">
        <f>IF(用語!$F236="","",IF(用語!$F236=用語!$S$15,用語!$B236,""))</f>
        <v/>
      </c>
      <c r="U233" s="44" t="str">
        <f t="shared" si="45"/>
        <v/>
      </c>
      <c r="V233" s="7" t="str">
        <f>IF(用語!$F236="","",IF(用語!$F236=用語!$S$16,用語!$B236,""))</f>
        <v/>
      </c>
      <c r="W233" s="44" t="str">
        <f t="shared" si="46"/>
        <v/>
      </c>
      <c r="X233" s="7" t="str">
        <f>IF(用語!$F236="","",IF(用語!$F236=用語!$S$17,用語!$B236,""))</f>
        <v/>
      </c>
    </row>
    <row r="234" spans="1:24" x14ac:dyDescent="0.15">
      <c r="A234" s="44" t="str">
        <f t="shared" si="47"/>
        <v/>
      </c>
      <c r="B234" s="7" t="str">
        <f>IF(用語!$F237="","",IF(用語!$F237=用語!$S$6,用語!$B237,""))</f>
        <v/>
      </c>
      <c r="C234" s="44" t="str">
        <f t="shared" si="36"/>
        <v/>
      </c>
      <c r="D234" s="7" t="str">
        <f>IF(用語!$F237="","",IF(用語!$F237=用語!$S$7,用語!$B237,""))</f>
        <v/>
      </c>
      <c r="E234" s="44" t="str">
        <f t="shared" si="37"/>
        <v/>
      </c>
      <c r="F234" s="7" t="str">
        <f>IF(用語!$F237="","",IF(用語!$F237=用語!$S$8,用語!$B237,""))</f>
        <v/>
      </c>
      <c r="G234" s="44" t="str">
        <f t="shared" si="38"/>
        <v/>
      </c>
      <c r="H234" s="7" t="str">
        <f>IF(用語!$F237="","",IF(用語!$F237=用語!$S$9,用語!$B237,""))</f>
        <v/>
      </c>
      <c r="I234" s="44" t="str">
        <f t="shared" si="39"/>
        <v/>
      </c>
      <c r="J234" s="7" t="str">
        <f>IF(用語!$F237="","",IF(用語!$F237=用語!$S$10,用語!$B237,""))</f>
        <v/>
      </c>
      <c r="K234" s="44" t="str">
        <f t="shared" si="40"/>
        <v/>
      </c>
      <c r="L234" s="7" t="str">
        <f>IF(用語!$F237="","",IF(用語!$F237=用語!$S$11,用語!$B237,""))</f>
        <v/>
      </c>
      <c r="M234" s="44" t="str">
        <f t="shared" si="41"/>
        <v/>
      </c>
      <c r="N234" s="7" t="str">
        <f>IF(用語!$F237="","",IF(用語!$F237=用語!$S$12,用語!$B237,""))</f>
        <v/>
      </c>
      <c r="O234" s="44" t="str">
        <f t="shared" si="42"/>
        <v/>
      </c>
      <c r="P234" s="7" t="str">
        <f>IF(用語!$F237="","",IF(用語!$F237=用語!$S$13,用語!$B237,""))</f>
        <v/>
      </c>
      <c r="Q234" s="44" t="str">
        <f t="shared" si="43"/>
        <v/>
      </c>
      <c r="R234" s="7" t="str">
        <f>IF(用語!$F237="","",IF(用語!$F237=用語!$S$14,用語!$B237,""))</f>
        <v/>
      </c>
      <c r="S234" s="44" t="str">
        <f t="shared" si="44"/>
        <v/>
      </c>
      <c r="T234" s="7" t="str">
        <f>IF(用語!$F237="","",IF(用語!$F237=用語!$S$15,用語!$B237,""))</f>
        <v/>
      </c>
      <c r="U234" s="44" t="str">
        <f t="shared" si="45"/>
        <v/>
      </c>
      <c r="V234" s="7" t="str">
        <f>IF(用語!$F237="","",IF(用語!$F237=用語!$S$16,用語!$B237,""))</f>
        <v/>
      </c>
      <c r="W234" s="44" t="str">
        <f t="shared" si="46"/>
        <v/>
      </c>
      <c r="X234" s="7" t="str">
        <f>IF(用語!$F237="","",IF(用語!$F237=用語!$S$17,用語!$B237,""))</f>
        <v/>
      </c>
    </row>
    <row r="235" spans="1:24" x14ac:dyDescent="0.15">
      <c r="A235" s="44" t="str">
        <f t="shared" si="47"/>
        <v/>
      </c>
      <c r="B235" s="7" t="str">
        <f>IF(用語!$F238="","",IF(用語!$F238=用語!$S$6,用語!$B238,""))</f>
        <v/>
      </c>
      <c r="C235" s="44" t="str">
        <f t="shared" si="36"/>
        <v/>
      </c>
      <c r="D235" s="7" t="str">
        <f>IF(用語!$F238="","",IF(用語!$F238=用語!$S$7,用語!$B238,""))</f>
        <v/>
      </c>
      <c r="E235" s="44" t="str">
        <f t="shared" si="37"/>
        <v/>
      </c>
      <c r="F235" s="7" t="str">
        <f>IF(用語!$F238="","",IF(用語!$F238=用語!$S$8,用語!$B238,""))</f>
        <v/>
      </c>
      <c r="G235" s="44" t="str">
        <f t="shared" si="38"/>
        <v/>
      </c>
      <c r="H235" s="7" t="str">
        <f>IF(用語!$F238="","",IF(用語!$F238=用語!$S$9,用語!$B238,""))</f>
        <v/>
      </c>
      <c r="I235" s="44" t="str">
        <f t="shared" si="39"/>
        <v/>
      </c>
      <c r="J235" s="7" t="str">
        <f>IF(用語!$F238="","",IF(用語!$F238=用語!$S$10,用語!$B238,""))</f>
        <v/>
      </c>
      <c r="K235" s="44" t="str">
        <f t="shared" si="40"/>
        <v/>
      </c>
      <c r="L235" s="7" t="str">
        <f>IF(用語!$F238="","",IF(用語!$F238=用語!$S$11,用語!$B238,""))</f>
        <v/>
      </c>
      <c r="M235" s="44" t="str">
        <f t="shared" si="41"/>
        <v/>
      </c>
      <c r="N235" s="7" t="str">
        <f>IF(用語!$F238="","",IF(用語!$F238=用語!$S$12,用語!$B238,""))</f>
        <v/>
      </c>
      <c r="O235" s="44" t="str">
        <f t="shared" si="42"/>
        <v/>
      </c>
      <c r="P235" s="7" t="str">
        <f>IF(用語!$F238="","",IF(用語!$F238=用語!$S$13,用語!$B238,""))</f>
        <v/>
      </c>
      <c r="Q235" s="44" t="str">
        <f t="shared" si="43"/>
        <v/>
      </c>
      <c r="R235" s="7" t="str">
        <f>IF(用語!$F238="","",IF(用語!$F238=用語!$S$14,用語!$B238,""))</f>
        <v/>
      </c>
      <c r="S235" s="44" t="str">
        <f t="shared" si="44"/>
        <v/>
      </c>
      <c r="T235" s="7" t="str">
        <f>IF(用語!$F238="","",IF(用語!$F238=用語!$S$15,用語!$B238,""))</f>
        <v/>
      </c>
      <c r="U235" s="44" t="str">
        <f t="shared" si="45"/>
        <v/>
      </c>
      <c r="V235" s="7" t="str">
        <f>IF(用語!$F238="","",IF(用語!$F238=用語!$S$16,用語!$B238,""))</f>
        <v/>
      </c>
      <c r="W235" s="44" t="str">
        <f t="shared" si="46"/>
        <v/>
      </c>
      <c r="X235" s="7" t="str">
        <f>IF(用語!$F238="","",IF(用語!$F238=用語!$S$17,用語!$B238,""))</f>
        <v/>
      </c>
    </row>
    <row r="236" spans="1:24" x14ac:dyDescent="0.15">
      <c r="A236" s="44" t="str">
        <f t="shared" si="47"/>
        <v/>
      </c>
      <c r="B236" s="7" t="str">
        <f>IF(用語!$F239="","",IF(用語!$F239=用語!$S$6,用語!$B239,""))</f>
        <v/>
      </c>
      <c r="C236" s="44" t="str">
        <f t="shared" si="36"/>
        <v/>
      </c>
      <c r="D236" s="7" t="str">
        <f>IF(用語!$F239="","",IF(用語!$F239=用語!$S$7,用語!$B239,""))</f>
        <v/>
      </c>
      <c r="E236" s="44" t="str">
        <f t="shared" si="37"/>
        <v/>
      </c>
      <c r="F236" s="7" t="str">
        <f>IF(用語!$F239="","",IF(用語!$F239=用語!$S$8,用語!$B239,""))</f>
        <v/>
      </c>
      <c r="G236" s="44" t="str">
        <f t="shared" si="38"/>
        <v/>
      </c>
      <c r="H236" s="7" t="str">
        <f>IF(用語!$F239="","",IF(用語!$F239=用語!$S$9,用語!$B239,""))</f>
        <v/>
      </c>
      <c r="I236" s="44" t="str">
        <f t="shared" si="39"/>
        <v/>
      </c>
      <c r="J236" s="7" t="str">
        <f>IF(用語!$F239="","",IF(用語!$F239=用語!$S$10,用語!$B239,""))</f>
        <v/>
      </c>
      <c r="K236" s="44" t="str">
        <f t="shared" si="40"/>
        <v/>
      </c>
      <c r="L236" s="7" t="str">
        <f>IF(用語!$F239="","",IF(用語!$F239=用語!$S$11,用語!$B239,""))</f>
        <v/>
      </c>
      <c r="M236" s="44" t="str">
        <f t="shared" si="41"/>
        <v/>
      </c>
      <c r="N236" s="7" t="str">
        <f>IF(用語!$F239="","",IF(用語!$F239=用語!$S$12,用語!$B239,""))</f>
        <v/>
      </c>
      <c r="O236" s="44" t="str">
        <f t="shared" si="42"/>
        <v/>
      </c>
      <c r="P236" s="7" t="str">
        <f>IF(用語!$F239="","",IF(用語!$F239=用語!$S$13,用語!$B239,""))</f>
        <v/>
      </c>
      <c r="Q236" s="44" t="str">
        <f t="shared" si="43"/>
        <v/>
      </c>
      <c r="R236" s="7" t="str">
        <f>IF(用語!$F239="","",IF(用語!$F239=用語!$S$14,用語!$B239,""))</f>
        <v/>
      </c>
      <c r="S236" s="44" t="str">
        <f t="shared" si="44"/>
        <v/>
      </c>
      <c r="T236" s="7" t="str">
        <f>IF(用語!$F239="","",IF(用語!$F239=用語!$S$15,用語!$B239,""))</f>
        <v/>
      </c>
      <c r="U236" s="44" t="str">
        <f t="shared" si="45"/>
        <v/>
      </c>
      <c r="V236" s="7" t="str">
        <f>IF(用語!$F239="","",IF(用語!$F239=用語!$S$16,用語!$B239,""))</f>
        <v/>
      </c>
      <c r="W236" s="44" t="str">
        <f t="shared" si="46"/>
        <v/>
      </c>
      <c r="X236" s="7" t="str">
        <f>IF(用語!$F239="","",IF(用語!$F239=用語!$S$17,用語!$B239,""))</f>
        <v/>
      </c>
    </row>
    <row r="237" spans="1:24" x14ac:dyDescent="0.15">
      <c r="A237" s="44" t="str">
        <f t="shared" si="47"/>
        <v/>
      </c>
      <c r="B237" s="7" t="str">
        <f>IF(用語!$F240="","",IF(用語!$F240=用語!$S$6,用語!$B240,""))</f>
        <v/>
      </c>
      <c r="C237" s="44" t="str">
        <f t="shared" si="36"/>
        <v/>
      </c>
      <c r="D237" s="7" t="str">
        <f>IF(用語!$F240="","",IF(用語!$F240=用語!$S$7,用語!$B240,""))</f>
        <v/>
      </c>
      <c r="E237" s="44" t="str">
        <f t="shared" si="37"/>
        <v/>
      </c>
      <c r="F237" s="7" t="str">
        <f>IF(用語!$F240="","",IF(用語!$F240=用語!$S$8,用語!$B240,""))</f>
        <v/>
      </c>
      <c r="G237" s="44" t="str">
        <f t="shared" si="38"/>
        <v/>
      </c>
      <c r="H237" s="7" t="str">
        <f>IF(用語!$F240="","",IF(用語!$F240=用語!$S$9,用語!$B240,""))</f>
        <v/>
      </c>
      <c r="I237" s="44" t="str">
        <f t="shared" si="39"/>
        <v/>
      </c>
      <c r="J237" s="7" t="str">
        <f>IF(用語!$F240="","",IF(用語!$F240=用語!$S$10,用語!$B240,""))</f>
        <v/>
      </c>
      <c r="K237" s="44" t="str">
        <f t="shared" si="40"/>
        <v/>
      </c>
      <c r="L237" s="7" t="str">
        <f>IF(用語!$F240="","",IF(用語!$F240=用語!$S$11,用語!$B240,""))</f>
        <v/>
      </c>
      <c r="M237" s="44" t="str">
        <f t="shared" si="41"/>
        <v/>
      </c>
      <c r="N237" s="7" t="str">
        <f>IF(用語!$F240="","",IF(用語!$F240=用語!$S$12,用語!$B240,""))</f>
        <v/>
      </c>
      <c r="O237" s="44" t="str">
        <f t="shared" si="42"/>
        <v/>
      </c>
      <c r="P237" s="7" t="str">
        <f>IF(用語!$F240="","",IF(用語!$F240=用語!$S$13,用語!$B240,""))</f>
        <v/>
      </c>
      <c r="Q237" s="44" t="str">
        <f t="shared" si="43"/>
        <v/>
      </c>
      <c r="R237" s="7" t="str">
        <f>IF(用語!$F240="","",IF(用語!$F240=用語!$S$14,用語!$B240,""))</f>
        <v/>
      </c>
      <c r="S237" s="44" t="str">
        <f t="shared" si="44"/>
        <v/>
      </c>
      <c r="T237" s="7" t="str">
        <f>IF(用語!$F240="","",IF(用語!$F240=用語!$S$15,用語!$B240,""))</f>
        <v/>
      </c>
      <c r="U237" s="44" t="str">
        <f t="shared" si="45"/>
        <v/>
      </c>
      <c r="V237" s="7" t="str">
        <f>IF(用語!$F240="","",IF(用語!$F240=用語!$S$16,用語!$B240,""))</f>
        <v/>
      </c>
      <c r="W237" s="44" t="str">
        <f t="shared" si="46"/>
        <v/>
      </c>
      <c r="X237" s="7" t="str">
        <f>IF(用語!$F240="","",IF(用語!$F240=用語!$S$17,用語!$B240,""))</f>
        <v/>
      </c>
    </row>
    <row r="238" spans="1:24" x14ac:dyDescent="0.15">
      <c r="A238" s="44" t="str">
        <f t="shared" si="47"/>
        <v/>
      </c>
      <c r="B238" s="7" t="str">
        <f>IF(用語!$F241="","",IF(用語!$F241=用語!$S$6,用語!$B241,""))</f>
        <v/>
      </c>
      <c r="C238" s="44" t="str">
        <f t="shared" si="36"/>
        <v/>
      </c>
      <c r="D238" s="7" t="str">
        <f>IF(用語!$F241="","",IF(用語!$F241=用語!$S$7,用語!$B241,""))</f>
        <v/>
      </c>
      <c r="E238" s="44" t="str">
        <f t="shared" si="37"/>
        <v/>
      </c>
      <c r="F238" s="7" t="str">
        <f>IF(用語!$F241="","",IF(用語!$F241=用語!$S$8,用語!$B241,""))</f>
        <v/>
      </c>
      <c r="G238" s="44" t="str">
        <f t="shared" si="38"/>
        <v/>
      </c>
      <c r="H238" s="7" t="str">
        <f>IF(用語!$F241="","",IF(用語!$F241=用語!$S$9,用語!$B241,""))</f>
        <v/>
      </c>
      <c r="I238" s="44" t="str">
        <f t="shared" si="39"/>
        <v/>
      </c>
      <c r="J238" s="7" t="str">
        <f>IF(用語!$F241="","",IF(用語!$F241=用語!$S$10,用語!$B241,""))</f>
        <v/>
      </c>
      <c r="K238" s="44" t="str">
        <f t="shared" si="40"/>
        <v/>
      </c>
      <c r="L238" s="7" t="str">
        <f>IF(用語!$F241="","",IF(用語!$F241=用語!$S$11,用語!$B241,""))</f>
        <v/>
      </c>
      <c r="M238" s="44" t="str">
        <f t="shared" si="41"/>
        <v/>
      </c>
      <c r="N238" s="7" t="str">
        <f>IF(用語!$F241="","",IF(用語!$F241=用語!$S$12,用語!$B241,""))</f>
        <v/>
      </c>
      <c r="O238" s="44" t="str">
        <f t="shared" si="42"/>
        <v/>
      </c>
      <c r="P238" s="7" t="str">
        <f>IF(用語!$F241="","",IF(用語!$F241=用語!$S$13,用語!$B241,""))</f>
        <v/>
      </c>
      <c r="Q238" s="44" t="str">
        <f t="shared" si="43"/>
        <v/>
      </c>
      <c r="R238" s="7" t="str">
        <f>IF(用語!$F241="","",IF(用語!$F241=用語!$S$14,用語!$B241,""))</f>
        <v/>
      </c>
      <c r="S238" s="44" t="str">
        <f t="shared" si="44"/>
        <v/>
      </c>
      <c r="T238" s="7" t="str">
        <f>IF(用語!$F241="","",IF(用語!$F241=用語!$S$15,用語!$B241,""))</f>
        <v/>
      </c>
      <c r="U238" s="44" t="str">
        <f t="shared" si="45"/>
        <v/>
      </c>
      <c r="V238" s="7" t="str">
        <f>IF(用語!$F241="","",IF(用語!$F241=用語!$S$16,用語!$B241,""))</f>
        <v/>
      </c>
      <c r="W238" s="44" t="str">
        <f t="shared" si="46"/>
        <v/>
      </c>
      <c r="X238" s="7" t="str">
        <f>IF(用語!$F241="","",IF(用語!$F241=用語!$S$17,用語!$B241,""))</f>
        <v/>
      </c>
    </row>
    <row r="239" spans="1:24" x14ac:dyDescent="0.15">
      <c r="A239" s="44" t="str">
        <f t="shared" si="47"/>
        <v/>
      </c>
      <c r="B239" s="7" t="str">
        <f>IF(用語!$F242="","",IF(用語!$F242=用語!$S$6,用語!$B242,""))</f>
        <v/>
      </c>
      <c r="C239" s="44" t="str">
        <f t="shared" si="36"/>
        <v/>
      </c>
      <c r="D239" s="7" t="str">
        <f>IF(用語!$F242="","",IF(用語!$F242=用語!$S$7,用語!$B242,""))</f>
        <v/>
      </c>
      <c r="E239" s="44" t="str">
        <f t="shared" si="37"/>
        <v/>
      </c>
      <c r="F239" s="7" t="str">
        <f>IF(用語!$F242="","",IF(用語!$F242=用語!$S$8,用語!$B242,""))</f>
        <v/>
      </c>
      <c r="G239" s="44" t="str">
        <f t="shared" si="38"/>
        <v/>
      </c>
      <c r="H239" s="7" t="str">
        <f>IF(用語!$F242="","",IF(用語!$F242=用語!$S$9,用語!$B242,""))</f>
        <v/>
      </c>
      <c r="I239" s="44" t="str">
        <f t="shared" si="39"/>
        <v/>
      </c>
      <c r="J239" s="7" t="str">
        <f>IF(用語!$F242="","",IF(用語!$F242=用語!$S$10,用語!$B242,""))</f>
        <v/>
      </c>
      <c r="K239" s="44" t="str">
        <f t="shared" si="40"/>
        <v/>
      </c>
      <c r="L239" s="7" t="str">
        <f>IF(用語!$F242="","",IF(用語!$F242=用語!$S$11,用語!$B242,""))</f>
        <v/>
      </c>
      <c r="M239" s="44" t="str">
        <f t="shared" si="41"/>
        <v/>
      </c>
      <c r="N239" s="7" t="str">
        <f>IF(用語!$F242="","",IF(用語!$F242=用語!$S$12,用語!$B242,""))</f>
        <v/>
      </c>
      <c r="O239" s="44" t="str">
        <f t="shared" si="42"/>
        <v/>
      </c>
      <c r="P239" s="7" t="str">
        <f>IF(用語!$F242="","",IF(用語!$F242=用語!$S$13,用語!$B242,""))</f>
        <v/>
      </c>
      <c r="Q239" s="44" t="str">
        <f t="shared" si="43"/>
        <v/>
      </c>
      <c r="R239" s="7" t="str">
        <f>IF(用語!$F242="","",IF(用語!$F242=用語!$S$14,用語!$B242,""))</f>
        <v/>
      </c>
      <c r="S239" s="44" t="str">
        <f t="shared" si="44"/>
        <v/>
      </c>
      <c r="T239" s="7" t="str">
        <f>IF(用語!$F242="","",IF(用語!$F242=用語!$S$15,用語!$B242,""))</f>
        <v/>
      </c>
      <c r="U239" s="44" t="str">
        <f t="shared" si="45"/>
        <v/>
      </c>
      <c r="V239" s="7" t="str">
        <f>IF(用語!$F242="","",IF(用語!$F242=用語!$S$16,用語!$B242,""))</f>
        <v/>
      </c>
      <c r="W239" s="44" t="str">
        <f t="shared" si="46"/>
        <v/>
      </c>
      <c r="X239" s="7" t="str">
        <f>IF(用語!$F242="","",IF(用語!$F242=用語!$S$17,用語!$B242,""))</f>
        <v/>
      </c>
    </row>
    <row r="240" spans="1:24" x14ac:dyDescent="0.15">
      <c r="A240" s="44" t="str">
        <f t="shared" si="47"/>
        <v/>
      </c>
      <c r="B240" s="7" t="str">
        <f>IF(用語!$F243="","",IF(用語!$F243=用語!$S$6,用語!$B243,""))</f>
        <v/>
      </c>
      <c r="C240" s="44" t="str">
        <f t="shared" si="36"/>
        <v/>
      </c>
      <c r="D240" s="7" t="str">
        <f>IF(用語!$F243="","",IF(用語!$F243=用語!$S$7,用語!$B243,""))</f>
        <v/>
      </c>
      <c r="E240" s="44" t="str">
        <f t="shared" si="37"/>
        <v/>
      </c>
      <c r="F240" s="7" t="str">
        <f>IF(用語!$F243="","",IF(用語!$F243=用語!$S$8,用語!$B243,""))</f>
        <v/>
      </c>
      <c r="G240" s="44" t="str">
        <f t="shared" si="38"/>
        <v/>
      </c>
      <c r="H240" s="7" t="str">
        <f>IF(用語!$F243="","",IF(用語!$F243=用語!$S$9,用語!$B243,""))</f>
        <v/>
      </c>
      <c r="I240" s="44" t="str">
        <f t="shared" si="39"/>
        <v/>
      </c>
      <c r="J240" s="7" t="str">
        <f>IF(用語!$F243="","",IF(用語!$F243=用語!$S$10,用語!$B243,""))</f>
        <v/>
      </c>
      <c r="K240" s="44" t="str">
        <f t="shared" si="40"/>
        <v/>
      </c>
      <c r="L240" s="7" t="str">
        <f>IF(用語!$F243="","",IF(用語!$F243=用語!$S$11,用語!$B243,""))</f>
        <v/>
      </c>
      <c r="M240" s="44" t="str">
        <f t="shared" si="41"/>
        <v/>
      </c>
      <c r="N240" s="7" t="str">
        <f>IF(用語!$F243="","",IF(用語!$F243=用語!$S$12,用語!$B243,""))</f>
        <v/>
      </c>
      <c r="O240" s="44" t="str">
        <f t="shared" si="42"/>
        <v/>
      </c>
      <c r="P240" s="7" t="str">
        <f>IF(用語!$F243="","",IF(用語!$F243=用語!$S$13,用語!$B243,""))</f>
        <v/>
      </c>
      <c r="Q240" s="44" t="str">
        <f t="shared" si="43"/>
        <v/>
      </c>
      <c r="R240" s="7" t="str">
        <f>IF(用語!$F243="","",IF(用語!$F243=用語!$S$14,用語!$B243,""))</f>
        <v/>
      </c>
      <c r="S240" s="44" t="str">
        <f t="shared" si="44"/>
        <v/>
      </c>
      <c r="T240" s="7" t="str">
        <f>IF(用語!$F243="","",IF(用語!$F243=用語!$S$15,用語!$B243,""))</f>
        <v/>
      </c>
      <c r="U240" s="44" t="str">
        <f t="shared" si="45"/>
        <v/>
      </c>
      <c r="V240" s="7" t="str">
        <f>IF(用語!$F243="","",IF(用語!$F243=用語!$S$16,用語!$B243,""))</f>
        <v/>
      </c>
      <c r="W240" s="44" t="str">
        <f t="shared" si="46"/>
        <v/>
      </c>
      <c r="X240" s="7" t="str">
        <f>IF(用語!$F243="","",IF(用語!$F243=用語!$S$17,用語!$B243,""))</f>
        <v/>
      </c>
    </row>
    <row r="241" spans="1:24" x14ac:dyDescent="0.15">
      <c r="A241" s="44" t="str">
        <f t="shared" si="47"/>
        <v/>
      </c>
      <c r="B241" s="7" t="str">
        <f>IF(用語!$F244="","",IF(用語!$F244=用語!$S$6,用語!$B244,""))</f>
        <v/>
      </c>
      <c r="C241" s="44" t="str">
        <f t="shared" si="36"/>
        <v/>
      </c>
      <c r="D241" s="7" t="str">
        <f>IF(用語!$F244="","",IF(用語!$F244=用語!$S$7,用語!$B244,""))</f>
        <v/>
      </c>
      <c r="E241" s="44" t="str">
        <f t="shared" si="37"/>
        <v/>
      </c>
      <c r="F241" s="7" t="str">
        <f>IF(用語!$F244="","",IF(用語!$F244=用語!$S$8,用語!$B244,""))</f>
        <v/>
      </c>
      <c r="G241" s="44" t="str">
        <f t="shared" si="38"/>
        <v/>
      </c>
      <c r="H241" s="7" t="str">
        <f>IF(用語!$F244="","",IF(用語!$F244=用語!$S$9,用語!$B244,""))</f>
        <v/>
      </c>
      <c r="I241" s="44" t="str">
        <f t="shared" si="39"/>
        <v/>
      </c>
      <c r="J241" s="7" t="str">
        <f>IF(用語!$F244="","",IF(用語!$F244=用語!$S$10,用語!$B244,""))</f>
        <v/>
      </c>
      <c r="K241" s="44" t="str">
        <f t="shared" si="40"/>
        <v/>
      </c>
      <c r="L241" s="7" t="str">
        <f>IF(用語!$F244="","",IF(用語!$F244=用語!$S$11,用語!$B244,""))</f>
        <v/>
      </c>
      <c r="M241" s="44" t="str">
        <f t="shared" si="41"/>
        <v/>
      </c>
      <c r="N241" s="7" t="str">
        <f>IF(用語!$F244="","",IF(用語!$F244=用語!$S$12,用語!$B244,""))</f>
        <v/>
      </c>
      <c r="O241" s="44" t="str">
        <f t="shared" si="42"/>
        <v/>
      </c>
      <c r="P241" s="7" t="str">
        <f>IF(用語!$F244="","",IF(用語!$F244=用語!$S$13,用語!$B244,""))</f>
        <v/>
      </c>
      <c r="Q241" s="44" t="str">
        <f t="shared" si="43"/>
        <v/>
      </c>
      <c r="R241" s="7" t="str">
        <f>IF(用語!$F244="","",IF(用語!$F244=用語!$S$14,用語!$B244,""))</f>
        <v/>
      </c>
      <c r="S241" s="44" t="str">
        <f t="shared" si="44"/>
        <v/>
      </c>
      <c r="T241" s="7" t="str">
        <f>IF(用語!$F244="","",IF(用語!$F244=用語!$S$15,用語!$B244,""))</f>
        <v/>
      </c>
      <c r="U241" s="44" t="str">
        <f t="shared" si="45"/>
        <v/>
      </c>
      <c r="V241" s="7" t="str">
        <f>IF(用語!$F244="","",IF(用語!$F244=用語!$S$16,用語!$B244,""))</f>
        <v/>
      </c>
      <c r="W241" s="44" t="str">
        <f t="shared" si="46"/>
        <v/>
      </c>
      <c r="X241" s="7" t="str">
        <f>IF(用語!$F244="","",IF(用語!$F244=用語!$S$17,用語!$B244,""))</f>
        <v/>
      </c>
    </row>
    <row r="242" spans="1:24" x14ac:dyDescent="0.15">
      <c r="A242" s="44" t="str">
        <f t="shared" si="47"/>
        <v/>
      </c>
      <c r="B242" s="7" t="str">
        <f>IF(用語!$F245="","",IF(用語!$F245=用語!$S$6,用語!$B245,""))</f>
        <v/>
      </c>
      <c r="C242" s="44" t="str">
        <f t="shared" si="36"/>
        <v/>
      </c>
      <c r="D242" s="7" t="str">
        <f>IF(用語!$F245="","",IF(用語!$F245=用語!$S$7,用語!$B245,""))</f>
        <v/>
      </c>
      <c r="E242" s="44" t="str">
        <f t="shared" si="37"/>
        <v/>
      </c>
      <c r="F242" s="7" t="str">
        <f>IF(用語!$F245="","",IF(用語!$F245=用語!$S$8,用語!$B245,""))</f>
        <v/>
      </c>
      <c r="G242" s="44" t="str">
        <f t="shared" si="38"/>
        <v/>
      </c>
      <c r="H242" s="7" t="str">
        <f>IF(用語!$F245="","",IF(用語!$F245=用語!$S$9,用語!$B245,""))</f>
        <v/>
      </c>
      <c r="I242" s="44" t="str">
        <f t="shared" si="39"/>
        <v/>
      </c>
      <c r="J242" s="7" t="str">
        <f>IF(用語!$F245="","",IF(用語!$F245=用語!$S$10,用語!$B245,""))</f>
        <v/>
      </c>
      <c r="K242" s="44" t="str">
        <f t="shared" si="40"/>
        <v/>
      </c>
      <c r="L242" s="7" t="str">
        <f>IF(用語!$F245="","",IF(用語!$F245=用語!$S$11,用語!$B245,""))</f>
        <v/>
      </c>
      <c r="M242" s="44" t="str">
        <f t="shared" si="41"/>
        <v/>
      </c>
      <c r="N242" s="7" t="str">
        <f>IF(用語!$F245="","",IF(用語!$F245=用語!$S$12,用語!$B245,""))</f>
        <v/>
      </c>
      <c r="O242" s="44" t="str">
        <f t="shared" si="42"/>
        <v/>
      </c>
      <c r="P242" s="7" t="str">
        <f>IF(用語!$F245="","",IF(用語!$F245=用語!$S$13,用語!$B245,""))</f>
        <v/>
      </c>
      <c r="Q242" s="44" t="str">
        <f t="shared" si="43"/>
        <v/>
      </c>
      <c r="R242" s="7" t="str">
        <f>IF(用語!$F245="","",IF(用語!$F245=用語!$S$14,用語!$B245,""))</f>
        <v/>
      </c>
      <c r="S242" s="44" t="str">
        <f t="shared" si="44"/>
        <v/>
      </c>
      <c r="T242" s="7" t="str">
        <f>IF(用語!$F245="","",IF(用語!$F245=用語!$S$15,用語!$B245,""))</f>
        <v/>
      </c>
      <c r="U242" s="44" t="str">
        <f t="shared" si="45"/>
        <v/>
      </c>
      <c r="V242" s="7" t="str">
        <f>IF(用語!$F245="","",IF(用語!$F245=用語!$S$16,用語!$B245,""))</f>
        <v/>
      </c>
      <c r="W242" s="44" t="str">
        <f t="shared" si="46"/>
        <v/>
      </c>
      <c r="X242" s="7" t="str">
        <f>IF(用語!$F245="","",IF(用語!$F245=用語!$S$17,用語!$B245,""))</f>
        <v/>
      </c>
    </row>
    <row r="243" spans="1:24" x14ac:dyDescent="0.15">
      <c r="A243" s="44" t="str">
        <f t="shared" si="47"/>
        <v/>
      </c>
      <c r="B243" s="7" t="str">
        <f>IF(用語!$F246="","",IF(用語!$F246=用語!$S$6,用語!$B246,""))</f>
        <v/>
      </c>
      <c r="C243" s="44" t="str">
        <f t="shared" si="36"/>
        <v/>
      </c>
      <c r="D243" s="7" t="str">
        <f>IF(用語!$F246="","",IF(用語!$F246=用語!$S$7,用語!$B246,""))</f>
        <v/>
      </c>
      <c r="E243" s="44" t="str">
        <f t="shared" si="37"/>
        <v/>
      </c>
      <c r="F243" s="7" t="str">
        <f>IF(用語!$F246="","",IF(用語!$F246=用語!$S$8,用語!$B246,""))</f>
        <v/>
      </c>
      <c r="G243" s="44" t="str">
        <f t="shared" si="38"/>
        <v/>
      </c>
      <c r="H243" s="7" t="str">
        <f>IF(用語!$F246="","",IF(用語!$F246=用語!$S$9,用語!$B246,""))</f>
        <v/>
      </c>
      <c r="I243" s="44" t="str">
        <f t="shared" si="39"/>
        <v/>
      </c>
      <c r="J243" s="7" t="str">
        <f>IF(用語!$F246="","",IF(用語!$F246=用語!$S$10,用語!$B246,""))</f>
        <v/>
      </c>
      <c r="K243" s="44" t="str">
        <f t="shared" si="40"/>
        <v/>
      </c>
      <c r="L243" s="7" t="str">
        <f>IF(用語!$F246="","",IF(用語!$F246=用語!$S$11,用語!$B246,""))</f>
        <v/>
      </c>
      <c r="M243" s="44" t="str">
        <f t="shared" si="41"/>
        <v/>
      </c>
      <c r="N243" s="7" t="str">
        <f>IF(用語!$F246="","",IF(用語!$F246=用語!$S$12,用語!$B246,""))</f>
        <v/>
      </c>
      <c r="O243" s="44" t="str">
        <f t="shared" si="42"/>
        <v/>
      </c>
      <c r="P243" s="7" t="str">
        <f>IF(用語!$F246="","",IF(用語!$F246=用語!$S$13,用語!$B246,""))</f>
        <v/>
      </c>
      <c r="Q243" s="44" t="str">
        <f t="shared" si="43"/>
        <v/>
      </c>
      <c r="R243" s="7" t="str">
        <f>IF(用語!$F246="","",IF(用語!$F246=用語!$S$14,用語!$B246,""))</f>
        <v/>
      </c>
      <c r="S243" s="44" t="str">
        <f t="shared" si="44"/>
        <v/>
      </c>
      <c r="T243" s="7" t="str">
        <f>IF(用語!$F246="","",IF(用語!$F246=用語!$S$15,用語!$B246,""))</f>
        <v/>
      </c>
      <c r="U243" s="44" t="str">
        <f t="shared" si="45"/>
        <v/>
      </c>
      <c r="V243" s="7" t="str">
        <f>IF(用語!$F246="","",IF(用語!$F246=用語!$S$16,用語!$B246,""))</f>
        <v/>
      </c>
      <c r="W243" s="44" t="str">
        <f t="shared" si="46"/>
        <v/>
      </c>
      <c r="X243" s="7" t="str">
        <f>IF(用語!$F246="","",IF(用語!$F246=用語!$S$17,用語!$B246,""))</f>
        <v/>
      </c>
    </row>
    <row r="244" spans="1:24" x14ac:dyDescent="0.15">
      <c r="A244" s="44" t="str">
        <f t="shared" si="47"/>
        <v/>
      </c>
      <c r="B244" s="7" t="str">
        <f>IF(用語!$F247="","",IF(用語!$F247=用語!$S$6,用語!$B247,""))</f>
        <v/>
      </c>
      <c r="C244" s="44" t="str">
        <f t="shared" si="36"/>
        <v/>
      </c>
      <c r="D244" s="7" t="str">
        <f>IF(用語!$F247="","",IF(用語!$F247=用語!$S$7,用語!$B247,""))</f>
        <v/>
      </c>
      <c r="E244" s="44" t="str">
        <f t="shared" si="37"/>
        <v/>
      </c>
      <c r="F244" s="7" t="str">
        <f>IF(用語!$F247="","",IF(用語!$F247=用語!$S$8,用語!$B247,""))</f>
        <v/>
      </c>
      <c r="G244" s="44" t="str">
        <f t="shared" si="38"/>
        <v/>
      </c>
      <c r="H244" s="7" t="str">
        <f>IF(用語!$F247="","",IF(用語!$F247=用語!$S$9,用語!$B247,""))</f>
        <v/>
      </c>
      <c r="I244" s="44" t="str">
        <f t="shared" si="39"/>
        <v/>
      </c>
      <c r="J244" s="7" t="str">
        <f>IF(用語!$F247="","",IF(用語!$F247=用語!$S$10,用語!$B247,""))</f>
        <v/>
      </c>
      <c r="K244" s="44" t="str">
        <f t="shared" si="40"/>
        <v/>
      </c>
      <c r="L244" s="7" t="str">
        <f>IF(用語!$F247="","",IF(用語!$F247=用語!$S$11,用語!$B247,""))</f>
        <v/>
      </c>
      <c r="M244" s="44" t="str">
        <f t="shared" si="41"/>
        <v/>
      </c>
      <c r="N244" s="7" t="str">
        <f>IF(用語!$F247="","",IF(用語!$F247=用語!$S$12,用語!$B247,""))</f>
        <v/>
      </c>
      <c r="O244" s="44" t="str">
        <f t="shared" si="42"/>
        <v/>
      </c>
      <c r="P244" s="7" t="str">
        <f>IF(用語!$F247="","",IF(用語!$F247=用語!$S$13,用語!$B247,""))</f>
        <v/>
      </c>
      <c r="Q244" s="44" t="str">
        <f t="shared" si="43"/>
        <v/>
      </c>
      <c r="R244" s="7" t="str">
        <f>IF(用語!$F247="","",IF(用語!$F247=用語!$S$14,用語!$B247,""))</f>
        <v/>
      </c>
      <c r="S244" s="44" t="str">
        <f t="shared" si="44"/>
        <v/>
      </c>
      <c r="T244" s="7" t="str">
        <f>IF(用語!$F247="","",IF(用語!$F247=用語!$S$15,用語!$B247,""))</f>
        <v/>
      </c>
      <c r="U244" s="44" t="str">
        <f t="shared" si="45"/>
        <v/>
      </c>
      <c r="V244" s="7" t="str">
        <f>IF(用語!$F247="","",IF(用語!$F247=用語!$S$16,用語!$B247,""))</f>
        <v/>
      </c>
      <c r="W244" s="44" t="str">
        <f t="shared" si="46"/>
        <v/>
      </c>
      <c r="X244" s="7" t="str">
        <f>IF(用語!$F247="","",IF(用語!$F247=用語!$S$17,用語!$B247,""))</f>
        <v/>
      </c>
    </row>
    <row r="245" spans="1:24" x14ac:dyDescent="0.15">
      <c r="A245" s="44" t="str">
        <f t="shared" si="47"/>
        <v/>
      </c>
      <c r="B245" s="7" t="str">
        <f>IF(用語!$F248="","",IF(用語!$F248=用語!$S$6,用語!$B248,""))</f>
        <v/>
      </c>
      <c r="C245" s="44" t="str">
        <f t="shared" si="36"/>
        <v/>
      </c>
      <c r="D245" s="7" t="str">
        <f>IF(用語!$F248="","",IF(用語!$F248=用語!$S$7,用語!$B248,""))</f>
        <v/>
      </c>
      <c r="E245" s="44" t="str">
        <f t="shared" si="37"/>
        <v/>
      </c>
      <c r="F245" s="7" t="str">
        <f>IF(用語!$F248="","",IF(用語!$F248=用語!$S$8,用語!$B248,""))</f>
        <v/>
      </c>
      <c r="G245" s="44" t="str">
        <f t="shared" si="38"/>
        <v/>
      </c>
      <c r="H245" s="7" t="str">
        <f>IF(用語!$F248="","",IF(用語!$F248=用語!$S$9,用語!$B248,""))</f>
        <v/>
      </c>
      <c r="I245" s="44" t="str">
        <f t="shared" si="39"/>
        <v/>
      </c>
      <c r="J245" s="7" t="str">
        <f>IF(用語!$F248="","",IF(用語!$F248=用語!$S$10,用語!$B248,""))</f>
        <v/>
      </c>
      <c r="K245" s="44" t="str">
        <f t="shared" si="40"/>
        <v/>
      </c>
      <c r="L245" s="7" t="str">
        <f>IF(用語!$F248="","",IF(用語!$F248=用語!$S$11,用語!$B248,""))</f>
        <v/>
      </c>
      <c r="M245" s="44" t="str">
        <f t="shared" si="41"/>
        <v/>
      </c>
      <c r="N245" s="7" t="str">
        <f>IF(用語!$F248="","",IF(用語!$F248=用語!$S$12,用語!$B248,""))</f>
        <v/>
      </c>
      <c r="O245" s="44" t="str">
        <f t="shared" si="42"/>
        <v/>
      </c>
      <c r="P245" s="7" t="str">
        <f>IF(用語!$F248="","",IF(用語!$F248=用語!$S$13,用語!$B248,""))</f>
        <v/>
      </c>
      <c r="Q245" s="44" t="str">
        <f t="shared" si="43"/>
        <v/>
      </c>
      <c r="R245" s="7" t="str">
        <f>IF(用語!$F248="","",IF(用語!$F248=用語!$S$14,用語!$B248,""))</f>
        <v/>
      </c>
      <c r="S245" s="44" t="str">
        <f t="shared" si="44"/>
        <v/>
      </c>
      <c r="T245" s="7" t="str">
        <f>IF(用語!$F248="","",IF(用語!$F248=用語!$S$15,用語!$B248,""))</f>
        <v/>
      </c>
      <c r="U245" s="44" t="str">
        <f t="shared" si="45"/>
        <v/>
      </c>
      <c r="V245" s="7" t="str">
        <f>IF(用語!$F248="","",IF(用語!$F248=用語!$S$16,用語!$B248,""))</f>
        <v/>
      </c>
      <c r="W245" s="44" t="str">
        <f t="shared" si="46"/>
        <v/>
      </c>
      <c r="X245" s="7" t="str">
        <f>IF(用語!$F248="","",IF(用語!$F248=用語!$S$17,用語!$B248,""))</f>
        <v/>
      </c>
    </row>
    <row r="246" spans="1:24" x14ac:dyDescent="0.15">
      <c r="A246" s="44" t="str">
        <f t="shared" si="47"/>
        <v/>
      </c>
      <c r="B246" s="7" t="str">
        <f>IF(用語!$F249="","",IF(用語!$F249=用語!$S$6,用語!$B249,""))</f>
        <v/>
      </c>
      <c r="C246" s="44" t="str">
        <f t="shared" si="36"/>
        <v/>
      </c>
      <c r="D246" s="7" t="str">
        <f>IF(用語!$F249="","",IF(用語!$F249=用語!$S$7,用語!$B249,""))</f>
        <v/>
      </c>
      <c r="E246" s="44" t="str">
        <f t="shared" si="37"/>
        <v/>
      </c>
      <c r="F246" s="7" t="str">
        <f>IF(用語!$F249="","",IF(用語!$F249=用語!$S$8,用語!$B249,""))</f>
        <v/>
      </c>
      <c r="G246" s="44" t="str">
        <f t="shared" si="38"/>
        <v/>
      </c>
      <c r="H246" s="7" t="str">
        <f>IF(用語!$F249="","",IF(用語!$F249=用語!$S$9,用語!$B249,""))</f>
        <v/>
      </c>
      <c r="I246" s="44" t="str">
        <f t="shared" si="39"/>
        <v/>
      </c>
      <c r="J246" s="7" t="str">
        <f>IF(用語!$F249="","",IF(用語!$F249=用語!$S$10,用語!$B249,""))</f>
        <v/>
      </c>
      <c r="K246" s="44" t="str">
        <f t="shared" si="40"/>
        <v/>
      </c>
      <c r="L246" s="7" t="str">
        <f>IF(用語!$F249="","",IF(用語!$F249=用語!$S$11,用語!$B249,""))</f>
        <v/>
      </c>
      <c r="M246" s="44" t="str">
        <f t="shared" si="41"/>
        <v/>
      </c>
      <c r="N246" s="7" t="str">
        <f>IF(用語!$F249="","",IF(用語!$F249=用語!$S$12,用語!$B249,""))</f>
        <v/>
      </c>
      <c r="O246" s="44" t="str">
        <f t="shared" si="42"/>
        <v/>
      </c>
      <c r="P246" s="7" t="str">
        <f>IF(用語!$F249="","",IF(用語!$F249=用語!$S$13,用語!$B249,""))</f>
        <v/>
      </c>
      <c r="Q246" s="44" t="str">
        <f t="shared" si="43"/>
        <v/>
      </c>
      <c r="R246" s="7" t="str">
        <f>IF(用語!$F249="","",IF(用語!$F249=用語!$S$14,用語!$B249,""))</f>
        <v/>
      </c>
      <c r="S246" s="44" t="str">
        <f t="shared" si="44"/>
        <v/>
      </c>
      <c r="T246" s="7" t="str">
        <f>IF(用語!$F249="","",IF(用語!$F249=用語!$S$15,用語!$B249,""))</f>
        <v/>
      </c>
      <c r="U246" s="44" t="str">
        <f t="shared" si="45"/>
        <v/>
      </c>
      <c r="V246" s="7" t="str">
        <f>IF(用語!$F249="","",IF(用語!$F249=用語!$S$16,用語!$B249,""))</f>
        <v/>
      </c>
      <c r="W246" s="44" t="str">
        <f t="shared" si="46"/>
        <v/>
      </c>
      <c r="X246" s="7" t="str">
        <f>IF(用語!$F249="","",IF(用語!$F249=用語!$S$17,用語!$B249,""))</f>
        <v/>
      </c>
    </row>
    <row r="247" spans="1:24" x14ac:dyDescent="0.15">
      <c r="A247" s="44" t="str">
        <f t="shared" si="47"/>
        <v/>
      </c>
      <c r="B247" s="7" t="str">
        <f>IF(用語!$F250="","",IF(用語!$F250=用語!$S$6,用語!$B250,""))</f>
        <v/>
      </c>
      <c r="C247" s="44" t="str">
        <f t="shared" si="36"/>
        <v/>
      </c>
      <c r="D247" s="7" t="str">
        <f>IF(用語!$F250="","",IF(用語!$F250=用語!$S$7,用語!$B250,""))</f>
        <v/>
      </c>
      <c r="E247" s="44" t="str">
        <f t="shared" si="37"/>
        <v/>
      </c>
      <c r="F247" s="7" t="str">
        <f>IF(用語!$F250="","",IF(用語!$F250=用語!$S$8,用語!$B250,""))</f>
        <v/>
      </c>
      <c r="G247" s="44" t="str">
        <f t="shared" si="38"/>
        <v/>
      </c>
      <c r="H247" s="7" t="str">
        <f>IF(用語!$F250="","",IF(用語!$F250=用語!$S$9,用語!$B250,""))</f>
        <v/>
      </c>
      <c r="I247" s="44" t="str">
        <f t="shared" si="39"/>
        <v/>
      </c>
      <c r="J247" s="7" t="str">
        <f>IF(用語!$F250="","",IF(用語!$F250=用語!$S$10,用語!$B250,""))</f>
        <v/>
      </c>
      <c r="K247" s="44" t="str">
        <f t="shared" si="40"/>
        <v/>
      </c>
      <c r="L247" s="7" t="str">
        <f>IF(用語!$F250="","",IF(用語!$F250=用語!$S$11,用語!$B250,""))</f>
        <v/>
      </c>
      <c r="M247" s="44" t="str">
        <f t="shared" si="41"/>
        <v/>
      </c>
      <c r="N247" s="7" t="str">
        <f>IF(用語!$F250="","",IF(用語!$F250=用語!$S$12,用語!$B250,""))</f>
        <v/>
      </c>
      <c r="O247" s="44" t="str">
        <f t="shared" si="42"/>
        <v/>
      </c>
      <c r="P247" s="7" t="str">
        <f>IF(用語!$F250="","",IF(用語!$F250=用語!$S$13,用語!$B250,""))</f>
        <v/>
      </c>
      <c r="Q247" s="44" t="str">
        <f t="shared" si="43"/>
        <v/>
      </c>
      <c r="R247" s="7" t="str">
        <f>IF(用語!$F250="","",IF(用語!$F250=用語!$S$14,用語!$B250,""))</f>
        <v/>
      </c>
      <c r="S247" s="44" t="str">
        <f t="shared" si="44"/>
        <v/>
      </c>
      <c r="T247" s="7" t="str">
        <f>IF(用語!$F250="","",IF(用語!$F250=用語!$S$15,用語!$B250,""))</f>
        <v/>
      </c>
      <c r="U247" s="44" t="str">
        <f t="shared" si="45"/>
        <v/>
      </c>
      <c r="V247" s="7" t="str">
        <f>IF(用語!$F250="","",IF(用語!$F250=用語!$S$16,用語!$B250,""))</f>
        <v/>
      </c>
      <c r="W247" s="44" t="str">
        <f t="shared" si="46"/>
        <v/>
      </c>
      <c r="X247" s="7" t="str">
        <f>IF(用語!$F250="","",IF(用語!$F250=用語!$S$17,用語!$B250,""))</f>
        <v/>
      </c>
    </row>
    <row r="248" spans="1:24" x14ac:dyDescent="0.15">
      <c r="A248" s="44" t="str">
        <f t="shared" si="47"/>
        <v/>
      </c>
      <c r="B248" s="7" t="str">
        <f>IF(用語!$F251="","",IF(用語!$F251=用語!$S$6,用語!$B251,""))</f>
        <v/>
      </c>
      <c r="C248" s="44" t="str">
        <f t="shared" si="36"/>
        <v/>
      </c>
      <c r="D248" s="7" t="str">
        <f>IF(用語!$F251="","",IF(用語!$F251=用語!$S$7,用語!$B251,""))</f>
        <v/>
      </c>
      <c r="E248" s="44" t="str">
        <f t="shared" si="37"/>
        <v/>
      </c>
      <c r="F248" s="7" t="str">
        <f>IF(用語!$F251="","",IF(用語!$F251=用語!$S$8,用語!$B251,""))</f>
        <v/>
      </c>
      <c r="G248" s="44" t="str">
        <f t="shared" si="38"/>
        <v/>
      </c>
      <c r="H248" s="7" t="str">
        <f>IF(用語!$F251="","",IF(用語!$F251=用語!$S$9,用語!$B251,""))</f>
        <v/>
      </c>
      <c r="I248" s="44" t="str">
        <f t="shared" si="39"/>
        <v/>
      </c>
      <c r="J248" s="7" t="str">
        <f>IF(用語!$F251="","",IF(用語!$F251=用語!$S$10,用語!$B251,""))</f>
        <v/>
      </c>
      <c r="K248" s="44" t="str">
        <f t="shared" si="40"/>
        <v/>
      </c>
      <c r="L248" s="7" t="str">
        <f>IF(用語!$F251="","",IF(用語!$F251=用語!$S$11,用語!$B251,""))</f>
        <v/>
      </c>
      <c r="M248" s="44" t="str">
        <f t="shared" si="41"/>
        <v/>
      </c>
      <c r="N248" s="7" t="str">
        <f>IF(用語!$F251="","",IF(用語!$F251=用語!$S$12,用語!$B251,""))</f>
        <v/>
      </c>
      <c r="O248" s="44" t="str">
        <f t="shared" si="42"/>
        <v/>
      </c>
      <c r="P248" s="7" t="str">
        <f>IF(用語!$F251="","",IF(用語!$F251=用語!$S$13,用語!$B251,""))</f>
        <v/>
      </c>
      <c r="Q248" s="44" t="str">
        <f t="shared" si="43"/>
        <v/>
      </c>
      <c r="R248" s="7" t="str">
        <f>IF(用語!$F251="","",IF(用語!$F251=用語!$S$14,用語!$B251,""))</f>
        <v/>
      </c>
      <c r="S248" s="44" t="str">
        <f t="shared" si="44"/>
        <v/>
      </c>
      <c r="T248" s="7" t="str">
        <f>IF(用語!$F251="","",IF(用語!$F251=用語!$S$15,用語!$B251,""))</f>
        <v/>
      </c>
      <c r="U248" s="44" t="str">
        <f t="shared" si="45"/>
        <v/>
      </c>
      <c r="V248" s="7" t="str">
        <f>IF(用語!$F251="","",IF(用語!$F251=用語!$S$16,用語!$B251,""))</f>
        <v/>
      </c>
      <c r="W248" s="44" t="str">
        <f t="shared" si="46"/>
        <v/>
      </c>
      <c r="X248" s="7" t="str">
        <f>IF(用語!$F251="","",IF(用語!$F251=用語!$S$17,用語!$B251,""))</f>
        <v/>
      </c>
    </row>
    <row r="249" spans="1:24" x14ac:dyDescent="0.15">
      <c r="A249" s="44" t="str">
        <f t="shared" si="47"/>
        <v/>
      </c>
      <c r="B249" s="7" t="str">
        <f>IF(用語!$F252="","",IF(用語!$F252=用語!$S$6,用語!$B252,""))</f>
        <v/>
      </c>
      <c r="C249" s="44" t="str">
        <f t="shared" si="36"/>
        <v/>
      </c>
      <c r="D249" s="7" t="str">
        <f>IF(用語!$F252="","",IF(用語!$F252=用語!$S$7,用語!$B252,""))</f>
        <v/>
      </c>
      <c r="E249" s="44" t="str">
        <f t="shared" si="37"/>
        <v/>
      </c>
      <c r="F249" s="7" t="str">
        <f>IF(用語!$F252="","",IF(用語!$F252=用語!$S$8,用語!$B252,""))</f>
        <v/>
      </c>
      <c r="G249" s="44" t="str">
        <f t="shared" si="38"/>
        <v/>
      </c>
      <c r="H249" s="7" t="str">
        <f>IF(用語!$F252="","",IF(用語!$F252=用語!$S$9,用語!$B252,""))</f>
        <v/>
      </c>
      <c r="I249" s="44" t="str">
        <f t="shared" si="39"/>
        <v/>
      </c>
      <c r="J249" s="7" t="str">
        <f>IF(用語!$F252="","",IF(用語!$F252=用語!$S$10,用語!$B252,""))</f>
        <v/>
      </c>
      <c r="K249" s="44" t="str">
        <f t="shared" si="40"/>
        <v/>
      </c>
      <c r="L249" s="7" t="str">
        <f>IF(用語!$F252="","",IF(用語!$F252=用語!$S$11,用語!$B252,""))</f>
        <v/>
      </c>
      <c r="M249" s="44" t="str">
        <f t="shared" si="41"/>
        <v/>
      </c>
      <c r="N249" s="7" t="str">
        <f>IF(用語!$F252="","",IF(用語!$F252=用語!$S$12,用語!$B252,""))</f>
        <v/>
      </c>
      <c r="O249" s="44" t="str">
        <f t="shared" si="42"/>
        <v/>
      </c>
      <c r="P249" s="7" t="str">
        <f>IF(用語!$F252="","",IF(用語!$F252=用語!$S$13,用語!$B252,""))</f>
        <v/>
      </c>
      <c r="Q249" s="44" t="str">
        <f t="shared" si="43"/>
        <v/>
      </c>
      <c r="R249" s="7" t="str">
        <f>IF(用語!$F252="","",IF(用語!$F252=用語!$S$14,用語!$B252,""))</f>
        <v/>
      </c>
      <c r="S249" s="44" t="str">
        <f t="shared" si="44"/>
        <v/>
      </c>
      <c r="T249" s="7" t="str">
        <f>IF(用語!$F252="","",IF(用語!$F252=用語!$S$15,用語!$B252,""))</f>
        <v/>
      </c>
      <c r="U249" s="44" t="str">
        <f t="shared" si="45"/>
        <v/>
      </c>
      <c r="V249" s="7" t="str">
        <f>IF(用語!$F252="","",IF(用語!$F252=用語!$S$16,用語!$B252,""))</f>
        <v/>
      </c>
      <c r="W249" s="44" t="str">
        <f t="shared" si="46"/>
        <v/>
      </c>
      <c r="X249" s="7" t="str">
        <f>IF(用語!$F252="","",IF(用語!$F252=用語!$S$17,用語!$B252,""))</f>
        <v/>
      </c>
    </row>
    <row r="250" spans="1:24" x14ac:dyDescent="0.15">
      <c r="A250" s="44" t="str">
        <f t="shared" si="47"/>
        <v/>
      </c>
      <c r="B250" s="7" t="str">
        <f>IF(用語!$F253="","",IF(用語!$F253=用語!$S$6,用語!$B253,""))</f>
        <v/>
      </c>
      <c r="C250" s="44" t="str">
        <f t="shared" si="36"/>
        <v/>
      </c>
      <c r="D250" s="7" t="str">
        <f>IF(用語!$F253="","",IF(用語!$F253=用語!$S$7,用語!$B253,""))</f>
        <v/>
      </c>
      <c r="E250" s="44" t="str">
        <f t="shared" si="37"/>
        <v/>
      </c>
      <c r="F250" s="7" t="str">
        <f>IF(用語!$F253="","",IF(用語!$F253=用語!$S$8,用語!$B253,""))</f>
        <v/>
      </c>
      <c r="G250" s="44" t="str">
        <f t="shared" si="38"/>
        <v/>
      </c>
      <c r="H250" s="7" t="str">
        <f>IF(用語!$F253="","",IF(用語!$F253=用語!$S$9,用語!$B253,""))</f>
        <v/>
      </c>
      <c r="I250" s="44" t="str">
        <f t="shared" si="39"/>
        <v/>
      </c>
      <c r="J250" s="7" t="str">
        <f>IF(用語!$F253="","",IF(用語!$F253=用語!$S$10,用語!$B253,""))</f>
        <v/>
      </c>
      <c r="K250" s="44" t="str">
        <f t="shared" si="40"/>
        <v/>
      </c>
      <c r="L250" s="7" t="str">
        <f>IF(用語!$F253="","",IF(用語!$F253=用語!$S$11,用語!$B253,""))</f>
        <v/>
      </c>
      <c r="M250" s="44" t="str">
        <f t="shared" si="41"/>
        <v/>
      </c>
      <c r="N250" s="7" t="str">
        <f>IF(用語!$F253="","",IF(用語!$F253=用語!$S$12,用語!$B253,""))</f>
        <v/>
      </c>
      <c r="O250" s="44" t="str">
        <f t="shared" si="42"/>
        <v/>
      </c>
      <c r="P250" s="7" t="str">
        <f>IF(用語!$F253="","",IF(用語!$F253=用語!$S$13,用語!$B253,""))</f>
        <v/>
      </c>
      <c r="Q250" s="44" t="str">
        <f t="shared" si="43"/>
        <v/>
      </c>
      <c r="R250" s="7" t="str">
        <f>IF(用語!$F253="","",IF(用語!$F253=用語!$S$14,用語!$B253,""))</f>
        <v/>
      </c>
      <c r="S250" s="44" t="str">
        <f t="shared" si="44"/>
        <v/>
      </c>
      <c r="T250" s="7" t="str">
        <f>IF(用語!$F253="","",IF(用語!$F253=用語!$S$15,用語!$B253,""))</f>
        <v/>
      </c>
      <c r="U250" s="44" t="str">
        <f t="shared" si="45"/>
        <v/>
      </c>
      <c r="V250" s="7" t="str">
        <f>IF(用語!$F253="","",IF(用語!$F253=用語!$S$16,用語!$B253,""))</f>
        <v/>
      </c>
      <c r="W250" s="44" t="str">
        <f t="shared" si="46"/>
        <v/>
      </c>
      <c r="X250" s="7" t="str">
        <f>IF(用語!$F253="","",IF(用語!$F253=用語!$S$17,用語!$B253,""))</f>
        <v/>
      </c>
    </row>
    <row r="251" spans="1:24" x14ac:dyDescent="0.15">
      <c r="A251" s="44" t="str">
        <f t="shared" si="47"/>
        <v/>
      </c>
      <c r="B251" s="7" t="str">
        <f>IF(用語!$F254="","",IF(用語!$F254=用語!$S$6,用語!$B254,""))</f>
        <v/>
      </c>
      <c r="C251" s="44" t="str">
        <f t="shared" si="36"/>
        <v/>
      </c>
      <c r="D251" s="7" t="str">
        <f>IF(用語!$F254="","",IF(用語!$F254=用語!$S$7,用語!$B254,""))</f>
        <v/>
      </c>
      <c r="E251" s="44" t="str">
        <f t="shared" si="37"/>
        <v/>
      </c>
      <c r="F251" s="7" t="str">
        <f>IF(用語!$F254="","",IF(用語!$F254=用語!$S$8,用語!$B254,""))</f>
        <v/>
      </c>
      <c r="G251" s="44" t="str">
        <f t="shared" si="38"/>
        <v/>
      </c>
      <c r="H251" s="7" t="str">
        <f>IF(用語!$F254="","",IF(用語!$F254=用語!$S$9,用語!$B254,""))</f>
        <v/>
      </c>
      <c r="I251" s="44" t="str">
        <f t="shared" si="39"/>
        <v/>
      </c>
      <c r="J251" s="7" t="str">
        <f>IF(用語!$F254="","",IF(用語!$F254=用語!$S$10,用語!$B254,""))</f>
        <v/>
      </c>
      <c r="K251" s="44" t="str">
        <f t="shared" si="40"/>
        <v/>
      </c>
      <c r="L251" s="7" t="str">
        <f>IF(用語!$F254="","",IF(用語!$F254=用語!$S$11,用語!$B254,""))</f>
        <v/>
      </c>
      <c r="M251" s="44" t="str">
        <f t="shared" si="41"/>
        <v/>
      </c>
      <c r="N251" s="7" t="str">
        <f>IF(用語!$F254="","",IF(用語!$F254=用語!$S$12,用語!$B254,""))</f>
        <v/>
      </c>
      <c r="O251" s="44" t="str">
        <f t="shared" si="42"/>
        <v/>
      </c>
      <c r="P251" s="7" t="str">
        <f>IF(用語!$F254="","",IF(用語!$F254=用語!$S$13,用語!$B254,""))</f>
        <v/>
      </c>
      <c r="Q251" s="44" t="str">
        <f t="shared" si="43"/>
        <v/>
      </c>
      <c r="R251" s="7" t="str">
        <f>IF(用語!$F254="","",IF(用語!$F254=用語!$S$14,用語!$B254,""))</f>
        <v/>
      </c>
      <c r="S251" s="44" t="str">
        <f t="shared" si="44"/>
        <v/>
      </c>
      <c r="T251" s="7" t="str">
        <f>IF(用語!$F254="","",IF(用語!$F254=用語!$S$15,用語!$B254,""))</f>
        <v/>
      </c>
      <c r="U251" s="44" t="str">
        <f t="shared" si="45"/>
        <v/>
      </c>
      <c r="V251" s="7" t="str">
        <f>IF(用語!$F254="","",IF(用語!$F254=用語!$S$16,用語!$B254,""))</f>
        <v/>
      </c>
      <c r="W251" s="44" t="str">
        <f t="shared" si="46"/>
        <v/>
      </c>
      <c r="X251" s="7" t="str">
        <f>IF(用語!$F254="","",IF(用語!$F254=用語!$S$17,用語!$B254,""))</f>
        <v/>
      </c>
    </row>
    <row r="252" spans="1:24" x14ac:dyDescent="0.15">
      <c r="A252" s="44" t="str">
        <f t="shared" si="47"/>
        <v/>
      </c>
      <c r="B252" s="7" t="str">
        <f>IF(用語!$F255="","",IF(用語!$F255=用語!$S$6,用語!$B255,""))</f>
        <v/>
      </c>
      <c r="C252" s="44" t="str">
        <f t="shared" si="36"/>
        <v/>
      </c>
      <c r="D252" s="7" t="str">
        <f>IF(用語!$F255="","",IF(用語!$F255=用語!$S$7,用語!$B255,""))</f>
        <v/>
      </c>
      <c r="E252" s="44" t="str">
        <f t="shared" si="37"/>
        <v/>
      </c>
      <c r="F252" s="7" t="str">
        <f>IF(用語!$F255="","",IF(用語!$F255=用語!$S$8,用語!$B255,""))</f>
        <v/>
      </c>
      <c r="G252" s="44" t="str">
        <f t="shared" si="38"/>
        <v/>
      </c>
      <c r="H252" s="7" t="str">
        <f>IF(用語!$F255="","",IF(用語!$F255=用語!$S$9,用語!$B255,""))</f>
        <v/>
      </c>
      <c r="I252" s="44" t="str">
        <f t="shared" si="39"/>
        <v/>
      </c>
      <c r="J252" s="7" t="str">
        <f>IF(用語!$F255="","",IF(用語!$F255=用語!$S$10,用語!$B255,""))</f>
        <v/>
      </c>
      <c r="K252" s="44" t="str">
        <f t="shared" si="40"/>
        <v/>
      </c>
      <c r="L252" s="7" t="str">
        <f>IF(用語!$F255="","",IF(用語!$F255=用語!$S$11,用語!$B255,""))</f>
        <v/>
      </c>
      <c r="M252" s="44" t="str">
        <f t="shared" si="41"/>
        <v/>
      </c>
      <c r="N252" s="7" t="str">
        <f>IF(用語!$F255="","",IF(用語!$F255=用語!$S$12,用語!$B255,""))</f>
        <v/>
      </c>
      <c r="O252" s="44" t="str">
        <f t="shared" si="42"/>
        <v/>
      </c>
      <c r="P252" s="7" t="str">
        <f>IF(用語!$F255="","",IF(用語!$F255=用語!$S$13,用語!$B255,""))</f>
        <v/>
      </c>
      <c r="Q252" s="44" t="str">
        <f t="shared" si="43"/>
        <v/>
      </c>
      <c r="R252" s="7" t="str">
        <f>IF(用語!$F255="","",IF(用語!$F255=用語!$S$14,用語!$B255,""))</f>
        <v/>
      </c>
      <c r="S252" s="44" t="str">
        <f t="shared" si="44"/>
        <v/>
      </c>
      <c r="T252" s="7" t="str">
        <f>IF(用語!$F255="","",IF(用語!$F255=用語!$S$15,用語!$B255,""))</f>
        <v/>
      </c>
      <c r="U252" s="44" t="str">
        <f t="shared" si="45"/>
        <v/>
      </c>
      <c r="V252" s="7" t="str">
        <f>IF(用語!$F255="","",IF(用語!$F255=用語!$S$16,用語!$B255,""))</f>
        <v/>
      </c>
      <c r="W252" s="44" t="str">
        <f t="shared" si="46"/>
        <v/>
      </c>
      <c r="X252" s="7" t="str">
        <f>IF(用語!$F255="","",IF(用語!$F255=用語!$S$17,用語!$B255,""))</f>
        <v/>
      </c>
    </row>
    <row r="253" spans="1:24" x14ac:dyDescent="0.15">
      <c r="A253" s="44" t="str">
        <f t="shared" si="47"/>
        <v/>
      </c>
      <c r="B253" s="7" t="str">
        <f>IF(用語!$F256="","",IF(用語!$F256=用語!$S$6,用語!$B256,""))</f>
        <v/>
      </c>
      <c r="C253" s="44" t="str">
        <f t="shared" si="36"/>
        <v/>
      </c>
      <c r="D253" s="7" t="str">
        <f>IF(用語!$F256="","",IF(用語!$F256=用語!$S$7,用語!$B256,""))</f>
        <v/>
      </c>
      <c r="E253" s="44" t="str">
        <f t="shared" si="37"/>
        <v/>
      </c>
      <c r="F253" s="7" t="str">
        <f>IF(用語!$F256="","",IF(用語!$F256=用語!$S$8,用語!$B256,""))</f>
        <v/>
      </c>
      <c r="G253" s="44" t="str">
        <f t="shared" si="38"/>
        <v/>
      </c>
      <c r="H253" s="7" t="str">
        <f>IF(用語!$F256="","",IF(用語!$F256=用語!$S$9,用語!$B256,""))</f>
        <v/>
      </c>
      <c r="I253" s="44" t="str">
        <f t="shared" si="39"/>
        <v/>
      </c>
      <c r="J253" s="7" t="str">
        <f>IF(用語!$F256="","",IF(用語!$F256=用語!$S$10,用語!$B256,""))</f>
        <v/>
      </c>
      <c r="K253" s="44" t="str">
        <f t="shared" si="40"/>
        <v/>
      </c>
      <c r="L253" s="7" t="str">
        <f>IF(用語!$F256="","",IF(用語!$F256=用語!$S$11,用語!$B256,""))</f>
        <v/>
      </c>
      <c r="M253" s="44" t="str">
        <f t="shared" si="41"/>
        <v/>
      </c>
      <c r="N253" s="7" t="str">
        <f>IF(用語!$F256="","",IF(用語!$F256=用語!$S$12,用語!$B256,""))</f>
        <v/>
      </c>
      <c r="O253" s="44" t="str">
        <f t="shared" si="42"/>
        <v/>
      </c>
      <c r="P253" s="7" t="str">
        <f>IF(用語!$F256="","",IF(用語!$F256=用語!$S$13,用語!$B256,""))</f>
        <v/>
      </c>
      <c r="Q253" s="44" t="str">
        <f t="shared" si="43"/>
        <v/>
      </c>
      <c r="R253" s="7" t="str">
        <f>IF(用語!$F256="","",IF(用語!$F256=用語!$S$14,用語!$B256,""))</f>
        <v/>
      </c>
      <c r="S253" s="44" t="str">
        <f t="shared" si="44"/>
        <v/>
      </c>
      <c r="T253" s="7" t="str">
        <f>IF(用語!$F256="","",IF(用語!$F256=用語!$S$15,用語!$B256,""))</f>
        <v/>
      </c>
      <c r="U253" s="44" t="str">
        <f t="shared" si="45"/>
        <v/>
      </c>
      <c r="V253" s="7" t="str">
        <f>IF(用語!$F256="","",IF(用語!$F256=用語!$S$16,用語!$B256,""))</f>
        <v/>
      </c>
      <c r="W253" s="44" t="str">
        <f t="shared" si="46"/>
        <v/>
      </c>
      <c r="X253" s="7" t="str">
        <f>IF(用語!$F256="","",IF(用語!$F256=用語!$S$17,用語!$B256,""))</f>
        <v/>
      </c>
    </row>
    <row r="254" spans="1:24" x14ac:dyDescent="0.15">
      <c r="A254" s="44" t="str">
        <f t="shared" si="47"/>
        <v/>
      </c>
      <c r="B254" s="7" t="str">
        <f>IF(用語!$F257="","",IF(用語!$F257=用語!$S$6,用語!$B257,""))</f>
        <v/>
      </c>
      <c r="C254" s="44" t="str">
        <f t="shared" si="36"/>
        <v/>
      </c>
      <c r="D254" s="7" t="str">
        <f>IF(用語!$F257="","",IF(用語!$F257=用語!$S$7,用語!$B257,""))</f>
        <v/>
      </c>
      <c r="E254" s="44" t="str">
        <f t="shared" si="37"/>
        <v/>
      </c>
      <c r="F254" s="7" t="str">
        <f>IF(用語!$F257="","",IF(用語!$F257=用語!$S$8,用語!$B257,""))</f>
        <v/>
      </c>
      <c r="G254" s="44" t="str">
        <f t="shared" si="38"/>
        <v/>
      </c>
      <c r="H254" s="7" t="str">
        <f>IF(用語!$F257="","",IF(用語!$F257=用語!$S$9,用語!$B257,""))</f>
        <v/>
      </c>
      <c r="I254" s="44" t="str">
        <f t="shared" si="39"/>
        <v/>
      </c>
      <c r="J254" s="7" t="str">
        <f>IF(用語!$F257="","",IF(用語!$F257=用語!$S$10,用語!$B257,""))</f>
        <v/>
      </c>
      <c r="K254" s="44" t="str">
        <f t="shared" si="40"/>
        <v/>
      </c>
      <c r="L254" s="7" t="str">
        <f>IF(用語!$F257="","",IF(用語!$F257=用語!$S$11,用語!$B257,""))</f>
        <v/>
      </c>
      <c r="M254" s="44" t="str">
        <f t="shared" si="41"/>
        <v/>
      </c>
      <c r="N254" s="7" t="str">
        <f>IF(用語!$F257="","",IF(用語!$F257=用語!$S$12,用語!$B257,""))</f>
        <v/>
      </c>
      <c r="O254" s="44" t="str">
        <f t="shared" si="42"/>
        <v/>
      </c>
      <c r="P254" s="7" t="str">
        <f>IF(用語!$F257="","",IF(用語!$F257=用語!$S$13,用語!$B257,""))</f>
        <v/>
      </c>
      <c r="Q254" s="44" t="str">
        <f t="shared" si="43"/>
        <v/>
      </c>
      <c r="R254" s="7" t="str">
        <f>IF(用語!$F257="","",IF(用語!$F257=用語!$S$14,用語!$B257,""))</f>
        <v/>
      </c>
      <c r="S254" s="44" t="str">
        <f t="shared" si="44"/>
        <v/>
      </c>
      <c r="T254" s="7" t="str">
        <f>IF(用語!$F257="","",IF(用語!$F257=用語!$S$15,用語!$B257,""))</f>
        <v/>
      </c>
      <c r="U254" s="44" t="str">
        <f t="shared" si="45"/>
        <v/>
      </c>
      <c r="V254" s="7" t="str">
        <f>IF(用語!$F257="","",IF(用語!$F257=用語!$S$16,用語!$B257,""))</f>
        <v/>
      </c>
      <c r="W254" s="44" t="str">
        <f t="shared" si="46"/>
        <v/>
      </c>
      <c r="X254" s="7" t="str">
        <f>IF(用語!$F257="","",IF(用語!$F257=用語!$S$17,用語!$B257,""))</f>
        <v/>
      </c>
    </row>
    <row r="255" spans="1:24" x14ac:dyDescent="0.15">
      <c r="A255" s="44" t="str">
        <f t="shared" si="47"/>
        <v/>
      </c>
      <c r="B255" s="7" t="str">
        <f>IF(用語!$F258="","",IF(用語!$F258=用語!$S$6,用語!$B258,""))</f>
        <v/>
      </c>
      <c r="C255" s="44" t="str">
        <f t="shared" si="36"/>
        <v/>
      </c>
      <c r="D255" s="7" t="str">
        <f>IF(用語!$F258="","",IF(用語!$F258=用語!$S$7,用語!$B258,""))</f>
        <v/>
      </c>
      <c r="E255" s="44" t="str">
        <f t="shared" si="37"/>
        <v/>
      </c>
      <c r="F255" s="7" t="str">
        <f>IF(用語!$F258="","",IF(用語!$F258=用語!$S$8,用語!$B258,""))</f>
        <v/>
      </c>
      <c r="G255" s="44" t="str">
        <f t="shared" si="38"/>
        <v/>
      </c>
      <c r="H255" s="7" t="str">
        <f>IF(用語!$F258="","",IF(用語!$F258=用語!$S$9,用語!$B258,""))</f>
        <v/>
      </c>
      <c r="I255" s="44" t="str">
        <f t="shared" si="39"/>
        <v/>
      </c>
      <c r="J255" s="7" t="str">
        <f>IF(用語!$F258="","",IF(用語!$F258=用語!$S$10,用語!$B258,""))</f>
        <v/>
      </c>
      <c r="K255" s="44" t="str">
        <f t="shared" si="40"/>
        <v/>
      </c>
      <c r="L255" s="7" t="str">
        <f>IF(用語!$F258="","",IF(用語!$F258=用語!$S$11,用語!$B258,""))</f>
        <v/>
      </c>
      <c r="M255" s="44" t="str">
        <f t="shared" si="41"/>
        <v/>
      </c>
      <c r="N255" s="7" t="str">
        <f>IF(用語!$F258="","",IF(用語!$F258=用語!$S$12,用語!$B258,""))</f>
        <v/>
      </c>
      <c r="O255" s="44" t="str">
        <f t="shared" si="42"/>
        <v/>
      </c>
      <c r="P255" s="7" t="str">
        <f>IF(用語!$F258="","",IF(用語!$F258=用語!$S$13,用語!$B258,""))</f>
        <v/>
      </c>
      <c r="Q255" s="44" t="str">
        <f t="shared" si="43"/>
        <v/>
      </c>
      <c r="R255" s="7" t="str">
        <f>IF(用語!$F258="","",IF(用語!$F258=用語!$S$14,用語!$B258,""))</f>
        <v/>
      </c>
      <c r="S255" s="44" t="str">
        <f t="shared" si="44"/>
        <v/>
      </c>
      <c r="T255" s="7" t="str">
        <f>IF(用語!$F258="","",IF(用語!$F258=用語!$S$15,用語!$B258,""))</f>
        <v/>
      </c>
      <c r="U255" s="44" t="str">
        <f t="shared" si="45"/>
        <v/>
      </c>
      <c r="V255" s="7" t="str">
        <f>IF(用語!$F258="","",IF(用語!$F258=用語!$S$16,用語!$B258,""))</f>
        <v/>
      </c>
      <c r="W255" s="44" t="str">
        <f t="shared" si="46"/>
        <v/>
      </c>
      <c r="X255" s="7" t="str">
        <f>IF(用語!$F258="","",IF(用語!$F258=用語!$S$17,用語!$B258,""))</f>
        <v/>
      </c>
    </row>
    <row r="256" spans="1:24" x14ac:dyDescent="0.15">
      <c r="A256" s="44" t="str">
        <f t="shared" si="47"/>
        <v/>
      </c>
      <c r="B256" s="7" t="str">
        <f>IF(用語!$F259="","",IF(用語!$F259=用語!$S$6,用語!$B259,""))</f>
        <v/>
      </c>
      <c r="C256" s="44" t="str">
        <f t="shared" si="36"/>
        <v/>
      </c>
      <c r="D256" s="7" t="str">
        <f>IF(用語!$F259="","",IF(用語!$F259=用語!$S$7,用語!$B259,""))</f>
        <v/>
      </c>
      <c r="E256" s="44" t="str">
        <f t="shared" si="37"/>
        <v/>
      </c>
      <c r="F256" s="7" t="str">
        <f>IF(用語!$F259="","",IF(用語!$F259=用語!$S$8,用語!$B259,""))</f>
        <v/>
      </c>
      <c r="G256" s="44" t="str">
        <f t="shared" si="38"/>
        <v/>
      </c>
      <c r="H256" s="7" t="str">
        <f>IF(用語!$F259="","",IF(用語!$F259=用語!$S$9,用語!$B259,""))</f>
        <v/>
      </c>
      <c r="I256" s="44" t="str">
        <f t="shared" si="39"/>
        <v/>
      </c>
      <c r="J256" s="7" t="str">
        <f>IF(用語!$F259="","",IF(用語!$F259=用語!$S$10,用語!$B259,""))</f>
        <v/>
      </c>
      <c r="K256" s="44" t="str">
        <f t="shared" si="40"/>
        <v/>
      </c>
      <c r="L256" s="7" t="str">
        <f>IF(用語!$F259="","",IF(用語!$F259=用語!$S$11,用語!$B259,""))</f>
        <v/>
      </c>
      <c r="M256" s="44" t="str">
        <f t="shared" si="41"/>
        <v/>
      </c>
      <c r="N256" s="7" t="str">
        <f>IF(用語!$F259="","",IF(用語!$F259=用語!$S$12,用語!$B259,""))</f>
        <v/>
      </c>
      <c r="O256" s="44" t="str">
        <f t="shared" si="42"/>
        <v/>
      </c>
      <c r="P256" s="7" t="str">
        <f>IF(用語!$F259="","",IF(用語!$F259=用語!$S$13,用語!$B259,""))</f>
        <v/>
      </c>
      <c r="Q256" s="44" t="str">
        <f t="shared" si="43"/>
        <v/>
      </c>
      <c r="R256" s="7" t="str">
        <f>IF(用語!$F259="","",IF(用語!$F259=用語!$S$14,用語!$B259,""))</f>
        <v/>
      </c>
      <c r="S256" s="44" t="str">
        <f t="shared" si="44"/>
        <v/>
      </c>
      <c r="T256" s="7" t="str">
        <f>IF(用語!$F259="","",IF(用語!$F259=用語!$S$15,用語!$B259,""))</f>
        <v/>
      </c>
      <c r="U256" s="44" t="str">
        <f t="shared" si="45"/>
        <v/>
      </c>
      <c r="V256" s="7" t="str">
        <f>IF(用語!$F259="","",IF(用語!$F259=用語!$S$16,用語!$B259,""))</f>
        <v/>
      </c>
      <c r="W256" s="44" t="str">
        <f t="shared" si="46"/>
        <v/>
      </c>
      <c r="X256" s="7" t="str">
        <f>IF(用語!$F259="","",IF(用語!$F259=用語!$S$17,用語!$B259,""))</f>
        <v/>
      </c>
    </row>
    <row r="257" spans="1:24" x14ac:dyDescent="0.15">
      <c r="A257" s="44" t="str">
        <f t="shared" si="47"/>
        <v/>
      </c>
      <c r="B257" s="7" t="str">
        <f>IF(用語!$F260="","",IF(用語!$F260=用語!$S$6,用語!$B260,""))</f>
        <v/>
      </c>
      <c r="C257" s="44" t="str">
        <f t="shared" si="36"/>
        <v/>
      </c>
      <c r="D257" s="7" t="str">
        <f>IF(用語!$F260="","",IF(用語!$F260=用語!$S$7,用語!$B260,""))</f>
        <v/>
      </c>
      <c r="E257" s="44" t="str">
        <f t="shared" si="37"/>
        <v/>
      </c>
      <c r="F257" s="7" t="str">
        <f>IF(用語!$F260="","",IF(用語!$F260=用語!$S$8,用語!$B260,""))</f>
        <v/>
      </c>
      <c r="G257" s="44" t="str">
        <f t="shared" si="38"/>
        <v/>
      </c>
      <c r="H257" s="7" t="str">
        <f>IF(用語!$F260="","",IF(用語!$F260=用語!$S$9,用語!$B260,""))</f>
        <v/>
      </c>
      <c r="I257" s="44" t="str">
        <f t="shared" si="39"/>
        <v/>
      </c>
      <c r="J257" s="7" t="str">
        <f>IF(用語!$F260="","",IF(用語!$F260=用語!$S$10,用語!$B260,""))</f>
        <v/>
      </c>
      <c r="K257" s="44" t="str">
        <f t="shared" si="40"/>
        <v/>
      </c>
      <c r="L257" s="7" t="str">
        <f>IF(用語!$F260="","",IF(用語!$F260=用語!$S$11,用語!$B260,""))</f>
        <v/>
      </c>
      <c r="M257" s="44" t="str">
        <f t="shared" si="41"/>
        <v/>
      </c>
      <c r="N257" s="7" t="str">
        <f>IF(用語!$F260="","",IF(用語!$F260=用語!$S$12,用語!$B260,""))</f>
        <v/>
      </c>
      <c r="O257" s="44" t="str">
        <f t="shared" si="42"/>
        <v/>
      </c>
      <c r="P257" s="7" t="str">
        <f>IF(用語!$F260="","",IF(用語!$F260=用語!$S$13,用語!$B260,""))</f>
        <v/>
      </c>
      <c r="Q257" s="44" t="str">
        <f t="shared" si="43"/>
        <v/>
      </c>
      <c r="R257" s="7" t="str">
        <f>IF(用語!$F260="","",IF(用語!$F260=用語!$S$14,用語!$B260,""))</f>
        <v/>
      </c>
      <c r="S257" s="44" t="str">
        <f t="shared" si="44"/>
        <v/>
      </c>
      <c r="T257" s="7" t="str">
        <f>IF(用語!$F260="","",IF(用語!$F260=用語!$S$15,用語!$B260,""))</f>
        <v/>
      </c>
      <c r="U257" s="44" t="str">
        <f t="shared" si="45"/>
        <v/>
      </c>
      <c r="V257" s="7" t="str">
        <f>IF(用語!$F260="","",IF(用語!$F260=用語!$S$16,用語!$B260,""))</f>
        <v/>
      </c>
      <c r="W257" s="44" t="str">
        <f t="shared" si="46"/>
        <v/>
      </c>
      <c r="X257" s="7" t="str">
        <f>IF(用語!$F260="","",IF(用語!$F260=用語!$S$17,用語!$B260,""))</f>
        <v/>
      </c>
    </row>
    <row r="258" spans="1:24" x14ac:dyDescent="0.15">
      <c r="A258" s="44" t="str">
        <f t="shared" si="47"/>
        <v/>
      </c>
      <c r="B258" s="7" t="str">
        <f>IF(用語!$F261="","",IF(用語!$F261=用語!$S$6,用語!$B261,""))</f>
        <v/>
      </c>
      <c r="C258" s="44" t="str">
        <f t="shared" si="36"/>
        <v/>
      </c>
      <c r="D258" s="7" t="str">
        <f>IF(用語!$F261="","",IF(用語!$F261=用語!$S$7,用語!$B261,""))</f>
        <v/>
      </c>
      <c r="E258" s="44" t="str">
        <f t="shared" si="37"/>
        <v/>
      </c>
      <c r="F258" s="7" t="str">
        <f>IF(用語!$F261="","",IF(用語!$F261=用語!$S$8,用語!$B261,""))</f>
        <v/>
      </c>
      <c r="G258" s="44" t="str">
        <f t="shared" si="38"/>
        <v/>
      </c>
      <c r="H258" s="7" t="str">
        <f>IF(用語!$F261="","",IF(用語!$F261=用語!$S$9,用語!$B261,""))</f>
        <v/>
      </c>
      <c r="I258" s="44" t="str">
        <f t="shared" si="39"/>
        <v/>
      </c>
      <c r="J258" s="7" t="str">
        <f>IF(用語!$F261="","",IF(用語!$F261=用語!$S$10,用語!$B261,""))</f>
        <v/>
      </c>
      <c r="K258" s="44" t="str">
        <f t="shared" si="40"/>
        <v/>
      </c>
      <c r="L258" s="7" t="str">
        <f>IF(用語!$F261="","",IF(用語!$F261=用語!$S$11,用語!$B261,""))</f>
        <v/>
      </c>
      <c r="M258" s="44" t="str">
        <f t="shared" si="41"/>
        <v/>
      </c>
      <c r="N258" s="7" t="str">
        <f>IF(用語!$F261="","",IF(用語!$F261=用語!$S$12,用語!$B261,""))</f>
        <v/>
      </c>
      <c r="O258" s="44" t="str">
        <f t="shared" si="42"/>
        <v/>
      </c>
      <c r="P258" s="7" t="str">
        <f>IF(用語!$F261="","",IF(用語!$F261=用語!$S$13,用語!$B261,""))</f>
        <v/>
      </c>
      <c r="Q258" s="44" t="str">
        <f t="shared" si="43"/>
        <v/>
      </c>
      <c r="R258" s="7" t="str">
        <f>IF(用語!$F261="","",IF(用語!$F261=用語!$S$14,用語!$B261,""))</f>
        <v/>
      </c>
      <c r="S258" s="44" t="str">
        <f t="shared" si="44"/>
        <v/>
      </c>
      <c r="T258" s="7" t="str">
        <f>IF(用語!$F261="","",IF(用語!$F261=用語!$S$15,用語!$B261,""))</f>
        <v/>
      </c>
      <c r="U258" s="44" t="str">
        <f t="shared" si="45"/>
        <v/>
      </c>
      <c r="V258" s="7" t="str">
        <f>IF(用語!$F261="","",IF(用語!$F261=用語!$S$16,用語!$B261,""))</f>
        <v/>
      </c>
      <c r="W258" s="44" t="str">
        <f t="shared" si="46"/>
        <v/>
      </c>
      <c r="X258" s="7" t="str">
        <f>IF(用語!$F261="","",IF(用語!$F261=用語!$S$17,用語!$B261,""))</f>
        <v/>
      </c>
    </row>
    <row r="259" spans="1:24" x14ac:dyDescent="0.15">
      <c r="A259" s="44" t="str">
        <f t="shared" si="47"/>
        <v/>
      </c>
      <c r="B259" s="7" t="str">
        <f>IF(用語!$F262="","",IF(用語!$F262=用語!$S$6,用語!$B262,""))</f>
        <v/>
      </c>
      <c r="C259" s="44" t="str">
        <f t="shared" ref="C259:C300" si="48">IF(D259="","",RANK(D259,D$3:D$500,1))</f>
        <v/>
      </c>
      <c r="D259" s="7" t="str">
        <f>IF(用語!$F262="","",IF(用語!$F262=用語!$S$7,用語!$B262,""))</f>
        <v/>
      </c>
      <c r="E259" s="44" t="str">
        <f t="shared" ref="E259:E322" si="49">IF(F259="","",RANK(F259,F$3:F$500,1))</f>
        <v/>
      </c>
      <c r="F259" s="7" t="str">
        <f>IF(用語!$F262="","",IF(用語!$F262=用語!$S$8,用語!$B262,""))</f>
        <v/>
      </c>
      <c r="G259" s="44" t="str">
        <f t="shared" ref="G259:G322" si="50">IF(H259="","",RANK(H259,H$3:H$500,1))</f>
        <v/>
      </c>
      <c r="H259" s="7" t="str">
        <f>IF(用語!$F262="","",IF(用語!$F262=用語!$S$9,用語!$B262,""))</f>
        <v/>
      </c>
      <c r="I259" s="44" t="str">
        <f t="shared" ref="I259:I322" si="51">IF(J259="","",RANK(J259,J$3:J$500,1))</f>
        <v/>
      </c>
      <c r="J259" s="7" t="str">
        <f>IF(用語!$F262="","",IF(用語!$F262=用語!$S$10,用語!$B262,""))</f>
        <v/>
      </c>
      <c r="K259" s="44" t="str">
        <f t="shared" ref="K259:K322" si="52">IF(L259="","",RANK(L259,L$3:L$500,1))</f>
        <v/>
      </c>
      <c r="L259" s="7" t="str">
        <f>IF(用語!$F262="","",IF(用語!$F262=用語!$S$11,用語!$B262,""))</f>
        <v/>
      </c>
      <c r="M259" s="44" t="str">
        <f t="shared" ref="M259:M322" si="53">IF(N259="","",RANK(N259,N$3:N$500,1))</f>
        <v/>
      </c>
      <c r="N259" s="7" t="str">
        <f>IF(用語!$F262="","",IF(用語!$F262=用語!$S$12,用語!$B262,""))</f>
        <v/>
      </c>
      <c r="O259" s="44" t="str">
        <f t="shared" ref="O259:O322" si="54">IF(P259="","",RANK(P259,P$3:P$500,1))</f>
        <v/>
      </c>
      <c r="P259" s="7" t="str">
        <f>IF(用語!$F262="","",IF(用語!$F262=用語!$S$13,用語!$B262,""))</f>
        <v/>
      </c>
      <c r="Q259" s="44" t="str">
        <f t="shared" ref="Q259:Q322" si="55">IF(R259="","",RANK(R259,R$3:R$500,1))</f>
        <v/>
      </c>
      <c r="R259" s="7" t="str">
        <f>IF(用語!$F262="","",IF(用語!$F262=用語!$S$14,用語!$B262,""))</f>
        <v/>
      </c>
      <c r="S259" s="44" t="str">
        <f t="shared" ref="S259:S322" si="56">IF(T259="","",RANK(T259,T$3:T$500,1))</f>
        <v/>
      </c>
      <c r="T259" s="7" t="str">
        <f>IF(用語!$F262="","",IF(用語!$F262=用語!$S$15,用語!$B262,""))</f>
        <v/>
      </c>
      <c r="U259" s="44" t="str">
        <f t="shared" ref="U259:U322" si="57">IF(V259="","",RANK(V259,V$3:V$500,1))</f>
        <v/>
      </c>
      <c r="V259" s="7" t="str">
        <f>IF(用語!$F262="","",IF(用語!$F262=用語!$S$16,用語!$B262,""))</f>
        <v/>
      </c>
      <c r="W259" s="44" t="str">
        <f t="shared" ref="W259:W322" si="58">IF(X259="","",RANK(X259,X$3:X$500,1))</f>
        <v/>
      </c>
      <c r="X259" s="7" t="str">
        <f>IF(用語!$F262="","",IF(用語!$F262=用語!$S$17,用語!$B262,""))</f>
        <v/>
      </c>
    </row>
    <row r="260" spans="1:24" x14ac:dyDescent="0.15">
      <c r="A260" s="44" t="str">
        <f t="shared" ref="A260:A300" si="59">IF(B260="","",RANK(B260,B$3:B$500,1))</f>
        <v/>
      </c>
      <c r="B260" s="7" t="str">
        <f>IF(用語!$F263="","",IF(用語!$F263=用語!$S$6,用語!$B263,""))</f>
        <v/>
      </c>
      <c r="C260" s="44" t="str">
        <f t="shared" si="48"/>
        <v/>
      </c>
      <c r="D260" s="7" t="str">
        <f>IF(用語!$F263="","",IF(用語!$F263=用語!$S$7,用語!$B263,""))</f>
        <v/>
      </c>
      <c r="E260" s="44" t="str">
        <f t="shared" si="49"/>
        <v/>
      </c>
      <c r="F260" s="7" t="str">
        <f>IF(用語!$F263="","",IF(用語!$F263=用語!$S$8,用語!$B263,""))</f>
        <v/>
      </c>
      <c r="G260" s="44" t="str">
        <f t="shared" si="50"/>
        <v/>
      </c>
      <c r="H260" s="7" t="str">
        <f>IF(用語!$F263="","",IF(用語!$F263=用語!$S$9,用語!$B263,""))</f>
        <v/>
      </c>
      <c r="I260" s="44" t="str">
        <f t="shared" si="51"/>
        <v/>
      </c>
      <c r="J260" s="7" t="str">
        <f>IF(用語!$F263="","",IF(用語!$F263=用語!$S$10,用語!$B263,""))</f>
        <v/>
      </c>
      <c r="K260" s="44" t="str">
        <f t="shared" si="52"/>
        <v/>
      </c>
      <c r="L260" s="7" t="str">
        <f>IF(用語!$F263="","",IF(用語!$F263=用語!$S$11,用語!$B263,""))</f>
        <v/>
      </c>
      <c r="M260" s="44" t="str">
        <f t="shared" si="53"/>
        <v/>
      </c>
      <c r="N260" s="7" t="str">
        <f>IF(用語!$F263="","",IF(用語!$F263=用語!$S$12,用語!$B263,""))</f>
        <v/>
      </c>
      <c r="O260" s="44" t="str">
        <f t="shared" si="54"/>
        <v/>
      </c>
      <c r="P260" s="7" t="str">
        <f>IF(用語!$F263="","",IF(用語!$F263=用語!$S$13,用語!$B263,""))</f>
        <v/>
      </c>
      <c r="Q260" s="44" t="str">
        <f t="shared" si="55"/>
        <v/>
      </c>
      <c r="R260" s="7" t="str">
        <f>IF(用語!$F263="","",IF(用語!$F263=用語!$S$14,用語!$B263,""))</f>
        <v/>
      </c>
      <c r="S260" s="44" t="str">
        <f t="shared" si="56"/>
        <v/>
      </c>
      <c r="T260" s="7" t="str">
        <f>IF(用語!$F263="","",IF(用語!$F263=用語!$S$15,用語!$B263,""))</f>
        <v/>
      </c>
      <c r="U260" s="44" t="str">
        <f t="shared" si="57"/>
        <v/>
      </c>
      <c r="V260" s="7" t="str">
        <f>IF(用語!$F263="","",IF(用語!$F263=用語!$S$16,用語!$B263,""))</f>
        <v/>
      </c>
      <c r="W260" s="44" t="str">
        <f t="shared" si="58"/>
        <v/>
      </c>
      <c r="X260" s="7" t="str">
        <f>IF(用語!$F263="","",IF(用語!$F263=用語!$S$17,用語!$B263,""))</f>
        <v/>
      </c>
    </row>
    <row r="261" spans="1:24" x14ac:dyDescent="0.15">
      <c r="A261" s="44" t="str">
        <f t="shared" si="59"/>
        <v/>
      </c>
      <c r="B261" s="7" t="str">
        <f>IF(用語!$F264="","",IF(用語!$F264=用語!$S$6,用語!$B264,""))</f>
        <v/>
      </c>
      <c r="C261" s="44" t="str">
        <f t="shared" si="48"/>
        <v/>
      </c>
      <c r="D261" s="7" t="str">
        <f>IF(用語!$F264="","",IF(用語!$F264=用語!$S$7,用語!$B264,""))</f>
        <v/>
      </c>
      <c r="E261" s="44" t="str">
        <f t="shared" si="49"/>
        <v/>
      </c>
      <c r="F261" s="7" t="str">
        <f>IF(用語!$F264="","",IF(用語!$F264=用語!$S$8,用語!$B264,""))</f>
        <v/>
      </c>
      <c r="G261" s="44" t="str">
        <f t="shared" si="50"/>
        <v/>
      </c>
      <c r="H261" s="7" t="str">
        <f>IF(用語!$F264="","",IF(用語!$F264=用語!$S$9,用語!$B264,""))</f>
        <v/>
      </c>
      <c r="I261" s="44" t="str">
        <f t="shared" si="51"/>
        <v/>
      </c>
      <c r="J261" s="7" t="str">
        <f>IF(用語!$F264="","",IF(用語!$F264=用語!$S$10,用語!$B264,""))</f>
        <v/>
      </c>
      <c r="K261" s="44" t="str">
        <f t="shared" si="52"/>
        <v/>
      </c>
      <c r="L261" s="7" t="str">
        <f>IF(用語!$F264="","",IF(用語!$F264=用語!$S$11,用語!$B264,""))</f>
        <v/>
      </c>
      <c r="M261" s="44" t="str">
        <f t="shared" si="53"/>
        <v/>
      </c>
      <c r="N261" s="7" t="str">
        <f>IF(用語!$F264="","",IF(用語!$F264=用語!$S$12,用語!$B264,""))</f>
        <v/>
      </c>
      <c r="O261" s="44" t="str">
        <f t="shared" si="54"/>
        <v/>
      </c>
      <c r="P261" s="7" t="str">
        <f>IF(用語!$F264="","",IF(用語!$F264=用語!$S$13,用語!$B264,""))</f>
        <v/>
      </c>
      <c r="Q261" s="44" t="str">
        <f t="shared" si="55"/>
        <v/>
      </c>
      <c r="R261" s="7" t="str">
        <f>IF(用語!$F264="","",IF(用語!$F264=用語!$S$14,用語!$B264,""))</f>
        <v/>
      </c>
      <c r="S261" s="44" t="str">
        <f t="shared" si="56"/>
        <v/>
      </c>
      <c r="T261" s="7" t="str">
        <f>IF(用語!$F264="","",IF(用語!$F264=用語!$S$15,用語!$B264,""))</f>
        <v/>
      </c>
      <c r="U261" s="44" t="str">
        <f t="shared" si="57"/>
        <v/>
      </c>
      <c r="V261" s="7" t="str">
        <f>IF(用語!$F264="","",IF(用語!$F264=用語!$S$16,用語!$B264,""))</f>
        <v/>
      </c>
      <c r="W261" s="44" t="str">
        <f t="shared" si="58"/>
        <v/>
      </c>
      <c r="X261" s="7" t="str">
        <f>IF(用語!$F264="","",IF(用語!$F264=用語!$S$17,用語!$B264,""))</f>
        <v/>
      </c>
    </row>
    <row r="262" spans="1:24" x14ac:dyDescent="0.15">
      <c r="A262" s="44" t="str">
        <f t="shared" si="59"/>
        <v/>
      </c>
      <c r="B262" s="7" t="str">
        <f>IF(用語!$F265="","",IF(用語!$F265=用語!$S$6,用語!$B265,""))</f>
        <v/>
      </c>
      <c r="C262" s="44" t="str">
        <f t="shared" si="48"/>
        <v/>
      </c>
      <c r="D262" s="7" t="str">
        <f>IF(用語!$F265="","",IF(用語!$F265=用語!$S$7,用語!$B265,""))</f>
        <v/>
      </c>
      <c r="E262" s="44" t="str">
        <f t="shared" si="49"/>
        <v/>
      </c>
      <c r="F262" s="7" t="str">
        <f>IF(用語!$F265="","",IF(用語!$F265=用語!$S$8,用語!$B265,""))</f>
        <v/>
      </c>
      <c r="G262" s="44" t="str">
        <f t="shared" si="50"/>
        <v/>
      </c>
      <c r="H262" s="7" t="str">
        <f>IF(用語!$F265="","",IF(用語!$F265=用語!$S$9,用語!$B265,""))</f>
        <v/>
      </c>
      <c r="I262" s="44" t="str">
        <f t="shared" si="51"/>
        <v/>
      </c>
      <c r="J262" s="7" t="str">
        <f>IF(用語!$F265="","",IF(用語!$F265=用語!$S$10,用語!$B265,""))</f>
        <v/>
      </c>
      <c r="K262" s="44" t="str">
        <f t="shared" si="52"/>
        <v/>
      </c>
      <c r="L262" s="7" t="str">
        <f>IF(用語!$F265="","",IF(用語!$F265=用語!$S$11,用語!$B265,""))</f>
        <v/>
      </c>
      <c r="M262" s="44" t="str">
        <f t="shared" si="53"/>
        <v/>
      </c>
      <c r="N262" s="7" t="str">
        <f>IF(用語!$F265="","",IF(用語!$F265=用語!$S$12,用語!$B265,""))</f>
        <v/>
      </c>
      <c r="O262" s="44" t="str">
        <f t="shared" si="54"/>
        <v/>
      </c>
      <c r="P262" s="7" t="str">
        <f>IF(用語!$F265="","",IF(用語!$F265=用語!$S$13,用語!$B265,""))</f>
        <v/>
      </c>
      <c r="Q262" s="44" t="str">
        <f t="shared" si="55"/>
        <v/>
      </c>
      <c r="R262" s="7" t="str">
        <f>IF(用語!$F265="","",IF(用語!$F265=用語!$S$14,用語!$B265,""))</f>
        <v/>
      </c>
      <c r="S262" s="44" t="str">
        <f t="shared" si="56"/>
        <v/>
      </c>
      <c r="T262" s="7" t="str">
        <f>IF(用語!$F265="","",IF(用語!$F265=用語!$S$15,用語!$B265,""))</f>
        <v/>
      </c>
      <c r="U262" s="44" t="str">
        <f t="shared" si="57"/>
        <v/>
      </c>
      <c r="V262" s="7" t="str">
        <f>IF(用語!$F265="","",IF(用語!$F265=用語!$S$16,用語!$B265,""))</f>
        <v/>
      </c>
      <c r="W262" s="44" t="str">
        <f t="shared" si="58"/>
        <v/>
      </c>
      <c r="X262" s="7" t="str">
        <f>IF(用語!$F265="","",IF(用語!$F265=用語!$S$17,用語!$B265,""))</f>
        <v/>
      </c>
    </row>
    <row r="263" spans="1:24" x14ac:dyDescent="0.15">
      <c r="A263" s="44" t="str">
        <f t="shared" si="59"/>
        <v/>
      </c>
      <c r="B263" s="7" t="str">
        <f>IF(用語!$F266="","",IF(用語!$F266=用語!$S$6,用語!$B266,""))</f>
        <v/>
      </c>
      <c r="C263" s="44" t="str">
        <f t="shared" si="48"/>
        <v/>
      </c>
      <c r="D263" s="7" t="str">
        <f>IF(用語!$F266="","",IF(用語!$F266=用語!$S$7,用語!$B266,""))</f>
        <v/>
      </c>
      <c r="E263" s="44" t="str">
        <f t="shared" si="49"/>
        <v/>
      </c>
      <c r="F263" s="7" t="str">
        <f>IF(用語!$F266="","",IF(用語!$F266=用語!$S$8,用語!$B266,""))</f>
        <v/>
      </c>
      <c r="G263" s="44" t="str">
        <f t="shared" si="50"/>
        <v/>
      </c>
      <c r="H263" s="7" t="str">
        <f>IF(用語!$F266="","",IF(用語!$F266=用語!$S$9,用語!$B266,""))</f>
        <v/>
      </c>
      <c r="I263" s="44" t="str">
        <f t="shared" si="51"/>
        <v/>
      </c>
      <c r="J263" s="7" t="str">
        <f>IF(用語!$F266="","",IF(用語!$F266=用語!$S$10,用語!$B266,""))</f>
        <v/>
      </c>
      <c r="K263" s="44" t="str">
        <f t="shared" si="52"/>
        <v/>
      </c>
      <c r="L263" s="7" t="str">
        <f>IF(用語!$F266="","",IF(用語!$F266=用語!$S$11,用語!$B266,""))</f>
        <v/>
      </c>
      <c r="M263" s="44" t="str">
        <f t="shared" si="53"/>
        <v/>
      </c>
      <c r="N263" s="7" t="str">
        <f>IF(用語!$F266="","",IF(用語!$F266=用語!$S$12,用語!$B266,""))</f>
        <v/>
      </c>
      <c r="O263" s="44" t="str">
        <f t="shared" si="54"/>
        <v/>
      </c>
      <c r="P263" s="7" t="str">
        <f>IF(用語!$F266="","",IF(用語!$F266=用語!$S$13,用語!$B266,""))</f>
        <v/>
      </c>
      <c r="Q263" s="44" t="str">
        <f t="shared" si="55"/>
        <v/>
      </c>
      <c r="R263" s="7" t="str">
        <f>IF(用語!$F266="","",IF(用語!$F266=用語!$S$14,用語!$B266,""))</f>
        <v/>
      </c>
      <c r="S263" s="44" t="str">
        <f t="shared" si="56"/>
        <v/>
      </c>
      <c r="T263" s="7" t="str">
        <f>IF(用語!$F266="","",IF(用語!$F266=用語!$S$15,用語!$B266,""))</f>
        <v/>
      </c>
      <c r="U263" s="44" t="str">
        <f t="shared" si="57"/>
        <v/>
      </c>
      <c r="V263" s="7" t="str">
        <f>IF(用語!$F266="","",IF(用語!$F266=用語!$S$16,用語!$B266,""))</f>
        <v/>
      </c>
      <c r="W263" s="44" t="str">
        <f t="shared" si="58"/>
        <v/>
      </c>
      <c r="X263" s="7" t="str">
        <f>IF(用語!$F266="","",IF(用語!$F266=用語!$S$17,用語!$B266,""))</f>
        <v/>
      </c>
    </row>
    <row r="264" spans="1:24" x14ac:dyDescent="0.15">
      <c r="A264" s="44" t="str">
        <f t="shared" si="59"/>
        <v/>
      </c>
      <c r="B264" s="7" t="str">
        <f>IF(用語!$F267="","",IF(用語!$F267=用語!$S$6,用語!$B267,""))</f>
        <v/>
      </c>
      <c r="C264" s="44" t="str">
        <f t="shared" si="48"/>
        <v/>
      </c>
      <c r="D264" s="7" t="str">
        <f>IF(用語!$F267="","",IF(用語!$F267=用語!$S$7,用語!$B267,""))</f>
        <v/>
      </c>
      <c r="E264" s="44" t="str">
        <f t="shared" si="49"/>
        <v/>
      </c>
      <c r="F264" s="7" t="str">
        <f>IF(用語!$F267="","",IF(用語!$F267=用語!$S$8,用語!$B267,""))</f>
        <v/>
      </c>
      <c r="G264" s="44" t="str">
        <f t="shared" si="50"/>
        <v/>
      </c>
      <c r="H264" s="7" t="str">
        <f>IF(用語!$F267="","",IF(用語!$F267=用語!$S$9,用語!$B267,""))</f>
        <v/>
      </c>
      <c r="I264" s="44" t="str">
        <f t="shared" si="51"/>
        <v/>
      </c>
      <c r="J264" s="7" t="str">
        <f>IF(用語!$F267="","",IF(用語!$F267=用語!$S$10,用語!$B267,""))</f>
        <v/>
      </c>
      <c r="K264" s="44" t="str">
        <f t="shared" si="52"/>
        <v/>
      </c>
      <c r="L264" s="7" t="str">
        <f>IF(用語!$F267="","",IF(用語!$F267=用語!$S$11,用語!$B267,""))</f>
        <v/>
      </c>
      <c r="M264" s="44" t="str">
        <f t="shared" si="53"/>
        <v/>
      </c>
      <c r="N264" s="7" t="str">
        <f>IF(用語!$F267="","",IF(用語!$F267=用語!$S$12,用語!$B267,""))</f>
        <v/>
      </c>
      <c r="O264" s="44" t="str">
        <f t="shared" si="54"/>
        <v/>
      </c>
      <c r="P264" s="7" t="str">
        <f>IF(用語!$F267="","",IF(用語!$F267=用語!$S$13,用語!$B267,""))</f>
        <v/>
      </c>
      <c r="Q264" s="44" t="str">
        <f t="shared" si="55"/>
        <v/>
      </c>
      <c r="R264" s="7" t="str">
        <f>IF(用語!$F267="","",IF(用語!$F267=用語!$S$14,用語!$B267,""))</f>
        <v/>
      </c>
      <c r="S264" s="44" t="str">
        <f t="shared" si="56"/>
        <v/>
      </c>
      <c r="T264" s="7" t="str">
        <f>IF(用語!$F267="","",IF(用語!$F267=用語!$S$15,用語!$B267,""))</f>
        <v/>
      </c>
      <c r="U264" s="44" t="str">
        <f t="shared" si="57"/>
        <v/>
      </c>
      <c r="V264" s="7" t="str">
        <f>IF(用語!$F267="","",IF(用語!$F267=用語!$S$16,用語!$B267,""))</f>
        <v/>
      </c>
      <c r="W264" s="44" t="str">
        <f t="shared" si="58"/>
        <v/>
      </c>
      <c r="X264" s="7" t="str">
        <f>IF(用語!$F267="","",IF(用語!$F267=用語!$S$17,用語!$B267,""))</f>
        <v/>
      </c>
    </row>
    <row r="265" spans="1:24" x14ac:dyDescent="0.15">
      <c r="A265" s="44" t="str">
        <f t="shared" si="59"/>
        <v/>
      </c>
      <c r="B265" s="7" t="str">
        <f>IF(用語!$F268="","",IF(用語!$F268=用語!$S$6,用語!$B268,""))</f>
        <v/>
      </c>
      <c r="C265" s="44" t="str">
        <f t="shared" si="48"/>
        <v/>
      </c>
      <c r="D265" s="7" t="str">
        <f>IF(用語!$F268="","",IF(用語!$F268=用語!$S$7,用語!$B268,""))</f>
        <v/>
      </c>
      <c r="E265" s="44" t="str">
        <f t="shared" si="49"/>
        <v/>
      </c>
      <c r="F265" s="7" t="str">
        <f>IF(用語!$F268="","",IF(用語!$F268=用語!$S$8,用語!$B268,""))</f>
        <v/>
      </c>
      <c r="G265" s="44" t="str">
        <f t="shared" si="50"/>
        <v/>
      </c>
      <c r="H265" s="7" t="str">
        <f>IF(用語!$F268="","",IF(用語!$F268=用語!$S$9,用語!$B268,""))</f>
        <v/>
      </c>
      <c r="I265" s="44" t="str">
        <f t="shared" si="51"/>
        <v/>
      </c>
      <c r="J265" s="7" t="str">
        <f>IF(用語!$F268="","",IF(用語!$F268=用語!$S$10,用語!$B268,""))</f>
        <v/>
      </c>
      <c r="K265" s="44" t="str">
        <f t="shared" si="52"/>
        <v/>
      </c>
      <c r="L265" s="7" t="str">
        <f>IF(用語!$F268="","",IF(用語!$F268=用語!$S$11,用語!$B268,""))</f>
        <v/>
      </c>
      <c r="M265" s="44" t="str">
        <f t="shared" si="53"/>
        <v/>
      </c>
      <c r="N265" s="7" t="str">
        <f>IF(用語!$F268="","",IF(用語!$F268=用語!$S$12,用語!$B268,""))</f>
        <v/>
      </c>
      <c r="O265" s="44" t="str">
        <f t="shared" si="54"/>
        <v/>
      </c>
      <c r="P265" s="7" t="str">
        <f>IF(用語!$F268="","",IF(用語!$F268=用語!$S$13,用語!$B268,""))</f>
        <v/>
      </c>
      <c r="Q265" s="44" t="str">
        <f t="shared" si="55"/>
        <v/>
      </c>
      <c r="R265" s="7" t="str">
        <f>IF(用語!$F268="","",IF(用語!$F268=用語!$S$14,用語!$B268,""))</f>
        <v/>
      </c>
      <c r="S265" s="44" t="str">
        <f t="shared" si="56"/>
        <v/>
      </c>
      <c r="T265" s="7" t="str">
        <f>IF(用語!$F268="","",IF(用語!$F268=用語!$S$15,用語!$B268,""))</f>
        <v/>
      </c>
      <c r="U265" s="44" t="str">
        <f t="shared" si="57"/>
        <v/>
      </c>
      <c r="V265" s="7" t="str">
        <f>IF(用語!$F268="","",IF(用語!$F268=用語!$S$16,用語!$B268,""))</f>
        <v/>
      </c>
      <c r="W265" s="44" t="str">
        <f t="shared" si="58"/>
        <v/>
      </c>
      <c r="X265" s="7" t="str">
        <f>IF(用語!$F268="","",IF(用語!$F268=用語!$S$17,用語!$B268,""))</f>
        <v/>
      </c>
    </row>
    <row r="266" spans="1:24" x14ac:dyDescent="0.15">
      <c r="A266" s="44" t="str">
        <f t="shared" si="59"/>
        <v/>
      </c>
      <c r="B266" s="7" t="str">
        <f>IF(用語!$F269="","",IF(用語!$F269=用語!$S$6,用語!$B269,""))</f>
        <v/>
      </c>
      <c r="C266" s="44" t="str">
        <f t="shared" si="48"/>
        <v/>
      </c>
      <c r="D266" s="7" t="str">
        <f>IF(用語!$F269="","",IF(用語!$F269=用語!$S$7,用語!$B269,""))</f>
        <v/>
      </c>
      <c r="E266" s="44" t="str">
        <f t="shared" si="49"/>
        <v/>
      </c>
      <c r="F266" s="7" t="str">
        <f>IF(用語!$F269="","",IF(用語!$F269=用語!$S$8,用語!$B269,""))</f>
        <v/>
      </c>
      <c r="G266" s="44" t="str">
        <f t="shared" si="50"/>
        <v/>
      </c>
      <c r="H266" s="7" t="str">
        <f>IF(用語!$F269="","",IF(用語!$F269=用語!$S$9,用語!$B269,""))</f>
        <v/>
      </c>
      <c r="I266" s="44" t="str">
        <f t="shared" si="51"/>
        <v/>
      </c>
      <c r="J266" s="7" t="str">
        <f>IF(用語!$F269="","",IF(用語!$F269=用語!$S$10,用語!$B269,""))</f>
        <v/>
      </c>
      <c r="K266" s="44" t="str">
        <f t="shared" si="52"/>
        <v/>
      </c>
      <c r="L266" s="7" t="str">
        <f>IF(用語!$F269="","",IF(用語!$F269=用語!$S$11,用語!$B269,""))</f>
        <v/>
      </c>
      <c r="M266" s="44" t="str">
        <f t="shared" si="53"/>
        <v/>
      </c>
      <c r="N266" s="7" t="str">
        <f>IF(用語!$F269="","",IF(用語!$F269=用語!$S$12,用語!$B269,""))</f>
        <v/>
      </c>
      <c r="O266" s="44" t="str">
        <f t="shared" si="54"/>
        <v/>
      </c>
      <c r="P266" s="7" t="str">
        <f>IF(用語!$F269="","",IF(用語!$F269=用語!$S$13,用語!$B269,""))</f>
        <v/>
      </c>
      <c r="Q266" s="44" t="str">
        <f t="shared" si="55"/>
        <v/>
      </c>
      <c r="R266" s="7" t="str">
        <f>IF(用語!$F269="","",IF(用語!$F269=用語!$S$14,用語!$B269,""))</f>
        <v/>
      </c>
      <c r="S266" s="44" t="str">
        <f t="shared" si="56"/>
        <v/>
      </c>
      <c r="T266" s="7" t="str">
        <f>IF(用語!$F269="","",IF(用語!$F269=用語!$S$15,用語!$B269,""))</f>
        <v/>
      </c>
      <c r="U266" s="44" t="str">
        <f t="shared" si="57"/>
        <v/>
      </c>
      <c r="V266" s="7" t="str">
        <f>IF(用語!$F269="","",IF(用語!$F269=用語!$S$16,用語!$B269,""))</f>
        <v/>
      </c>
      <c r="W266" s="44" t="str">
        <f t="shared" si="58"/>
        <v/>
      </c>
      <c r="X266" s="7" t="str">
        <f>IF(用語!$F269="","",IF(用語!$F269=用語!$S$17,用語!$B269,""))</f>
        <v/>
      </c>
    </row>
    <row r="267" spans="1:24" x14ac:dyDescent="0.15">
      <c r="A267" s="44" t="str">
        <f t="shared" si="59"/>
        <v/>
      </c>
      <c r="B267" s="7" t="str">
        <f>IF(用語!$F270="","",IF(用語!$F270=用語!$S$6,用語!$B270,""))</f>
        <v/>
      </c>
      <c r="C267" s="44" t="str">
        <f t="shared" si="48"/>
        <v/>
      </c>
      <c r="D267" s="7" t="str">
        <f>IF(用語!$F270="","",IF(用語!$F270=用語!$S$7,用語!$B270,""))</f>
        <v/>
      </c>
      <c r="E267" s="44" t="str">
        <f t="shared" si="49"/>
        <v/>
      </c>
      <c r="F267" s="7" t="str">
        <f>IF(用語!$F270="","",IF(用語!$F270=用語!$S$8,用語!$B270,""))</f>
        <v/>
      </c>
      <c r="G267" s="44" t="str">
        <f t="shared" si="50"/>
        <v/>
      </c>
      <c r="H267" s="7" t="str">
        <f>IF(用語!$F270="","",IF(用語!$F270=用語!$S$9,用語!$B270,""))</f>
        <v/>
      </c>
      <c r="I267" s="44" t="str">
        <f t="shared" si="51"/>
        <v/>
      </c>
      <c r="J267" s="7" t="str">
        <f>IF(用語!$F270="","",IF(用語!$F270=用語!$S$10,用語!$B270,""))</f>
        <v/>
      </c>
      <c r="K267" s="44" t="str">
        <f t="shared" si="52"/>
        <v/>
      </c>
      <c r="L267" s="7" t="str">
        <f>IF(用語!$F270="","",IF(用語!$F270=用語!$S$11,用語!$B270,""))</f>
        <v/>
      </c>
      <c r="M267" s="44" t="str">
        <f t="shared" si="53"/>
        <v/>
      </c>
      <c r="N267" s="7" t="str">
        <f>IF(用語!$F270="","",IF(用語!$F270=用語!$S$12,用語!$B270,""))</f>
        <v/>
      </c>
      <c r="O267" s="44" t="str">
        <f t="shared" si="54"/>
        <v/>
      </c>
      <c r="P267" s="7" t="str">
        <f>IF(用語!$F270="","",IF(用語!$F270=用語!$S$13,用語!$B270,""))</f>
        <v/>
      </c>
      <c r="Q267" s="44" t="str">
        <f t="shared" si="55"/>
        <v/>
      </c>
      <c r="R267" s="7" t="str">
        <f>IF(用語!$F270="","",IF(用語!$F270=用語!$S$14,用語!$B270,""))</f>
        <v/>
      </c>
      <c r="S267" s="44" t="str">
        <f t="shared" si="56"/>
        <v/>
      </c>
      <c r="T267" s="7" t="str">
        <f>IF(用語!$F270="","",IF(用語!$F270=用語!$S$15,用語!$B270,""))</f>
        <v/>
      </c>
      <c r="U267" s="44" t="str">
        <f t="shared" si="57"/>
        <v/>
      </c>
      <c r="V267" s="7" t="str">
        <f>IF(用語!$F270="","",IF(用語!$F270=用語!$S$16,用語!$B270,""))</f>
        <v/>
      </c>
      <c r="W267" s="44" t="str">
        <f t="shared" si="58"/>
        <v/>
      </c>
      <c r="X267" s="7" t="str">
        <f>IF(用語!$F270="","",IF(用語!$F270=用語!$S$17,用語!$B270,""))</f>
        <v/>
      </c>
    </row>
    <row r="268" spans="1:24" x14ac:dyDescent="0.15">
      <c r="A268" s="44" t="str">
        <f t="shared" si="59"/>
        <v/>
      </c>
      <c r="B268" s="7" t="str">
        <f>IF(用語!$F271="","",IF(用語!$F271=用語!$S$6,用語!$B271,""))</f>
        <v/>
      </c>
      <c r="C268" s="44" t="str">
        <f t="shared" si="48"/>
        <v/>
      </c>
      <c r="D268" s="7" t="str">
        <f>IF(用語!$F271="","",IF(用語!$F271=用語!$S$7,用語!$B271,""))</f>
        <v/>
      </c>
      <c r="E268" s="44" t="str">
        <f t="shared" si="49"/>
        <v/>
      </c>
      <c r="F268" s="7" t="str">
        <f>IF(用語!$F271="","",IF(用語!$F271=用語!$S$8,用語!$B271,""))</f>
        <v/>
      </c>
      <c r="G268" s="44" t="str">
        <f t="shared" si="50"/>
        <v/>
      </c>
      <c r="H268" s="7" t="str">
        <f>IF(用語!$F271="","",IF(用語!$F271=用語!$S$9,用語!$B271,""))</f>
        <v/>
      </c>
      <c r="I268" s="44" t="str">
        <f t="shared" si="51"/>
        <v/>
      </c>
      <c r="J268" s="7" t="str">
        <f>IF(用語!$F271="","",IF(用語!$F271=用語!$S$10,用語!$B271,""))</f>
        <v/>
      </c>
      <c r="K268" s="44" t="str">
        <f t="shared" si="52"/>
        <v/>
      </c>
      <c r="L268" s="7" t="str">
        <f>IF(用語!$F271="","",IF(用語!$F271=用語!$S$11,用語!$B271,""))</f>
        <v/>
      </c>
      <c r="M268" s="44" t="str">
        <f t="shared" si="53"/>
        <v/>
      </c>
      <c r="N268" s="7" t="str">
        <f>IF(用語!$F271="","",IF(用語!$F271=用語!$S$12,用語!$B271,""))</f>
        <v/>
      </c>
      <c r="O268" s="44" t="str">
        <f t="shared" si="54"/>
        <v/>
      </c>
      <c r="P268" s="7" t="str">
        <f>IF(用語!$F271="","",IF(用語!$F271=用語!$S$13,用語!$B271,""))</f>
        <v/>
      </c>
      <c r="Q268" s="44" t="str">
        <f t="shared" si="55"/>
        <v/>
      </c>
      <c r="R268" s="7" t="str">
        <f>IF(用語!$F271="","",IF(用語!$F271=用語!$S$14,用語!$B271,""))</f>
        <v/>
      </c>
      <c r="S268" s="44" t="str">
        <f t="shared" si="56"/>
        <v/>
      </c>
      <c r="T268" s="7" t="str">
        <f>IF(用語!$F271="","",IF(用語!$F271=用語!$S$15,用語!$B271,""))</f>
        <v/>
      </c>
      <c r="U268" s="44" t="str">
        <f t="shared" si="57"/>
        <v/>
      </c>
      <c r="V268" s="7" t="str">
        <f>IF(用語!$F271="","",IF(用語!$F271=用語!$S$16,用語!$B271,""))</f>
        <v/>
      </c>
      <c r="W268" s="44" t="str">
        <f t="shared" si="58"/>
        <v/>
      </c>
      <c r="X268" s="7" t="str">
        <f>IF(用語!$F271="","",IF(用語!$F271=用語!$S$17,用語!$B271,""))</f>
        <v/>
      </c>
    </row>
    <row r="269" spans="1:24" x14ac:dyDescent="0.15">
      <c r="A269" s="44" t="str">
        <f t="shared" si="59"/>
        <v/>
      </c>
      <c r="B269" s="7" t="str">
        <f>IF(用語!$F272="","",IF(用語!$F272=用語!$S$6,用語!$B272,""))</f>
        <v/>
      </c>
      <c r="C269" s="44" t="str">
        <f t="shared" si="48"/>
        <v/>
      </c>
      <c r="D269" s="7" t="str">
        <f>IF(用語!$F272="","",IF(用語!$F272=用語!$S$7,用語!$B272,""))</f>
        <v/>
      </c>
      <c r="E269" s="44" t="str">
        <f t="shared" si="49"/>
        <v/>
      </c>
      <c r="F269" s="7" t="str">
        <f>IF(用語!$F272="","",IF(用語!$F272=用語!$S$8,用語!$B272,""))</f>
        <v/>
      </c>
      <c r="G269" s="44" t="str">
        <f t="shared" si="50"/>
        <v/>
      </c>
      <c r="H269" s="7" t="str">
        <f>IF(用語!$F272="","",IF(用語!$F272=用語!$S$9,用語!$B272,""))</f>
        <v/>
      </c>
      <c r="I269" s="44" t="str">
        <f t="shared" si="51"/>
        <v/>
      </c>
      <c r="J269" s="7" t="str">
        <f>IF(用語!$F272="","",IF(用語!$F272=用語!$S$10,用語!$B272,""))</f>
        <v/>
      </c>
      <c r="K269" s="44" t="str">
        <f t="shared" si="52"/>
        <v/>
      </c>
      <c r="L269" s="7" t="str">
        <f>IF(用語!$F272="","",IF(用語!$F272=用語!$S$11,用語!$B272,""))</f>
        <v/>
      </c>
      <c r="M269" s="44" t="str">
        <f t="shared" si="53"/>
        <v/>
      </c>
      <c r="N269" s="7" t="str">
        <f>IF(用語!$F272="","",IF(用語!$F272=用語!$S$12,用語!$B272,""))</f>
        <v/>
      </c>
      <c r="O269" s="44" t="str">
        <f t="shared" si="54"/>
        <v/>
      </c>
      <c r="P269" s="7" t="str">
        <f>IF(用語!$F272="","",IF(用語!$F272=用語!$S$13,用語!$B272,""))</f>
        <v/>
      </c>
      <c r="Q269" s="44" t="str">
        <f t="shared" si="55"/>
        <v/>
      </c>
      <c r="R269" s="7" t="str">
        <f>IF(用語!$F272="","",IF(用語!$F272=用語!$S$14,用語!$B272,""))</f>
        <v/>
      </c>
      <c r="S269" s="44" t="str">
        <f t="shared" si="56"/>
        <v/>
      </c>
      <c r="T269" s="7" t="str">
        <f>IF(用語!$F272="","",IF(用語!$F272=用語!$S$15,用語!$B272,""))</f>
        <v/>
      </c>
      <c r="U269" s="44" t="str">
        <f t="shared" si="57"/>
        <v/>
      </c>
      <c r="V269" s="7" t="str">
        <f>IF(用語!$F272="","",IF(用語!$F272=用語!$S$16,用語!$B272,""))</f>
        <v/>
      </c>
      <c r="W269" s="44" t="str">
        <f t="shared" si="58"/>
        <v/>
      </c>
      <c r="X269" s="7" t="str">
        <f>IF(用語!$F272="","",IF(用語!$F272=用語!$S$17,用語!$B272,""))</f>
        <v/>
      </c>
    </row>
    <row r="270" spans="1:24" x14ac:dyDescent="0.15">
      <c r="A270" s="44" t="str">
        <f t="shared" si="59"/>
        <v/>
      </c>
      <c r="B270" s="7" t="str">
        <f>IF(用語!$F273="","",IF(用語!$F273=用語!$S$6,用語!$B273,""))</f>
        <v/>
      </c>
      <c r="C270" s="44" t="str">
        <f t="shared" si="48"/>
        <v/>
      </c>
      <c r="D270" s="7" t="str">
        <f>IF(用語!$F273="","",IF(用語!$F273=用語!$S$7,用語!$B273,""))</f>
        <v/>
      </c>
      <c r="E270" s="44" t="str">
        <f t="shared" si="49"/>
        <v/>
      </c>
      <c r="F270" s="7" t="str">
        <f>IF(用語!$F273="","",IF(用語!$F273=用語!$S$8,用語!$B273,""))</f>
        <v/>
      </c>
      <c r="G270" s="44" t="str">
        <f t="shared" si="50"/>
        <v/>
      </c>
      <c r="H270" s="7" t="str">
        <f>IF(用語!$F273="","",IF(用語!$F273=用語!$S$9,用語!$B273,""))</f>
        <v/>
      </c>
      <c r="I270" s="44" t="str">
        <f t="shared" si="51"/>
        <v/>
      </c>
      <c r="J270" s="7" t="str">
        <f>IF(用語!$F273="","",IF(用語!$F273=用語!$S$10,用語!$B273,""))</f>
        <v/>
      </c>
      <c r="K270" s="44" t="str">
        <f t="shared" si="52"/>
        <v/>
      </c>
      <c r="L270" s="7" t="str">
        <f>IF(用語!$F273="","",IF(用語!$F273=用語!$S$11,用語!$B273,""))</f>
        <v/>
      </c>
      <c r="M270" s="44" t="str">
        <f t="shared" si="53"/>
        <v/>
      </c>
      <c r="N270" s="7" t="str">
        <f>IF(用語!$F273="","",IF(用語!$F273=用語!$S$12,用語!$B273,""))</f>
        <v/>
      </c>
      <c r="O270" s="44" t="str">
        <f t="shared" si="54"/>
        <v/>
      </c>
      <c r="P270" s="7" t="str">
        <f>IF(用語!$F273="","",IF(用語!$F273=用語!$S$13,用語!$B273,""))</f>
        <v/>
      </c>
      <c r="Q270" s="44" t="str">
        <f t="shared" si="55"/>
        <v/>
      </c>
      <c r="R270" s="7" t="str">
        <f>IF(用語!$F273="","",IF(用語!$F273=用語!$S$14,用語!$B273,""))</f>
        <v/>
      </c>
      <c r="S270" s="44" t="str">
        <f t="shared" si="56"/>
        <v/>
      </c>
      <c r="T270" s="7" t="str">
        <f>IF(用語!$F273="","",IF(用語!$F273=用語!$S$15,用語!$B273,""))</f>
        <v/>
      </c>
      <c r="U270" s="44" t="str">
        <f t="shared" si="57"/>
        <v/>
      </c>
      <c r="V270" s="7" t="str">
        <f>IF(用語!$F273="","",IF(用語!$F273=用語!$S$16,用語!$B273,""))</f>
        <v/>
      </c>
      <c r="W270" s="44" t="str">
        <f t="shared" si="58"/>
        <v/>
      </c>
      <c r="X270" s="7" t="str">
        <f>IF(用語!$F273="","",IF(用語!$F273=用語!$S$17,用語!$B273,""))</f>
        <v/>
      </c>
    </row>
    <row r="271" spans="1:24" x14ac:dyDescent="0.15">
      <c r="A271" s="44" t="str">
        <f t="shared" si="59"/>
        <v/>
      </c>
      <c r="B271" s="7" t="str">
        <f>IF(用語!$F274="","",IF(用語!$F274=用語!$S$6,用語!$B274,""))</f>
        <v/>
      </c>
      <c r="C271" s="44" t="str">
        <f t="shared" si="48"/>
        <v/>
      </c>
      <c r="D271" s="7" t="str">
        <f>IF(用語!$F274="","",IF(用語!$F274=用語!$S$7,用語!$B274,""))</f>
        <v/>
      </c>
      <c r="E271" s="44" t="str">
        <f t="shared" si="49"/>
        <v/>
      </c>
      <c r="F271" s="7" t="str">
        <f>IF(用語!$F274="","",IF(用語!$F274=用語!$S$8,用語!$B274,""))</f>
        <v/>
      </c>
      <c r="G271" s="44" t="str">
        <f t="shared" si="50"/>
        <v/>
      </c>
      <c r="H271" s="7" t="str">
        <f>IF(用語!$F274="","",IF(用語!$F274=用語!$S$9,用語!$B274,""))</f>
        <v/>
      </c>
      <c r="I271" s="44" t="str">
        <f t="shared" si="51"/>
        <v/>
      </c>
      <c r="J271" s="7" t="str">
        <f>IF(用語!$F274="","",IF(用語!$F274=用語!$S$10,用語!$B274,""))</f>
        <v/>
      </c>
      <c r="K271" s="44" t="str">
        <f t="shared" si="52"/>
        <v/>
      </c>
      <c r="L271" s="7" t="str">
        <f>IF(用語!$F274="","",IF(用語!$F274=用語!$S$11,用語!$B274,""))</f>
        <v/>
      </c>
      <c r="M271" s="44" t="str">
        <f t="shared" si="53"/>
        <v/>
      </c>
      <c r="N271" s="7" t="str">
        <f>IF(用語!$F274="","",IF(用語!$F274=用語!$S$12,用語!$B274,""))</f>
        <v/>
      </c>
      <c r="O271" s="44" t="str">
        <f t="shared" si="54"/>
        <v/>
      </c>
      <c r="P271" s="7" t="str">
        <f>IF(用語!$F274="","",IF(用語!$F274=用語!$S$13,用語!$B274,""))</f>
        <v/>
      </c>
      <c r="Q271" s="44" t="str">
        <f t="shared" si="55"/>
        <v/>
      </c>
      <c r="R271" s="7" t="str">
        <f>IF(用語!$F274="","",IF(用語!$F274=用語!$S$14,用語!$B274,""))</f>
        <v/>
      </c>
      <c r="S271" s="44" t="str">
        <f t="shared" si="56"/>
        <v/>
      </c>
      <c r="T271" s="7" t="str">
        <f>IF(用語!$F274="","",IF(用語!$F274=用語!$S$15,用語!$B274,""))</f>
        <v/>
      </c>
      <c r="U271" s="44" t="str">
        <f t="shared" si="57"/>
        <v/>
      </c>
      <c r="V271" s="7" t="str">
        <f>IF(用語!$F274="","",IF(用語!$F274=用語!$S$16,用語!$B274,""))</f>
        <v/>
      </c>
      <c r="W271" s="44" t="str">
        <f t="shared" si="58"/>
        <v/>
      </c>
      <c r="X271" s="7" t="str">
        <f>IF(用語!$F274="","",IF(用語!$F274=用語!$S$17,用語!$B274,""))</f>
        <v/>
      </c>
    </row>
    <row r="272" spans="1:24" x14ac:dyDescent="0.15">
      <c r="A272" s="44" t="str">
        <f t="shared" si="59"/>
        <v/>
      </c>
      <c r="B272" s="7" t="str">
        <f>IF(用語!$F275="","",IF(用語!$F275=用語!$S$6,用語!$B275,""))</f>
        <v/>
      </c>
      <c r="C272" s="44" t="str">
        <f t="shared" si="48"/>
        <v/>
      </c>
      <c r="D272" s="7" t="str">
        <f>IF(用語!$F275="","",IF(用語!$F275=用語!$S$7,用語!$B275,""))</f>
        <v/>
      </c>
      <c r="E272" s="44" t="str">
        <f t="shared" si="49"/>
        <v/>
      </c>
      <c r="F272" s="7" t="str">
        <f>IF(用語!$F275="","",IF(用語!$F275=用語!$S$8,用語!$B275,""))</f>
        <v/>
      </c>
      <c r="G272" s="44" t="str">
        <f t="shared" si="50"/>
        <v/>
      </c>
      <c r="H272" s="7" t="str">
        <f>IF(用語!$F275="","",IF(用語!$F275=用語!$S$9,用語!$B275,""))</f>
        <v/>
      </c>
      <c r="I272" s="44" t="str">
        <f t="shared" si="51"/>
        <v/>
      </c>
      <c r="J272" s="7" t="str">
        <f>IF(用語!$F275="","",IF(用語!$F275=用語!$S$10,用語!$B275,""))</f>
        <v/>
      </c>
      <c r="K272" s="44" t="str">
        <f t="shared" si="52"/>
        <v/>
      </c>
      <c r="L272" s="7" t="str">
        <f>IF(用語!$F275="","",IF(用語!$F275=用語!$S$11,用語!$B275,""))</f>
        <v/>
      </c>
      <c r="M272" s="44" t="str">
        <f t="shared" si="53"/>
        <v/>
      </c>
      <c r="N272" s="7" t="str">
        <f>IF(用語!$F275="","",IF(用語!$F275=用語!$S$12,用語!$B275,""))</f>
        <v/>
      </c>
      <c r="O272" s="44" t="str">
        <f t="shared" si="54"/>
        <v/>
      </c>
      <c r="P272" s="7" t="str">
        <f>IF(用語!$F275="","",IF(用語!$F275=用語!$S$13,用語!$B275,""))</f>
        <v/>
      </c>
      <c r="Q272" s="44" t="str">
        <f t="shared" si="55"/>
        <v/>
      </c>
      <c r="R272" s="7" t="str">
        <f>IF(用語!$F275="","",IF(用語!$F275=用語!$S$14,用語!$B275,""))</f>
        <v/>
      </c>
      <c r="S272" s="44" t="str">
        <f t="shared" si="56"/>
        <v/>
      </c>
      <c r="T272" s="7" t="str">
        <f>IF(用語!$F275="","",IF(用語!$F275=用語!$S$15,用語!$B275,""))</f>
        <v/>
      </c>
      <c r="U272" s="44" t="str">
        <f t="shared" si="57"/>
        <v/>
      </c>
      <c r="V272" s="7" t="str">
        <f>IF(用語!$F275="","",IF(用語!$F275=用語!$S$16,用語!$B275,""))</f>
        <v/>
      </c>
      <c r="W272" s="44" t="str">
        <f t="shared" si="58"/>
        <v/>
      </c>
      <c r="X272" s="7" t="str">
        <f>IF(用語!$F275="","",IF(用語!$F275=用語!$S$17,用語!$B275,""))</f>
        <v/>
      </c>
    </row>
    <row r="273" spans="1:24" x14ac:dyDescent="0.15">
      <c r="A273" s="44" t="str">
        <f t="shared" si="59"/>
        <v/>
      </c>
      <c r="B273" s="7" t="str">
        <f>IF(用語!$F276="","",IF(用語!$F276=用語!$S$6,用語!$B276,""))</f>
        <v/>
      </c>
      <c r="C273" s="44" t="str">
        <f t="shared" si="48"/>
        <v/>
      </c>
      <c r="D273" s="7" t="str">
        <f>IF(用語!$F276="","",IF(用語!$F276=用語!$S$7,用語!$B276,""))</f>
        <v/>
      </c>
      <c r="E273" s="44" t="str">
        <f t="shared" si="49"/>
        <v/>
      </c>
      <c r="F273" s="7" t="str">
        <f>IF(用語!$F276="","",IF(用語!$F276=用語!$S$8,用語!$B276,""))</f>
        <v/>
      </c>
      <c r="G273" s="44" t="str">
        <f t="shared" si="50"/>
        <v/>
      </c>
      <c r="H273" s="7" t="str">
        <f>IF(用語!$F276="","",IF(用語!$F276=用語!$S$9,用語!$B276,""))</f>
        <v/>
      </c>
      <c r="I273" s="44" t="str">
        <f t="shared" si="51"/>
        <v/>
      </c>
      <c r="J273" s="7" t="str">
        <f>IF(用語!$F276="","",IF(用語!$F276=用語!$S$10,用語!$B276,""))</f>
        <v/>
      </c>
      <c r="K273" s="44" t="str">
        <f t="shared" si="52"/>
        <v/>
      </c>
      <c r="L273" s="7" t="str">
        <f>IF(用語!$F276="","",IF(用語!$F276=用語!$S$11,用語!$B276,""))</f>
        <v/>
      </c>
      <c r="M273" s="44" t="str">
        <f t="shared" si="53"/>
        <v/>
      </c>
      <c r="N273" s="7" t="str">
        <f>IF(用語!$F276="","",IF(用語!$F276=用語!$S$12,用語!$B276,""))</f>
        <v/>
      </c>
      <c r="O273" s="44" t="str">
        <f t="shared" si="54"/>
        <v/>
      </c>
      <c r="P273" s="7" t="str">
        <f>IF(用語!$F276="","",IF(用語!$F276=用語!$S$13,用語!$B276,""))</f>
        <v/>
      </c>
      <c r="Q273" s="44" t="str">
        <f t="shared" si="55"/>
        <v/>
      </c>
      <c r="R273" s="7" t="str">
        <f>IF(用語!$F276="","",IF(用語!$F276=用語!$S$14,用語!$B276,""))</f>
        <v/>
      </c>
      <c r="S273" s="44" t="str">
        <f t="shared" si="56"/>
        <v/>
      </c>
      <c r="T273" s="7" t="str">
        <f>IF(用語!$F276="","",IF(用語!$F276=用語!$S$15,用語!$B276,""))</f>
        <v/>
      </c>
      <c r="U273" s="44" t="str">
        <f t="shared" si="57"/>
        <v/>
      </c>
      <c r="V273" s="7" t="str">
        <f>IF(用語!$F276="","",IF(用語!$F276=用語!$S$16,用語!$B276,""))</f>
        <v/>
      </c>
      <c r="W273" s="44" t="str">
        <f t="shared" si="58"/>
        <v/>
      </c>
      <c r="X273" s="7" t="str">
        <f>IF(用語!$F276="","",IF(用語!$F276=用語!$S$17,用語!$B276,""))</f>
        <v/>
      </c>
    </row>
    <row r="274" spans="1:24" x14ac:dyDescent="0.15">
      <c r="A274" s="44" t="str">
        <f t="shared" si="59"/>
        <v/>
      </c>
      <c r="B274" s="7" t="str">
        <f>IF(用語!$F277="","",IF(用語!$F277=用語!$S$6,用語!$B277,""))</f>
        <v/>
      </c>
      <c r="C274" s="44" t="str">
        <f t="shared" si="48"/>
        <v/>
      </c>
      <c r="D274" s="7" t="str">
        <f>IF(用語!$F277="","",IF(用語!$F277=用語!$S$7,用語!$B277,""))</f>
        <v/>
      </c>
      <c r="E274" s="44" t="str">
        <f t="shared" si="49"/>
        <v/>
      </c>
      <c r="F274" s="7" t="str">
        <f>IF(用語!$F277="","",IF(用語!$F277=用語!$S$8,用語!$B277,""))</f>
        <v/>
      </c>
      <c r="G274" s="44" t="str">
        <f t="shared" si="50"/>
        <v/>
      </c>
      <c r="H274" s="7" t="str">
        <f>IF(用語!$F277="","",IF(用語!$F277=用語!$S$9,用語!$B277,""))</f>
        <v/>
      </c>
      <c r="I274" s="44" t="str">
        <f t="shared" si="51"/>
        <v/>
      </c>
      <c r="J274" s="7" t="str">
        <f>IF(用語!$F277="","",IF(用語!$F277=用語!$S$10,用語!$B277,""))</f>
        <v/>
      </c>
      <c r="K274" s="44" t="str">
        <f t="shared" si="52"/>
        <v/>
      </c>
      <c r="L274" s="7" t="str">
        <f>IF(用語!$F277="","",IF(用語!$F277=用語!$S$11,用語!$B277,""))</f>
        <v/>
      </c>
      <c r="M274" s="44" t="str">
        <f t="shared" si="53"/>
        <v/>
      </c>
      <c r="N274" s="7" t="str">
        <f>IF(用語!$F277="","",IF(用語!$F277=用語!$S$12,用語!$B277,""))</f>
        <v/>
      </c>
      <c r="O274" s="44" t="str">
        <f t="shared" si="54"/>
        <v/>
      </c>
      <c r="P274" s="7" t="str">
        <f>IF(用語!$F277="","",IF(用語!$F277=用語!$S$13,用語!$B277,""))</f>
        <v/>
      </c>
      <c r="Q274" s="44" t="str">
        <f t="shared" si="55"/>
        <v/>
      </c>
      <c r="R274" s="7" t="str">
        <f>IF(用語!$F277="","",IF(用語!$F277=用語!$S$14,用語!$B277,""))</f>
        <v/>
      </c>
      <c r="S274" s="44" t="str">
        <f t="shared" si="56"/>
        <v/>
      </c>
      <c r="T274" s="7" t="str">
        <f>IF(用語!$F277="","",IF(用語!$F277=用語!$S$15,用語!$B277,""))</f>
        <v/>
      </c>
      <c r="U274" s="44" t="str">
        <f t="shared" si="57"/>
        <v/>
      </c>
      <c r="V274" s="7" t="str">
        <f>IF(用語!$F277="","",IF(用語!$F277=用語!$S$16,用語!$B277,""))</f>
        <v/>
      </c>
      <c r="W274" s="44" t="str">
        <f t="shared" si="58"/>
        <v/>
      </c>
      <c r="X274" s="7" t="str">
        <f>IF(用語!$F277="","",IF(用語!$F277=用語!$S$17,用語!$B277,""))</f>
        <v/>
      </c>
    </row>
    <row r="275" spans="1:24" x14ac:dyDescent="0.15">
      <c r="A275" s="44" t="str">
        <f t="shared" si="59"/>
        <v/>
      </c>
      <c r="B275" s="7" t="str">
        <f>IF(用語!$F278="","",IF(用語!$F278=用語!$S$6,用語!$B278,""))</f>
        <v/>
      </c>
      <c r="C275" s="44" t="str">
        <f t="shared" si="48"/>
        <v/>
      </c>
      <c r="D275" s="7" t="str">
        <f>IF(用語!$F278="","",IF(用語!$F278=用語!$S$7,用語!$B278,""))</f>
        <v/>
      </c>
      <c r="E275" s="44" t="str">
        <f t="shared" si="49"/>
        <v/>
      </c>
      <c r="F275" s="7" t="str">
        <f>IF(用語!$F278="","",IF(用語!$F278=用語!$S$8,用語!$B278,""))</f>
        <v/>
      </c>
      <c r="G275" s="44" t="str">
        <f t="shared" si="50"/>
        <v/>
      </c>
      <c r="H275" s="7" t="str">
        <f>IF(用語!$F278="","",IF(用語!$F278=用語!$S$9,用語!$B278,""))</f>
        <v/>
      </c>
      <c r="I275" s="44" t="str">
        <f t="shared" si="51"/>
        <v/>
      </c>
      <c r="J275" s="7" t="str">
        <f>IF(用語!$F278="","",IF(用語!$F278=用語!$S$10,用語!$B278,""))</f>
        <v/>
      </c>
      <c r="K275" s="44" t="str">
        <f t="shared" si="52"/>
        <v/>
      </c>
      <c r="L275" s="7" t="str">
        <f>IF(用語!$F278="","",IF(用語!$F278=用語!$S$11,用語!$B278,""))</f>
        <v/>
      </c>
      <c r="M275" s="44" t="str">
        <f t="shared" si="53"/>
        <v/>
      </c>
      <c r="N275" s="7" t="str">
        <f>IF(用語!$F278="","",IF(用語!$F278=用語!$S$12,用語!$B278,""))</f>
        <v/>
      </c>
      <c r="O275" s="44" t="str">
        <f t="shared" si="54"/>
        <v/>
      </c>
      <c r="P275" s="7" t="str">
        <f>IF(用語!$F278="","",IF(用語!$F278=用語!$S$13,用語!$B278,""))</f>
        <v/>
      </c>
      <c r="Q275" s="44" t="str">
        <f t="shared" si="55"/>
        <v/>
      </c>
      <c r="R275" s="7" t="str">
        <f>IF(用語!$F278="","",IF(用語!$F278=用語!$S$14,用語!$B278,""))</f>
        <v/>
      </c>
      <c r="S275" s="44" t="str">
        <f t="shared" si="56"/>
        <v/>
      </c>
      <c r="T275" s="7" t="str">
        <f>IF(用語!$F278="","",IF(用語!$F278=用語!$S$15,用語!$B278,""))</f>
        <v/>
      </c>
      <c r="U275" s="44" t="str">
        <f t="shared" si="57"/>
        <v/>
      </c>
      <c r="V275" s="7" t="str">
        <f>IF(用語!$F278="","",IF(用語!$F278=用語!$S$16,用語!$B278,""))</f>
        <v/>
      </c>
      <c r="W275" s="44" t="str">
        <f t="shared" si="58"/>
        <v/>
      </c>
      <c r="X275" s="7" t="str">
        <f>IF(用語!$F278="","",IF(用語!$F278=用語!$S$17,用語!$B278,""))</f>
        <v/>
      </c>
    </row>
    <row r="276" spans="1:24" x14ac:dyDescent="0.15">
      <c r="A276" s="44" t="str">
        <f t="shared" si="59"/>
        <v/>
      </c>
      <c r="B276" s="7" t="str">
        <f>IF(用語!$F279="","",IF(用語!$F279=用語!$S$6,用語!$B279,""))</f>
        <v/>
      </c>
      <c r="C276" s="44" t="str">
        <f t="shared" si="48"/>
        <v/>
      </c>
      <c r="D276" s="7" t="str">
        <f>IF(用語!$F279="","",IF(用語!$F279=用語!$S$7,用語!$B279,""))</f>
        <v/>
      </c>
      <c r="E276" s="44" t="str">
        <f t="shared" si="49"/>
        <v/>
      </c>
      <c r="F276" s="7" t="str">
        <f>IF(用語!$F279="","",IF(用語!$F279=用語!$S$8,用語!$B279,""))</f>
        <v/>
      </c>
      <c r="G276" s="44" t="str">
        <f t="shared" si="50"/>
        <v/>
      </c>
      <c r="H276" s="7" t="str">
        <f>IF(用語!$F279="","",IF(用語!$F279=用語!$S$9,用語!$B279,""))</f>
        <v/>
      </c>
      <c r="I276" s="44" t="str">
        <f t="shared" si="51"/>
        <v/>
      </c>
      <c r="J276" s="7" t="str">
        <f>IF(用語!$F279="","",IF(用語!$F279=用語!$S$10,用語!$B279,""))</f>
        <v/>
      </c>
      <c r="K276" s="44" t="str">
        <f t="shared" si="52"/>
        <v/>
      </c>
      <c r="L276" s="7" t="str">
        <f>IF(用語!$F279="","",IF(用語!$F279=用語!$S$11,用語!$B279,""))</f>
        <v/>
      </c>
      <c r="M276" s="44" t="str">
        <f t="shared" si="53"/>
        <v/>
      </c>
      <c r="N276" s="7" t="str">
        <f>IF(用語!$F279="","",IF(用語!$F279=用語!$S$12,用語!$B279,""))</f>
        <v/>
      </c>
      <c r="O276" s="44" t="str">
        <f t="shared" si="54"/>
        <v/>
      </c>
      <c r="P276" s="7" t="str">
        <f>IF(用語!$F279="","",IF(用語!$F279=用語!$S$13,用語!$B279,""))</f>
        <v/>
      </c>
      <c r="Q276" s="44" t="str">
        <f t="shared" si="55"/>
        <v/>
      </c>
      <c r="R276" s="7" t="str">
        <f>IF(用語!$F279="","",IF(用語!$F279=用語!$S$14,用語!$B279,""))</f>
        <v/>
      </c>
      <c r="S276" s="44" t="str">
        <f t="shared" si="56"/>
        <v/>
      </c>
      <c r="T276" s="7" t="str">
        <f>IF(用語!$F279="","",IF(用語!$F279=用語!$S$15,用語!$B279,""))</f>
        <v/>
      </c>
      <c r="U276" s="44" t="str">
        <f t="shared" si="57"/>
        <v/>
      </c>
      <c r="V276" s="7" t="str">
        <f>IF(用語!$F279="","",IF(用語!$F279=用語!$S$16,用語!$B279,""))</f>
        <v/>
      </c>
      <c r="W276" s="44" t="str">
        <f t="shared" si="58"/>
        <v/>
      </c>
      <c r="X276" s="7" t="str">
        <f>IF(用語!$F279="","",IF(用語!$F279=用語!$S$17,用語!$B279,""))</f>
        <v/>
      </c>
    </row>
    <row r="277" spans="1:24" x14ac:dyDescent="0.15">
      <c r="A277" s="44" t="str">
        <f t="shared" si="59"/>
        <v/>
      </c>
      <c r="B277" s="7" t="str">
        <f>IF(用語!$F280="","",IF(用語!$F280=用語!$S$6,用語!$B280,""))</f>
        <v/>
      </c>
      <c r="C277" s="44" t="str">
        <f t="shared" si="48"/>
        <v/>
      </c>
      <c r="D277" s="7" t="str">
        <f>IF(用語!$F280="","",IF(用語!$F280=用語!$S$7,用語!$B280,""))</f>
        <v/>
      </c>
      <c r="E277" s="44" t="str">
        <f t="shared" si="49"/>
        <v/>
      </c>
      <c r="F277" s="7" t="str">
        <f>IF(用語!$F280="","",IF(用語!$F280=用語!$S$8,用語!$B280,""))</f>
        <v/>
      </c>
      <c r="G277" s="44" t="str">
        <f t="shared" si="50"/>
        <v/>
      </c>
      <c r="H277" s="7" t="str">
        <f>IF(用語!$F280="","",IF(用語!$F280=用語!$S$9,用語!$B280,""))</f>
        <v/>
      </c>
      <c r="I277" s="44" t="str">
        <f t="shared" si="51"/>
        <v/>
      </c>
      <c r="J277" s="7" t="str">
        <f>IF(用語!$F280="","",IF(用語!$F280=用語!$S$10,用語!$B280,""))</f>
        <v/>
      </c>
      <c r="K277" s="44" t="str">
        <f t="shared" si="52"/>
        <v/>
      </c>
      <c r="L277" s="7" t="str">
        <f>IF(用語!$F280="","",IF(用語!$F280=用語!$S$11,用語!$B280,""))</f>
        <v/>
      </c>
      <c r="M277" s="44" t="str">
        <f t="shared" si="53"/>
        <v/>
      </c>
      <c r="N277" s="7" t="str">
        <f>IF(用語!$F280="","",IF(用語!$F280=用語!$S$12,用語!$B280,""))</f>
        <v/>
      </c>
      <c r="O277" s="44" t="str">
        <f t="shared" si="54"/>
        <v/>
      </c>
      <c r="P277" s="7" t="str">
        <f>IF(用語!$F280="","",IF(用語!$F280=用語!$S$13,用語!$B280,""))</f>
        <v/>
      </c>
      <c r="Q277" s="44" t="str">
        <f t="shared" si="55"/>
        <v/>
      </c>
      <c r="R277" s="7" t="str">
        <f>IF(用語!$F280="","",IF(用語!$F280=用語!$S$14,用語!$B280,""))</f>
        <v/>
      </c>
      <c r="S277" s="44" t="str">
        <f t="shared" si="56"/>
        <v/>
      </c>
      <c r="T277" s="7" t="str">
        <f>IF(用語!$F280="","",IF(用語!$F280=用語!$S$15,用語!$B280,""))</f>
        <v/>
      </c>
      <c r="U277" s="44" t="str">
        <f t="shared" si="57"/>
        <v/>
      </c>
      <c r="V277" s="7" t="str">
        <f>IF(用語!$F280="","",IF(用語!$F280=用語!$S$16,用語!$B280,""))</f>
        <v/>
      </c>
      <c r="W277" s="44" t="str">
        <f t="shared" si="58"/>
        <v/>
      </c>
      <c r="X277" s="7" t="str">
        <f>IF(用語!$F280="","",IF(用語!$F280=用語!$S$17,用語!$B280,""))</f>
        <v/>
      </c>
    </row>
    <row r="278" spans="1:24" x14ac:dyDescent="0.15">
      <c r="A278" s="44" t="str">
        <f t="shared" si="59"/>
        <v/>
      </c>
      <c r="B278" s="7" t="str">
        <f>IF(用語!$F281="","",IF(用語!$F281=用語!$S$6,用語!$B281,""))</f>
        <v/>
      </c>
      <c r="C278" s="44" t="str">
        <f t="shared" si="48"/>
        <v/>
      </c>
      <c r="D278" s="7" t="str">
        <f>IF(用語!$F281="","",IF(用語!$F281=用語!$S$7,用語!$B281,""))</f>
        <v/>
      </c>
      <c r="E278" s="44" t="str">
        <f t="shared" si="49"/>
        <v/>
      </c>
      <c r="F278" s="7" t="str">
        <f>IF(用語!$F281="","",IF(用語!$F281=用語!$S$8,用語!$B281,""))</f>
        <v/>
      </c>
      <c r="G278" s="44" t="str">
        <f t="shared" si="50"/>
        <v/>
      </c>
      <c r="H278" s="7" t="str">
        <f>IF(用語!$F281="","",IF(用語!$F281=用語!$S$9,用語!$B281,""))</f>
        <v/>
      </c>
      <c r="I278" s="44" t="str">
        <f t="shared" si="51"/>
        <v/>
      </c>
      <c r="J278" s="7" t="str">
        <f>IF(用語!$F281="","",IF(用語!$F281=用語!$S$10,用語!$B281,""))</f>
        <v/>
      </c>
      <c r="K278" s="44" t="str">
        <f t="shared" si="52"/>
        <v/>
      </c>
      <c r="L278" s="7" t="str">
        <f>IF(用語!$F281="","",IF(用語!$F281=用語!$S$11,用語!$B281,""))</f>
        <v/>
      </c>
      <c r="M278" s="44" t="str">
        <f t="shared" si="53"/>
        <v/>
      </c>
      <c r="N278" s="7" t="str">
        <f>IF(用語!$F281="","",IF(用語!$F281=用語!$S$12,用語!$B281,""))</f>
        <v/>
      </c>
      <c r="O278" s="44" t="str">
        <f t="shared" si="54"/>
        <v/>
      </c>
      <c r="P278" s="7" t="str">
        <f>IF(用語!$F281="","",IF(用語!$F281=用語!$S$13,用語!$B281,""))</f>
        <v/>
      </c>
      <c r="Q278" s="44" t="str">
        <f t="shared" si="55"/>
        <v/>
      </c>
      <c r="R278" s="7" t="str">
        <f>IF(用語!$F281="","",IF(用語!$F281=用語!$S$14,用語!$B281,""))</f>
        <v/>
      </c>
      <c r="S278" s="44" t="str">
        <f t="shared" si="56"/>
        <v/>
      </c>
      <c r="T278" s="7" t="str">
        <f>IF(用語!$F281="","",IF(用語!$F281=用語!$S$15,用語!$B281,""))</f>
        <v/>
      </c>
      <c r="U278" s="44" t="str">
        <f t="shared" si="57"/>
        <v/>
      </c>
      <c r="V278" s="7" t="str">
        <f>IF(用語!$F281="","",IF(用語!$F281=用語!$S$16,用語!$B281,""))</f>
        <v/>
      </c>
      <c r="W278" s="44" t="str">
        <f t="shared" si="58"/>
        <v/>
      </c>
      <c r="X278" s="7" t="str">
        <f>IF(用語!$F281="","",IF(用語!$F281=用語!$S$17,用語!$B281,""))</f>
        <v/>
      </c>
    </row>
    <row r="279" spans="1:24" x14ac:dyDescent="0.15">
      <c r="A279" s="44" t="str">
        <f t="shared" si="59"/>
        <v/>
      </c>
      <c r="B279" s="7" t="str">
        <f>IF(用語!$F282="","",IF(用語!$F282=用語!$S$6,用語!$B282,""))</f>
        <v/>
      </c>
      <c r="C279" s="44" t="str">
        <f t="shared" si="48"/>
        <v/>
      </c>
      <c r="D279" s="7" t="str">
        <f>IF(用語!$F282="","",IF(用語!$F282=用語!$S$7,用語!$B282,""))</f>
        <v/>
      </c>
      <c r="E279" s="44" t="str">
        <f t="shared" si="49"/>
        <v/>
      </c>
      <c r="F279" s="7" t="str">
        <f>IF(用語!$F282="","",IF(用語!$F282=用語!$S$8,用語!$B282,""))</f>
        <v/>
      </c>
      <c r="G279" s="44" t="str">
        <f t="shared" si="50"/>
        <v/>
      </c>
      <c r="H279" s="7" t="str">
        <f>IF(用語!$F282="","",IF(用語!$F282=用語!$S$9,用語!$B282,""))</f>
        <v/>
      </c>
      <c r="I279" s="44" t="str">
        <f t="shared" si="51"/>
        <v/>
      </c>
      <c r="J279" s="7" t="str">
        <f>IF(用語!$F282="","",IF(用語!$F282=用語!$S$10,用語!$B282,""))</f>
        <v/>
      </c>
      <c r="K279" s="44" t="str">
        <f t="shared" si="52"/>
        <v/>
      </c>
      <c r="L279" s="7" t="str">
        <f>IF(用語!$F282="","",IF(用語!$F282=用語!$S$11,用語!$B282,""))</f>
        <v/>
      </c>
      <c r="M279" s="44" t="str">
        <f t="shared" si="53"/>
        <v/>
      </c>
      <c r="N279" s="7" t="str">
        <f>IF(用語!$F282="","",IF(用語!$F282=用語!$S$12,用語!$B282,""))</f>
        <v/>
      </c>
      <c r="O279" s="44" t="str">
        <f t="shared" si="54"/>
        <v/>
      </c>
      <c r="P279" s="7" t="str">
        <f>IF(用語!$F282="","",IF(用語!$F282=用語!$S$13,用語!$B282,""))</f>
        <v/>
      </c>
      <c r="Q279" s="44" t="str">
        <f t="shared" si="55"/>
        <v/>
      </c>
      <c r="R279" s="7" t="str">
        <f>IF(用語!$F282="","",IF(用語!$F282=用語!$S$14,用語!$B282,""))</f>
        <v/>
      </c>
      <c r="S279" s="44" t="str">
        <f t="shared" si="56"/>
        <v/>
      </c>
      <c r="T279" s="7" t="str">
        <f>IF(用語!$F282="","",IF(用語!$F282=用語!$S$15,用語!$B282,""))</f>
        <v/>
      </c>
      <c r="U279" s="44" t="str">
        <f t="shared" si="57"/>
        <v/>
      </c>
      <c r="V279" s="7" t="str">
        <f>IF(用語!$F282="","",IF(用語!$F282=用語!$S$16,用語!$B282,""))</f>
        <v/>
      </c>
      <c r="W279" s="44" t="str">
        <f t="shared" si="58"/>
        <v/>
      </c>
      <c r="X279" s="7" t="str">
        <f>IF(用語!$F282="","",IF(用語!$F282=用語!$S$17,用語!$B282,""))</f>
        <v/>
      </c>
    </row>
    <row r="280" spans="1:24" x14ac:dyDescent="0.15">
      <c r="A280" s="44" t="str">
        <f t="shared" si="59"/>
        <v/>
      </c>
      <c r="B280" s="7" t="str">
        <f>IF(用語!$F283="","",IF(用語!$F283=用語!$S$6,用語!$B283,""))</f>
        <v/>
      </c>
      <c r="C280" s="44" t="str">
        <f t="shared" si="48"/>
        <v/>
      </c>
      <c r="D280" s="7" t="str">
        <f>IF(用語!$F283="","",IF(用語!$F283=用語!$S$7,用語!$B283,""))</f>
        <v/>
      </c>
      <c r="E280" s="44" t="str">
        <f t="shared" si="49"/>
        <v/>
      </c>
      <c r="F280" s="7" t="str">
        <f>IF(用語!$F283="","",IF(用語!$F283=用語!$S$8,用語!$B283,""))</f>
        <v/>
      </c>
      <c r="G280" s="44" t="str">
        <f t="shared" si="50"/>
        <v/>
      </c>
      <c r="H280" s="7" t="str">
        <f>IF(用語!$F283="","",IF(用語!$F283=用語!$S$9,用語!$B283,""))</f>
        <v/>
      </c>
      <c r="I280" s="44" t="str">
        <f t="shared" si="51"/>
        <v/>
      </c>
      <c r="J280" s="7" t="str">
        <f>IF(用語!$F283="","",IF(用語!$F283=用語!$S$10,用語!$B283,""))</f>
        <v/>
      </c>
      <c r="K280" s="44" t="str">
        <f t="shared" si="52"/>
        <v/>
      </c>
      <c r="L280" s="7" t="str">
        <f>IF(用語!$F283="","",IF(用語!$F283=用語!$S$11,用語!$B283,""))</f>
        <v/>
      </c>
      <c r="M280" s="44" t="str">
        <f t="shared" si="53"/>
        <v/>
      </c>
      <c r="N280" s="7" t="str">
        <f>IF(用語!$F283="","",IF(用語!$F283=用語!$S$12,用語!$B283,""))</f>
        <v/>
      </c>
      <c r="O280" s="44" t="str">
        <f t="shared" si="54"/>
        <v/>
      </c>
      <c r="P280" s="7" t="str">
        <f>IF(用語!$F283="","",IF(用語!$F283=用語!$S$13,用語!$B283,""))</f>
        <v/>
      </c>
      <c r="Q280" s="44" t="str">
        <f t="shared" si="55"/>
        <v/>
      </c>
      <c r="R280" s="7" t="str">
        <f>IF(用語!$F283="","",IF(用語!$F283=用語!$S$14,用語!$B283,""))</f>
        <v/>
      </c>
      <c r="S280" s="44" t="str">
        <f t="shared" si="56"/>
        <v/>
      </c>
      <c r="T280" s="7" t="str">
        <f>IF(用語!$F283="","",IF(用語!$F283=用語!$S$15,用語!$B283,""))</f>
        <v/>
      </c>
      <c r="U280" s="44" t="str">
        <f t="shared" si="57"/>
        <v/>
      </c>
      <c r="V280" s="7" t="str">
        <f>IF(用語!$F283="","",IF(用語!$F283=用語!$S$16,用語!$B283,""))</f>
        <v/>
      </c>
      <c r="W280" s="44" t="str">
        <f t="shared" si="58"/>
        <v/>
      </c>
      <c r="X280" s="7" t="str">
        <f>IF(用語!$F283="","",IF(用語!$F283=用語!$S$17,用語!$B283,""))</f>
        <v/>
      </c>
    </row>
    <row r="281" spans="1:24" x14ac:dyDescent="0.15">
      <c r="A281" s="44" t="str">
        <f t="shared" si="59"/>
        <v/>
      </c>
      <c r="B281" s="7" t="str">
        <f>IF(用語!$F284="","",IF(用語!$F284=用語!$S$6,用語!$B284,""))</f>
        <v/>
      </c>
      <c r="C281" s="44" t="str">
        <f t="shared" si="48"/>
        <v/>
      </c>
      <c r="D281" s="7" t="str">
        <f>IF(用語!$F284="","",IF(用語!$F284=用語!$S$7,用語!$B284,""))</f>
        <v/>
      </c>
      <c r="E281" s="44" t="str">
        <f t="shared" si="49"/>
        <v/>
      </c>
      <c r="F281" s="7" t="str">
        <f>IF(用語!$F284="","",IF(用語!$F284=用語!$S$8,用語!$B284,""))</f>
        <v/>
      </c>
      <c r="G281" s="44" t="str">
        <f t="shared" si="50"/>
        <v/>
      </c>
      <c r="H281" s="7" t="str">
        <f>IF(用語!$F284="","",IF(用語!$F284=用語!$S$9,用語!$B284,""))</f>
        <v/>
      </c>
      <c r="I281" s="44" t="str">
        <f t="shared" si="51"/>
        <v/>
      </c>
      <c r="J281" s="7" t="str">
        <f>IF(用語!$F284="","",IF(用語!$F284=用語!$S$10,用語!$B284,""))</f>
        <v/>
      </c>
      <c r="K281" s="44" t="str">
        <f t="shared" si="52"/>
        <v/>
      </c>
      <c r="L281" s="7" t="str">
        <f>IF(用語!$F284="","",IF(用語!$F284=用語!$S$11,用語!$B284,""))</f>
        <v/>
      </c>
      <c r="M281" s="44" t="str">
        <f t="shared" si="53"/>
        <v/>
      </c>
      <c r="N281" s="7" t="str">
        <f>IF(用語!$F284="","",IF(用語!$F284=用語!$S$12,用語!$B284,""))</f>
        <v/>
      </c>
      <c r="O281" s="44" t="str">
        <f t="shared" si="54"/>
        <v/>
      </c>
      <c r="P281" s="7" t="str">
        <f>IF(用語!$F284="","",IF(用語!$F284=用語!$S$13,用語!$B284,""))</f>
        <v/>
      </c>
      <c r="Q281" s="44" t="str">
        <f t="shared" si="55"/>
        <v/>
      </c>
      <c r="R281" s="7" t="str">
        <f>IF(用語!$F284="","",IF(用語!$F284=用語!$S$14,用語!$B284,""))</f>
        <v/>
      </c>
      <c r="S281" s="44" t="str">
        <f t="shared" si="56"/>
        <v/>
      </c>
      <c r="T281" s="7" t="str">
        <f>IF(用語!$F284="","",IF(用語!$F284=用語!$S$15,用語!$B284,""))</f>
        <v/>
      </c>
      <c r="U281" s="44" t="str">
        <f t="shared" si="57"/>
        <v/>
      </c>
      <c r="V281" s="7" t="str">
        <f>IF(用語!$F284="","",IF(用語!$F284=用語!$S$16,用語!$B284,""))</f>
        <v/>
      </c>
      <c r="W281" s="44" t="str">
        <f t="shared" si="58"/>
        <v/>
      </c>
      <c r="X281" s="7" t="str">
        <f>IF(用語!$F284="","",IF(用語!$F284=用語!$S$17,用語!$B284,""))</f>
        <v/>
      </c>
    </row>
    <row r="282" spans="1:24" x14ac:dyDescent="0.15">
      <c r="A282" s="44" t="str">
        <f t="shared" si="59"/>
        <v/>
      </c>
      <c r="B282" s="7" t="str">
        <f>IF(用語!$F285="","",IF(用語!$F285=用語!$S$6,用語!$B285,""))</f>
        <v/>
      </c>
      <c r="C282" s="44" t="str">
        <f t="shared" si="48"/>
        <v/>
      </c>
      <c r="D282" s="7" t="str">
        <f>IF(用語!$F285="","",IF(用語!$F285=用語!$S$7,用語!$B285,""))</f>
        <v/>
      </c>
      <c r="E282" s="44" t="str">
        <f t="shared" si="49"/>
        <v/>
      </c>
      <c r="F282" s="7" t="str">
        <f>IF(用語!$F285="","",IF(用語!$F285=用語!$S$8,用語!$B285,""))</f>
        <v/>
      </c>
      <c r="G282" s="44" t="str">
        <f t="shared" si="50"/>
        <v/>
      </c>
      <c r="H282" s="7" t="str">
        <f>IF(用語!$F285="","",IF(用語!$F285=用語!$S$9,用語!$B285,""))</f>
        <v/>
      </c>
      <c r="I282" s="44" t="str">
        <f t="shared" si="51"/>
        <v/>
      </c>
      <c r="J282" s="7" t="str">
        <f>IF(用語!$F285="","",IF(用語!$F285=用語!$S$10,用語!$B285,""))</f>
        <v/>
      </c>
      <c r="K282" s="44" t="str">
        <f t="shared" si="52"/>
        <v/>
      </c>
      <c r="L282" s="7" t="str">
        <f>IF(用語!$F285="","",IF(用語!$F285=用語!$S$11,用語!$B285,""))</f>
        <v/>
      </c>
      <c r="M282" s="44" t="str">
        <f t="shared" si="53"/>
        <v/>
      </c>
      <c r="N282" s="7" t="str">
        <f>IF(用語!$F285="","",IF(用語!$F285=用語!$S$12,用語!$B285,""))</f>
        <v/>
      </c>
      <c r="O282" s="44" t="str">
        <f t="shared" si="54"/>
        <v/>
      </c>
      <c r="P282" s="7" t="str">
        <f>IF(用語!$F285="","",IF(用語!$F285=用語!$S$13,用語!$B285,""))</f>
        <v/>
      </c>
      <c r="Q282" s="44" t="str">
        <f t="shared" si="55"/>
        <v/>
      </c>
      <c r="R282" s="7" t="str">
        <f>IF(用語!$F285="","",IF(用語!$F285=用語!$S$14,用語!$B285,""))</f>
        <v/>
      </c>
      <c r="S282" s="44" t="str">
        <f t="shared" si="56"/>
        <v/>
      </c>
      <c r="T282" s="7" t="str">
        <f>IF(用語!$F285="","",IF(用語!$F285=用語!$S$15,用語!$B285,""))</f>
        <v/>
      </c>
      <c r="U282" s="44" t="str">
        <f t="shared" si="57"/>
        <v/>
      </c>
      <c r="V282" s="7" t="str">
        <f>IF(用語!$F285="","",IF(用語!$F285=用語!$S$16,用語!$B285,""))</f>
        <v/>
      </c>
      <c r="W282" s="44" t="str">
        <f t="shared" si="58"/>
        <v/>
      </c>
      <c r="X282" s="7" t="str">
        <f>IF(用語!$F285="","",IF(用語!$F285=用語!$S$17,用語!$B285,""))</f>
        <v/>
      </c>
    </row>
    <row r="283" spans="1:24" x14ac:dyDescent="0.15">
      <c r="A283" s="44" t="str">
        <f t="shared" si="59"/>
        <v/>
      </c>
      <c r="B283" s="7" t="str">
        <f>IF(用語!$F286="","",IF(用語!$F286=用語!$S$6,用語!$B286,""))</f>
        <v/>
      </c>
      <c r="C283" s="44" t="str">
        <f t="shared" si="48"/>
        <v/>
      </c>
      <c r="D283" s="7" t="str">
        <f>IF(用語!$F286="","",IF(用語!$F286=用語!$S$7,用語!$B286,""))</f>
        <v/>
      </c>
      <c r="E283" s="44" t="str">
        <f t="shared" si="49"/>
        <v/>
      </c>
      <c r="F283" s="7" t="str">
        <f>IF(用語!$F286="","",IF(用語!$F286=用語!$S$8,用語!$B286,""))</f>
        <v/>
      </c>
      <c r="G283" s="44" t="str">
        <f t="shared" si="50"/>
        <v/>
      </c>
      <c r="H283" s="7" t="str">
        <f>IF(用語!$F286="","",IF(用語!$F286=用語!$S$9,用語!$B286,""))</f>
        <v/>
      </c>
      <c r="I283" s="44" t="str">
        <f t="shared" si="51"/>
        <v/>
      </c>
      <c r="J283" s="7" t="str">
        <f>IF(用語!$F286="","",IF(用語!$F286=用語!$S$10,用語!$B286,""))</f>
        <v/>
      </c>
      <c r="K283" s="44" t="str">
        <f t="shared" si="52"/>
        <v/>
      </c>
      <c r="L283" s="7" t="str">
        <f>IF(用語!$F286="","",IF(用語!$F286=用語!$S$11,用語!$B286,""))</f>
        <v/>
      </c>
      <c r="M283" s="44" t="str">
        <f t="shared" si="53"/>
        <v/>
      </c>
      <c r="N283" s="7" t="str">
        <f>IF(用語!$F286="","",IF(用語!$F286=用語!$S$12,用語!$B286,""))</f>
        <v/>
      </c>
      <c r="O283" s="44" t="str">
        <f t="shared" si="54"/>
        <v/>
      </c>
      <c r="P283" s="7" t="str">
        <f>IF(用語!$F286="","",IF(用語!$F286=用語!$S$13,用語!$B286,""))</f>
        <v/>
      </c>
      <c r="Q283" s="44" t="str">
        <f t="shared" si="55"/>
        <v/>
      </c>
      <c r="R283" s="7" t="str">
        <f>IF(用語!$F286="","",IF(用語!$F286=用語!$S$14,用語!$B286,""))</f>
        <v/>
      </c>
      <c r="S283" s="44" t="str">
        <f t="shared" si="56"/>
        <v/>
      </c>
      <c r="T283" s="7" t="str">
        <f>IF(用語!$F286="","",IF(用語!$F286=用語!$S$15,用語!$B286,""))</f>
        <v/>
      </c>
      <c r="U283" s="44" t="str">
        <f t="shared" si="57"/>
        <v/>
      </c>
      <c r="V283" s="7" t="str">
        <f>IF(用語!$F286="","",IF(用語!$F286=用語!$S$16,用語!$B286,""))</f>
        <v/>
      </c>
      <c r="W283" s="44" t="str">
        <f t="shared" si="58"/>
        <v/>
      </c>
      <c r="X283" s="7" t="str">
        <f>IF(用語!$F286="","",IF(用語!$F286=用語!$S$17,用語!$B286,""))</f>
        <v/>
      </c>
    </row>
    <row r="284" spans="1:24" x14ac:dyDescent="0.15">
      <c r="A284" s="44" t="str">
        <f t="shared" si="59"/>
        <v/>
      </c>
      <c r="B284" s="7" t="str">
        <f>IF(用語!$F287="","",IF(用語!$F287=用語!$S$6,用語!$B287,""))</f>
        <v/>
      </c>
      <c r="C284" s="44" t="str">
        <f t="shared" si="48"/>
        <v/>
      </c>
      <c r="D284" s="7" t="str">
        <f>IF(用語!$F287="","",IF(用語!$F287=用語!$S$7,用語!$B287,""))</f>
        <v/>
      </c>
      <c r="E284" s="44" t="str">
        <f t="shared" si="49"/>
        <v/>
      </c>
      <c r="F284" s="7" t="str">
        <f>IF(用語!$F287="","",IF(用語!$F287=用語!$S$8,用語!$B287,""))</f>
        <v/>
      </c>
      <c r="G284" s="44" t="str">
        <f t="shared" si="50"/>
        <v/>
      </c>
      <c r="H284" s="7" t="str">
        <f>IF(用語!$F287="","",IF(用語!$F287=用語!$S$9,用語!$B287,""))</f>
        <v/>
      </c>
      <c r="I284" s="44" t="str">
        <f t="shared" si="51"/>
        <v/>
      </c>
      <c r="J284" s="7" t="str">
        <f>IF(用語!$F287="","",IF(用語!$F287=用語!$S$10,用語!$B287,""))</f>
        <v/>
      </c>
      <c r="K284" s="44" t="str">
        <f t="shared" si="52"/>
        <v/>
      </c>
      <c r="L284" s="7" t="str">
        <f>IF(用語!$F287="","",IF(用語!$F287=用語!$S$11,用語!$B287,""))</f>
        <v/>
      </c>
      <c r="M284" s="44" t="str">
        <f t="shared" si="53"/>
        <v/>
      </c>
      <c r="N284" s="7" t="str">
        <f>IF(用語!$F287="","",IF(用語!$F287=用語!$S$12,用語!$B287,""))</f>
        <v/>
      </c>
      <c r="O284" s="44" t="str">
        <f t="shared" si="54"/>
        <v/>
      </c>
      <c r="P284" s="7" t="str">
        <f>IF(用語!$F287="","",IF(用語!$F287=用語!$S$13,用語!$B287,""))</f>
        <v/>
      </c>
      <c r="Q284" s="44" t="str">
        <f t="shared" si="55"/>
        <v/>
      </c>
      <c r="R284" s="7" t="str">
        <f>IF(用語!$F287="","",IF(用語!$F287=用語!$S$14,用語!$B287,""))</f>
        <v/>
      </c>
      <c r="S284" s="44" t="str">
        <f t="shared" si="56"/>
        <v/>
      </c>
      <c r="T284" s="7" t="str">
        <f>IF(用語!$F287="","",IF(用語!$F287=用語!$S$15,用語!$B287,""))</f>
        <v/>
      </c>
      <c r="U284" s="44" t="str">
        <f t="shared" si="57"/>
        <v/>
      </c>
      <c r="V284" s="7" t="str">
        <f>IF(用語!$F287="","",IF(用語!$F287=用語!$S$16,用語!$B287,""))</f>
        <v/>
      </c>
      <c r="W284" s="44" t="str">
        <f t="shared" si="58"/>
        <v/>
      </c>
      <c r="X284" s="7" t="str">
        <f>IF(用語!$F287="","",IF(用語!$F287=用語!$S$17,用語!$B287,""))</f>
        <v/>
      </c>
    </row>
    <row r="285" spans="1:24" x14ac:dyDescent="0.15">
      <c r="A285" s="44" t="str">
        <f t="shared" si="59"/>
        <v/>
      </c>
      <c r="B285" s="7" t="str">
        <f>IF(用語!$F288="","",IF(用語!$F288=用語!$S$6,用語!$B288,""))</f>
        <v/>
      </c>
      <c r="C285" s="44" t="str">
        <f t="shared" si="48"/>
        <v/>
      </c>
      <c r="D285" s="7" t="str">
        <f>IF(用語!$F288="","",IF(用語!$F288=用語!$S$7,用語!$B288,""))</f>
        <v/>
      </c>
      <c r="E285" s="44" t="str">
        <f t="shared" si="49"/>
        <v/>
      </c>
      <c r="F285" s="7" t="str">
        <f>IF(用語!$F288="","",IF(用語!$F288=用語!$S$8,用語!$B288,""))</f>
        <v/>
      </c>
      <c r="G285" s="44" t="str">
        <f t="shared" si="50"/>
        <v/>
      </c>
      <c r="H285" s="7" t="str">
        <f>IF(用語!$F288="","",IF(用語!$F288=用語!$S$9,用語!$B288,""))</f>
        <v/>
      </c>
      <c r="I285" s="44" t="str">
        <f t="shared" si="51"/>
        <v/>
      </c>
      <c r="J285" s="7" t="str">
        <f>IF(用語!$F288="","",IF(用語!$F288=用語!$S$10,用語!$B288,""))</f>
        <v/>
      </c>
      <c r="K285" s="44" t="str">
        <f t="shared" si="52"/>
        <v/>
      </c>
      <c r="L285" s="7" t="str">
        <f>IF(用語!$F288="","",IF(用語!$F288=用語!$S$11,用語!$B288,""))</f>
        <v/>
      </c>
      <c r="M285" s="44" t="str">
        <f t="shared" si="53"/>
        <v/>
      </c>
      <c r="N285" s="7" t="str">
        <f>IF(用語!$F288="","",IF(用語!$F288=用語!$S$12,用語!$B288,""))</f>
        <v/>
      </c>
      <c r="O285" s="44" t="str">
        <f t="shared" si="54"/>
        <v/>
      </c>
      <c r="P285" s="7" t="str">
        <f>IF(用語!$F288="","",IF(用語!$F288=用語!$S$13,用語!$B288,""))</f>
        <v/>
      </c>
      <c r="Q285" s="44" t="str">
        <f t="shared" si="55"/>
        <v/>
      </c>
      <c r="R285" s="7" t="str">
        <f>IF(用語!$F288="","",IF(用語!$F288=用語!$S$14,用語!$B288,""))</f>
        <v/>
      </c>
      <c r="S285" s="44" t="str">
        <f t="shared" si="56"/>
        <v/>
      </c>
      <c r="T285" s="7" t="str">
        <f>IF(用語!$F288="","",IF(用語!$F288=用語!$S$15,用語!$B288,""))</f>
        <v/>
      </c>
      <c r="U285" s="44" t="str">
        <f t="shared" si="57"/>
        <v/>
      </c>
      <c r="V285" s="7" t="str">
        <f>IF(用語!$F288="","",IF(用語!$F288=用語!$S$16,用語!$B288,""))</f>
        <v/>
      </c>
      <c r="W285" s="44" t="str">
        <f t="shared" si="58"/>
        <v/>
      </c>
      <c r="X285" s="7" t="str">
        <f>IF(用語!$F288="","",IF(用語!$F288=用語!$S$17,用語!$B288,""))</f>
        <v/>
      </c>
    </row>
    <row r="286" spans="1:24" x14ac:dyDescent="0.15">
      <c r="A286" s="44" t="str">
        <f t="shared" si="59"/>
        <v/>
      </c>
      <c r="B286" s="7" t="str">
        <f>IF(用語!$F289="","",IF(用語!$F289=用語!$S$6,用語!$B289,""))</f>
        <v/>
      </c>
      <c r="C286" s="44" t="str">
        <f t="shared" si="48"/>
        <v/>
      </c>
      <c r="D286" s="7" t="str">
        <f>IF(用語!$F289="","",IF(用語!$F289=用語!$S$7,用語!$B289,""))</f>
        <v/>
      </c>
      <c r="E286" s="44" t="str">
        <f t="shared" si="49"/>
        <v/>
      </c>
      <c r="F286" s="7" t="str">
        <f>IF(用語!$F289="","",IF(用語!$F289=用語!$S$8,用語!$B289,""))</f>
        <v/>
      </c>
      <c r="G286" s="44" t="str">
        <f t="shared" si="50"/>
        <v/>
      </c>
      <c r="H286" s="7" t="str">
        <f>IF(用語!$F289="","",IF(用語!$F289=用語!$S$9,用語!$B289,""))</f>
        <v/>
      </c>
      <c r="I286" s="44" t="str">
        <f t="shared" si="51"/>
        <v/>
      </c>
      <c r="J286" s="7" t="str">
        <f>IF(用語!$F289="","",IF(用語!$F289=用語!$S$10,用語!$B289,""))</f>
        <v/>
      </c>
      <c r="K286" s="44" t="str">
        <f t="shared" si="52"/>
        <v/>
      </c>
      <c r="L286" s="7" t="str">
        <f>IF(用語!$F289="","",IF(用語!$F289=用語!$S$11,用語!$B289,""))</f>
        <v/>
      </c>
      <c r="M286" s="44" t="str">
        <f t="shared" si="53"/>
        <v/>
      </c>
      <c r="N286" s="7" t="str">
        <f>IF(用語!$F289="","",IF(用語!$F289=用語!$S$12,用語!$B289,""))</f>
        <v/>
      </c>
      <c r="O286" s="44" t="str">
        <f t="shared" si="54"/>
        <v/>
      </c>
      <c r="P286" s="7" t="str">
        <f>IF(用語!$F289="","",IF(用語!$F289=用語!$S$13,用語!$B289,""))</f>
        <v/>
      </c>
      <c r="Q286" s="44" t="str">
        <f t="shared" si="55"/>
        <v/>
      </c>
      <c r="R286" s="7" t="str">
        <f>IF(用語!$F289="","",IF(用語!$F289=用語!$S$14,用語!$B289,""))</f>
        <v/>
      </c>
      <c r="S286" s="44" t="str">
        <f t="shared" si="56"/>
        <v/>
      </c>
      <c r="T286" s="7" t="str">
        <f>IF(用語!$F289="","",IF(用語!$F289=用語!$S$15,用語!$B289,""))</f>
        <v/>
      </c>
      <c r="U286" s="44" t="str">
        <f t="shared" si="57"/>
        <v/>
      </c>
      <c r="V286" s="7" t="str">
        <f>IF(用語!$F289="","",IF(用語!$F289=用語!$S$16,用語!$B289,""))</f>
        <v/>
      </c>
      <c r="W286" s="44" t="str">
        <f t="shared" si="58"/>
        <v/>
      </c>
      <c r="X286" s="7" t="str">
        <f>IF(用語!$F289="","",IF(用語!$F289=用語!$S$17,用語!$B289,""))</f>
        <v/>
      </c>
    </row>
    <row r="287" spans="1:24" x14ac:dyDescent="0.15">
      <c r="A287" s="44" t="str">
        <f t="shared" si="59"/>
        <v/>
      </c>
      <c r="B287" s="7" t="str">
        <f>IF(用語!$F290="","",IF(用語!$F290=用語!$S$6,用語!$B290,""))</f>
        <v/>
      </c>
      <c r="C287" s="44" t="str">
        <f t="shared" si="48"/>
        <v/>
      </c>
      <c r="D287" s="7" t="str">
        <f>IF(用語!$F290="","",IF(用語!$F290=用語!$S$7,用語!$B290,""))</f>
        <v/>
      </c>
      <c r="E287" s="44" t="str">
        <f t="shared" si="49"/>
        <v/>
      </c>
      <c r="F287" s="7" t="str">
        <f>IF(用語!$F290="","",IF(用語!$F290=用語!$S$8,用語!$B290,""))</f>
        <v/>
      </c>
      <c r="G287" s="44" t="str">
        <f t="shared" si="50"/>
        <v/>
      </c>
      <c r="H287" s="7" t="str">
        <f>IF(用語!$F290="","",IF(用語!$F290=用語!$S$9,用語!$B290,""))</f>
        <v/>
      </c>
      <c r="I287" s="44" t="str">
        <f t="shared" si="51"/>
        <v/>
      </c>
      <c r="J287" s="7" t="str">
        <f>IF(用語!$F290="","",IF(用語!$F290=用語!$S$10,用語!$B290,""))</f>
        <v/>
      </c>
      <c r="K287" s="44" t="str">
        <f t="shared" si="52"/>
        <v/>
      </c>
      <c r="L287" s="7" t="str">
        <f>IF(用語!$F290="","",IF(用語!$F290=用語!$S$11,用語!$B290,""))</f>
        <v/>
      </c>
      <c r="M287" s="44" t="str">
        <f t="shared" si="53"/>
        <v/>
      </c>
      <c r="N287" s="7" t="str">
        <f>IF(用語!$F290="","",IF(用語!$F290=用語!$S$12,用語!$B290,""))</f>
        <v/>
      </c>
      <c r="O287" s="44" t="str">
        <f t="shared" si="54"/>
        <v/>
      </c>
      <c r="P287" s="7" t="str">
        <f>IF(用語!$F290="","",IF(用語!$F290=用語!$S$13,用語!$B290,""))</f>
        <v/>
      </c>
      <c r="Q287" s="44" t="str">
        <f t="shared" si="55"/>
        <v/>
      </c>
      <c r="R287" s="7" t="str">
        <f>IF(用語!$F290="","",IF(用語!$F290=用語!$S$14,用語!$B290,""))</f>
        <v/>
      </c>
      <c r="S287" s="44" t="str">
        <f t="shared" si="56"/>
        <v/>
      </c>
      <c r="T287" s="7" t="str">
        <f>IF(用語!$F290="","",IF(用語!$F290=用語!$S$15,用語!$B290,""))</f>
        <v/>
      </c>
      <c r="U287" s="44" t="str">
        <f t="shared" si="57"/>
        <v/>
      </c>
      <c r="V287" s="7" t="str">
        <f>IF(用語!$F290="","",IF(用語!$F290=用語!$S$16,用語!$B290,""))</f>
        <v/>
      </c>
      <c r="W287" s="44" t="str">
        <f t="shared" si="58"/>
        <v/>
      </c>
      <c r="X287" s="7" t="str">
        <f>IF(用語!$F290="","",IF(用語!$F290=用語!$S$17,用語!$B290,""))</f>
        <v/>
      </c>
    </row>
    <row r="288" spans="1:24" x14ac:dyDescent="0.15">
      <c r="A288" s="44" t="str">
        <f t="shared" si="59"/>
        <v/>
      </c>
      <c r="B288" s="7" t="str">
        <f>IF(用語!$F291="","",IF(用語!$F291=用語!$S$6,用語!$B291,""))</f>
        <v/>
      </c>
      <c r="C288" s="44" t="str">
        <f t="shared" si="48"/>
        <v/>
      </c>
      <c r="D288" s="7" t="str">
        <f>IF(用語!$F291="","",IF(用語!$F291=用語!$S$7,用語!$B291,""))</f>
        <v/>
      </c>
      <c r="E288" s="44" t="str">
        <f t="shared" si="49"/>
        <v/>
      </c>
      <c r="F288" s="7" t="str">
        <f>IF(用語!$F291="","",IF(用語!$F291=用語!$S$8,用語!$B291,""))</f>
        <v/>
      </c>
      <c r="G288" s="44" t="str">
        <f t="shared" si="50"/>
        <v/>
      </c>
      <c r="H288" s="7" t="str">
        <f>IF(用語!$F291="","",IF(用語!$F291=用語!$S$9,用語!$B291,""))</f>
        <v/>
      </c>
      <c r="I288" s="44" t="str">
        <f t="shared" si="51"/>
        <v/>
      </c>
      <c r="J288" s="7" t="str">
        <f>IF(用語!$F291="","",IF(用語!$F291=用語!$S$10,用語!$B291,""))</f>
        <v/>
      </c>
      <c r="K288" s="44" t="str">
        <f t="shared" si="52"/>
        <v/>
      </c>
      <c r="L288" s="7" t="str">
        <f>IF(用語!$F291="","",IF(用語!$F291=用語!$S$11,用語!$B291,""))</f>
        <v/>
      </c>
      <c r="M288" s="44" t="str">
        <f t="shared" si="53"/>
        <v/>
      </c>
      <c r="N288" s="7" t="str">
        <f>IF(用語!$F291="","",IF(用語!$F291=用語!$S$12,用語!$B291,""))</f>
        <v/>
      </c>
      <c r="O288" s="44" t="str">
        <f t="shared" si="54"/>
        <v/>
      </c>
      <c r="P288" s="7" t="str">
        <f>IF(用語!$F291="","",IF(用語!$F291=用語!$S$13,用語!$B291,""))</f>
        <v/>
      </c>
      <c r="Q288" s="44" t="str">
        <f t="shared" si="55"/>
        <v/>
      </c>
      <c r="R288" s="7" t="str">
        <f>IF(用語!$F291="","",IF(用語!$F291=用語!$S$14,用語!$B291,""))</f>
        <v/>
      </c>
      <c r="S288" s="44" t="str">
        <f t="shared" si="56"/>
        <v/>
      </c>
      <c r="T288" s="7" t="str">
        <f>IF(用語!$F291="","",IF(用語!$F291=用語!$S$15,用語!$B291,""))</f>
        <v/>
      </c>
      <c r="U288" s="44" t="str">
        <f t="shared" si="57"/>
        <v/>
      </c>
      <c r="V288" s="7" t="str">
        <f>IF(用語!$F291="","",IF(用語!$F291=用語!$S$16,用語!$B291,""))</f>
        <v/>
      </c>
      <c r="W288" s="44" t="str">
        <f t="shared" si="58"/>
        <v/>
      </c>
      <c r="X288" s="7" t="str">
        <f>IF(用語!$F291="","",IF(用語!$F291=用語!$S$17,用語!$B291,""))</f>
        <v/>
      </c>
    </row>
    <row r="289" spans="1:24" x14ac:dyDescent="0.15">
      <c r="A289" s="44" t="str">
        <f t="shared" si="59"/>
        <v/>
      </c>
      <c r="B289" s="7" t="str">
        <f>IF(用語!$F292="","",IF(用語!$F292=用語!$S$6,用語!$B292,""))</f>
        <v/>
      </c>
      <c r="C289" s="44" t="str">
        <f t="shared" si="48"/>
        <v/>
      </c>
      <c r="D289" s="7" t="str">
        <f>IF(用語!$F292="","",IF(用語!$F292=用語!$S$7,用語!$B292,""))</f>
        <v/>
      </c>
      <c r="E289" s="44" t="str">
        <f t="shared" si="49"/>
        <v/>
      </c>
      <c r="F289" s="7" t="str">
        <f>IF(用語!$F292="","",IF(用語!$F292=用語!$S$8,用語!$B292,""))</f>
        <v/>
      </c>
      <c r="G289" s="44" t="str">
        <f t="shared" si="50"/>
        <v/>
      </c>
      <c r="H289" s="7" t="str">
        <f>IF(用語!$F292="","",IF(用語!$F292=用語!$S$9,用語!$B292,""))</f>
        <v/>
      </c>
      <c r="I289" s="44" t="str">
        <f t="shared" si="51"/>
        <v/>
      </c>
      <c r="J289" s="7" t="str">
        <f>IF(用語!$F292="","",IF(用語!$F292=用語!$S$10,用語!$B292,""))</f>
        <v/>
      </c>
      <c r="K289" s="44" t="str">
        <f t="shared" si="52"/>
        <v/>
      </c>
      <c r="L289" s="7" t="str">
        <f>IF(用語!$F292="","",IF(用語!$F292=用語!$S$11,用語!$B292,""))</f>
        <v/>
      </c>
      <c r="M289" s="44" t="str">
        <f t="shared" si="53"/>
        <v/>
      </c>
      <c r="N289" s="7" t="str">
        <f>IF(用語!$F292="","",IF(用語!$F292=用語!$S$12,用語!$B292,""))</f>
        <v/>
      </c>
      <c r="O289" s="44" t="str">
        <f t="shared" si="54"/>
        <v/>
      </c>
      <c r="P289" s="7" t="str">
        <f>IF(用語!$F292="","",IF(用語!$F292=用語!$S$13,用語!$B292,""))</f>
        <v/>
      </c>
      <c r="Q289" s="44" t="str">
        <f t="shared" si="55"/>
        <v/>
      </c>
      <c r="R289" s="7" t="str">
        <f>IF(用語!$F292="","",IF(用語!$F292=用語!$S$14,用語!$B292,""))</f>
        <v/>
      </c>
      <c r="S289" s="44" t="str">
        <f t="shared" si="56"/>
        <v/>
      </c>
      <c r="T289" s="7" t="str">
        <f>IF(用語!$F292="","",IF(用語!$F292=用語!$S$15,用語!$B292,""))</f>
        <v/>
      </c>
      <c r="U289" s="44" t="str">
        <f t="shared" si="57"/>
        <v/>
      </c>
      <c r="V289" s="7" t="str">
        <f>IF(用語!$F292="","",IF(用語!$F292=用語!$S$16,用語!$B292,""))</f>
        <v/>
      </c>
      <c r="W289" s="44" t="str">
        <f t="shared" si="58"/>
        <v/>
      </c>
      <c r="X289" s="7" t="str">
        <f>IF(用語!$F292="","",IF(用語!$F292=用語!$S$17,用語!$B292,""))</f>
        <v/>
      </c>
    </row>
    <row r="290" spans="1:24" x14ac:dyDescent="0.15">
      <c r="A290" s="44" t="str">
        <f t="shared" si="59"/>
        <v/>
      </c>
      <c r="B290" s="7" t="str">
        <f>IF(用語!$F293="","",IF(用語!$F293=用語!$S$6,用語!$B293,""))</f>
        <v/>
      </c>
      <c r="C290" s="44" t="str">
        <f t="shared" si="48"/>
        <v/>
      </c>
      <c r="D290" s="7" t="str">
        <f>IF(用語!$F293="","",IF(用語!$F293=用語!$S$7,用語!$B293,""))</f>
        <v/>
      </c>
      <c r="E290" s="44" t="str">
        <f t="shared" si="49"/>
        <v/>
      </c>
      <c r="F290" s="7" t="str">
        <f>IF(用語!$F293="","",IF(用語!$F293=用語!$S$8,用語!$B293,""))</f>
        <v/>
      </c>
      <c r="G290" s="44" t="str">
        <f t="shared" si="50"/>
        <v/>
      </c>
      <c r="H290" s="7" t="str">
        <f>IF(用語!$F293="","",IF(用語!$F293=用語!$S$9,用語!$B293,""))</f>
        <v/>
      </c>
      <c r="I290" s="44" t="str">
        <f t="shared" si="51"/>
        <v/>
      </c>
      <c r="J290" s="7" t="str">
        <f>IF(用語!$F293="","",IF(用語!$F293=用語!$S$10,用語!$B293,""))</f>
        <v/>
      </c>
      <c r="K290" s="44" t="str">
        <f t="shared" si="52"/>
        <v/>
      </c>
      <c r="L290" s="7" t="str">
        <f>IF(用語!$F293="","",IF(用語!$F293=用語!$S$11,用語!$B293,""))</f>
        <v/>
      </c>
      <c r="M290" s="44" t="str">
        <f t="shared" si="53"/>
        <v/>
      </c>
      <c r="N290" s="7" t="str">
        <f>IF(用語!$F293="","",IF(用語!$F293=用語!$S$12,用語!$B293,""))</f>
        <v/>
      </c>
      <c r="O290" s="44" t="str">
        <f t="shared" si="54"/>
        <v/>
      </c>
      <c r="P290" s="7" t="str">
        <f>IF(用語!$F293="","",IF(用語!$F293=用語!$S$13,用語!$B293,""))</f>
        <v/>
      </c>
      <c r="Q290" s="44" t="str">
        <f t="shared" si="55"/>
        <v/>
      </c>
      <c r="R290" s="7" t="str">
        <f>IF(用語!$F293="","",IF(用語!$F293=用語!$S$14,用語!$B293,""))</f>
        <v/>
      </c>
      <c r="S290" s="44" t="str">
        <f t="shared" si="56"/>
        <v/>
      </c>
      <c r="T290" s="7" t="str">
        <f>IF(用語!$F293="","",IF(用語!$F293=用語!$S$15,用語!$B293,""))</f>
        <v/>
      </c>
      <c r="U290" s="44" t="str">
        <f t="shared" si="57"/>
        <v/>
      </c>
      <c r="V290" s="7" t="str">
        <f>IF(用語!$F293="","",IF(用語!$F293=用語!$S$16,用語!$B293,""))</f>
        <v/>
      </c>
      <c r="W290" s="44" t="str">
        <f t="shared" si="58"/>
        <v/>
      </c>
      <c r="X290" s="7" t="str">
        <f>IF(用語!$F293="","",IF(用語!$F293=用語!$S$17,用語!$B293,""))</f>
        <v/>
      </c>
    </row>
    <row r="291" spans="1:24" x14ac:dyDescent="0.15">
      <c r="A291" s="44" t="str">
        <f t="shared" si="59"/>
        <v/>
      </c>
      <c r="B291" s="7" t="str">
        <f>IF(用語!$F294="","",IF(用語!$F294=用語!$S$6,用語!$B294,""))</f>
        <v/>
      </c>
      <c r="C291" s="44" t="str">
        <f t="shared" si="48"/>
        <v/>
      </c>
      <c r="D291" s="7" t="str">
        <f>IF(用語!$F294="","",IF(用語!$F294=用語!$S$7,用語!$B294,""))</f>
        <v/>
      </c>
      <c r="E291" s="44" t="str">
        <f t="shared" si="49"/>
        <v/>
      </c>
      <c r="F291" s="7" t="str">
        <f>IF(用語!$F294="","",IF(用語!$F294=用語!$S$8,用語!$B294,""))</f>
        <v/>
      </c>
      <c r="G291" s="44" t="str">
        <f t="shared" si="50"/>
        <v/>
      </c>
      <c r="H291" s="7" t="str">
        <f>IF(用語!$F294="","",IF(用語!$F294=用語!$S$9,用語!$B294,""))</f>
        <v/>
      </c>
      <c r="I291" s="44" t="str">
        <f t="shared" si="51"/>
        <v/>
      </c>
      <c r="J291" s="7" t="str">
        <f>IF(用語!$F294="","",IF(用語!$F294=用語!$S$10,用語!$B294,""))</f>
        <v/>
      </c>
      <c r="K291" s="44" t="str">
        <f t="shared" si="52"/>
        <v/>
      </c>
      <c r="L291" s="7" t="str">
        <f>IF(用語!$F294="","",IF(用語!$F294=用語!$S$11,用語!$B294,""))</f>
        <v/>
      </c>
      <c r="M291" s="44" t="str">
        <f t="shared" si="53"/>
        <v/>
      </c>
      <c r="N291" s="7" t="str">
        <f>IF(用語!$F294="","",IF(用語!$F294=用語!$S$12,用語!$B294,""))</f>
        <v/>
      </c>
      <c r="O291" s="44" t="str">
        <f t="shared" si="54"/>
        <v/>
      </c>
      <c r="P291" s="7" t="str">
        <f>IF(用語!$F294="","",IF(用語!$F294=用語!$S$13,用語!$B294,""))</f>
        <v/>
      </c>
      <c r="Q291" s="44" t="str">
        <f t="shared" si="55"/>
        <v/>
      </c>
      <c r="R291" s="7" t="str">
        <f>IF(用語!$F294="","",IF(用語!$F294=用語!$S$14,用語!$B294,""))</f>
        <v/>
      </c>
      <c r="S291" s="44" t="str">
        <f t="shared" si="56"/>
        <v/>
      </c>
      <c r="T291" s="7" t="str">
        <f>IF(用語!$F294="","",IF(用語!$F294=用語!$S$15,用語!$B294,""))</f>
        <v/>
      </c>
      <c r="U291" s="44" t="str">
        <f t="shared" si="57"/>
        <v/>
      </c>
      <c r="V291" s="7" t="str">
        <f>IF(用語!$F294="","",IF(用語!$F294=用語!$S$16,用語!$B294,""))</f>
        <v/>
      </c>
      <c r="W291" s="44" t="str">
        <f t="shared" si="58"/>
        <v/>
      </c>
      <c r="X291" s="7" t="str">
        <f>IF(用語!$F294="","",IF(用語!$F294=用語!$S$17,用語!$B294,""))</f>
        <v/>
      </c>
    </row>
    <row r="292" spans="1:24" x14ac:dyDescent="0.15">
      <c r="A292" s="44" t="str">
        <f t="shared" si="59"/>
        <v/>
      </c>
      <c r="B292" s="7" t="str">
        <f>IF(用語!$F295="","",IF(用語!$F295=用語!$S$6,用語!$B295,""))</f>
        <v/>
      </c>
      <c r="C292" s="44" t="str">
        <f t="shared" si="48"/>
        <v/>
      </c>
      <c r="D292" s="7" t="str">
        <f>IF(用語!$F295="","",IF(用語!$F295=用語!$S$7,用語!$B295,""))</f>
        <v/>
      </c>
      <c r="E292" s="44" t="str">
        <f t="shared" si="49"/>
        <v/>
      </c>
      <c r="F292" s="7" t="str">
        <f>IF(用語!$F295="","",IF(用語!$F295=用語!$S$8,用語!$B295,""))</f>
        <v/>
      </c>
      <c r="G292" s="44" t="str">
        <f t="shared" si="50"/>
        <v/>
      </c>
      <c r="H292" s="7" t="str">
        <f>IF(用語!$F295="","",IF(用語!$F295=用語!$S$9,用語!$B295,""))</f>
        <v/>
      </c>
      <c r="I292" s="44" t="str">
        <f t="shared" si="51"/>
        <v/>
      </c>
      <c r="J292" s="7" t="str">
        <f>IF(用語!$F295="","",IF(用語!$F295=用語!$S$10,用語!$B295,""))</f>
        <v/>
      </c>
      <c r="K292" s="44" t="str">
        <f t="shared" si="52"/>
        <v/>
      </c>
      <c r="L292" s="7" t="str">
        <f>IF(用語!$F295="","",IF(用語!$F295=用語!$S$11,用語!$B295,""))</f>
        <v/>
      </c>
      <c r="M292" s="44" t="str">
        <f t="shared" si="53"/>
        <v/>
      </c>
      <c r="N292" s="7" t="str">
        <f>IF(用語!$F295="","",IF(用語!$F295=用語!$S$12,用語!$B295,""))</f>
        <v/>
      </c>
      <c r="O292" s="44" t="str">
        <f t="shared" si="54"/>
        <v/>
      </c>
      <c r="P292" s="7" t="str">
        <f>IF(用語!$F295="","",IF(用語!$F295=用語!$S$13,用語!$B295,""))</f>
        <v/>
      </c>
      <c r="Q292" s="44" t="str">
        <f t="shared" si="55"/>
        <v/>
      </c>
      <c r="R292" s="7" t="str">
        <f>IF(用語!$F295="","",IF(用語!$F295=用語!$S$14,用語!$B295,""))</f>
        <v/>
      </c>
      <c r="S292" s="44" t="str">
        <f t="shared" si="56"/>
        <v/>
      </c>
      <c r="T292" s="7" t="str">
        <f>IF(用語!$F295="","",IF(用語!$F295=用語!$S$15,用語!$B295,""))</f>
        <v/>
      </c>
      <c r="U292" s="44" t="str">
        <f t="shared" si="57"/>
        <v/>
      </c>
      <c r="V292" s="7" t="str">
        <f>IF(用語!$F295="","",IF(用語!$F295=用語!$S$16,用語!$B295,""))</f>
        <v/>
      </c>
      <c r="W292" s="44" t="str">
        <f t="shared" si="58"/>
        <v/>
      </c>
      <c r="X292" s="7" t="str">
        <f>IF(用語!$F295="","",IF(用語!$F295=用語!$S$17,用語!$B295,""))</f>
        <v/>
      </c>
    </row>
    <row r="293" spans="1:24" x14ac:dyDescent="0.15">
      <c r="A293" s="44" t="str">
        <f t="shared" si="59"/>
        <v/>
      </c>
      <c r="B293" s="7" t="str">
        <f>IF(用語!$F296="","",IF(用語!$F296=用語!$S$6,用語!$B296,""))</f>
        <v/>
      </c>
      <c r="C293" s="44" t="str">
        <f t="shared" si="48"/>
        <v/>
      </c>
      <c r="D293" s="7" t="str">
        <f>IF(用語!$F296="","",IF(用語!$F296=用語!$S$7,用語!$B296,""))</f>
        <v/>
      </c>
      <c r="E293" s="44" t="str">
        <f t="shared" si="49"/>
        <v/>
      </c>
      <c r="F293" s="7" t="str">
        <f>IF(用語!$F296="","",IF(用語!$F296=用語!$S$8,用語!$B296,""))</f>
        <v/>
      </c>
      <c r="G293" s="44" t="str">
        <f t="shared" si="50"/>
        <v/>
      </c>
      <c r="H293" s="7" t="str">
        <f>IF(用語!$F296="","",IF(用語!$F296=用語!$S$9,用語!$B296,""))</f>
        <v/>
      </c>
      <c r="I293" s="44" t="str">
        <f t="shared" si="51"/>
        <v/>
      </c>
      <c r="J293" s="7" t="str">
        <f>IF(用語!$F296="","",IF(用語!$F296=用語!$S$10,用語!$B296,""))</f>
        <v/>
      </c>
      <c r="K293" s="44" t="str">
        <f t="shared" si="52"/>
        <v/>
      </c>
      <c r="L293" s="7" t="str">
        <f>IF(用語!$F296="","",IF(用語!$F296=用語!$S$11,用語!$B296,""))</f>
        <v/>
      </c>
      <c r="M293" s="44" t="str">
        <f t="shared" si="53"/>
        <v/>
      </c>
      <c r="N293" s="7" t="str">
        <f>IF(用語!$F296="","",IF(用語!$F296=用語!$S$12,用語!$B296,""))</f>
        <v/>
      </c>
      <c r="O293" s="44" t="str">
        <f t="shared" si="54"/>
        <v/>
      </c>
      <c r="P293" s="7" t="str">
        <f>IF(用語!$F296="","",IF(用語!$F296=用語!$S$13,用語!$B296,""))</f>
        <v/>
      </c>
      <c r="Q293" s="44" t="str">
        <f t="shared" si="55"/>
        <v/>
      </c>
      <c r="R293" s="7" t="str">
        <f>IF(用語!$F296="","",IF(用語!$F296=用語!$S$14,用語!$B296,""))</f>
        <v/>
      </c>
      <c r="S293" s="44" t="str">
        <f t="shared" si="56"/>
        <v/>
      </c>
      <c r="T293" s="7" t="str">
        <f>IF(用語!$F296="","",IF(用語!$F296=用語!$S$15,用語!$B296,""))</f>
        <v/>
      </c>
      <c r="U293" s="44" t="str">
        <f t="shared" si="57"/>
        <v/>
      </c>
      <c r="V293" s="7" t="str">
        <f>IF(用語!$F296="","",IF(用語!$F296=用語!$S$16,用語!$B296,""))</f>
        <v/>
      </c>
      <c r="W293" s="44" t="str">
        <f t="shared" si="58"/>
        <v/>
      </c>
      <c r="X293" s="7" t="str">
        <f>IF(用語!$F296="","",IF(用語!$F296=用語!$S$17,用語!$B296,""))</f>
        <v/>
      </c>
    </row>
    <row r="294" spans="1:24" x14ac:dyDescent="0.15">
      <c r="A294" s="44" t="str">
        <f t="shared" si="59"/>
        <v/>
      </c>
      <c r="B294" s="7" t="str">
        <f>IF(用語!$F297="","",IF(用語!$F297=用語!$S$6,用語!$B297,""))</f>
        <v/>
      </c>
      <c r="C294" s="44" t="str">
        <f t="shared" si="48"/>
        <v/>
      </c>
      <c r="D294" s="7" t="str">
        <f>IF(用語!$F297="","",IF(用語!$F297=用語!$S$7,用語!$B297,""))</f>
        <v/>
      </c>
      <c r="E294" s="44" t="str">
        <f t="shared" si="49"/>
        <v/>
      </c>
      <c r="F294" s="7" t="str">
        <f>IF(用語!$F297="","",IF(用語!$F297=用語!$S$8,用語!$B297,""))</f>
        <v/>
      </c>
      <c r="G294" s="44" t="str">
        <f t="shared" si="50"/>
        <v/>
      </c>
      <c r="H294" s="7" t="str">
        <f>IF(用語!$F297="","",IF(用語!$F297=用語!$S$9,用語!$B297,""))</f>
        <v/>
      </c>
      <c r="I294" s="44" t="str">
        <f t="shared" si="51"/>
        <v/>
      </c>
      <c r="J294" s="7" t="str">
        <f>IF(用語!$F297="","",IF(用語!$F297=用語!$S$10,用語!$B297,""))</f>
        <v/>
      </c>
      <c r="K294" s="44" t="str">
        <f t="shared" si="52"/>
        <v/>
      </c>
      <c r="L294" s="7" t="str">
        <f>IF(用語!$F297="","",IF(用語!$F297=用語!$S$11,用語!$B297,""))</f>
        <v/>
      </c>
      <c r="M294" s="44" t="str">
        <f t="shared" si="53"/>
        <v/>
      </c>
      <c r="N294" s="7" t="str">
        <f>IF(用語!$F297="","",IF(用語!$F297=用語!$S$12,用語!$B297,""))</f>
        <v/>
      </c>
      <c r="O294" s="44" t="str">
        <f t="shared" si="54"/>
        <v/>
      </c>
      <c r="P294" s="7" t="str">
        <f>IF(用語!$F297="","",IF(用語!$F297=用語!$S$13,用語!$B297,""))</f>
        <v/>
      </c>
      <c r="Q294" s="44" t="str">
        <f t="shared" si="55"/>
        <v/>
      </c>
      <c r="R294" s="7" t="str">
        <f>IF(用語!$F297="","",IF(用語!$F297=用語!$S$14,用語!$B297,""))</f>
        <v/>
      </c>
      <c r="S294" s="44" t="str">
        <f t="shared" si="56"/>
        <v/>
      </c>
      <c r="T294" s="7" t="str">
        <f>IF(用語!$F297="","",IF(用語!$F297=用語!$S$15,用語!$B297,""))</f>
        <v/>
      </c>
      <c r="U294" s="44" t="str">
        <f t="shared" si="57"/>
        <v/>
      </c>
      <c r="V294" s="7" t="str">
        <f>IF(用語!$F297="","",IF(用語!$F297=用語!$S$16,用語!$B297,""))</f>
        <v/>
      </c>
      <c r="W294" s="44" t="str">
        <f t="shared" si="58"/>
        <v/>
      </c>
      <c r="X294" s="7" t="str">
        <f>IF(用語!$F297="","",IF(用語!$F297=用語!$S$17,用語!$B297,""))</f>
        <v/>
      </c>
    </row>
    <row r="295" spans="1:24" x14ac:dyDescent="0.15">
      <c r="A295" s="44" t="str">
        <f t="shared" si="59"/>
        <v/>
      </c>
      <c r="B295" s="7" t="str">
        <f>IF(用語!$F298="","",IF(用語!$F298=用語!$S$6,用語!$B298,""))</f>
        <v/>
      </c>
      <c r="C295" s="44" t="str">
        <f t="shared" si="48"/>
        <v/>
      </c>
      <c r="D295" s="7" t="str">
        <f>IF(用語!$F298="","",IF(用語!$F298=用語!$S$7,用語!$B298,""))</f>
        <v/>
      </c>
      <c r="E295" s="44" t="str">
        <f t="shared" si="49"/>
        <v/>
      </c>
      <c r="F295" s="7" t="str">
        <f>IF(用語!$F298="","",IF(用語!$F298=用語!$S$8,用語!$B298,""))</f>
        <v/>
      </c>
      <c r="G295" s="44" t="str">
        <f t="shared" si="50"/>
        <v/>
      </c>
      <c r="H295" s="7" t="str">
        <f>IF(用語!$F298="","",IF(用語!$F298=用語!$S$9,用語!$B298,""))</f>
        <v/>
      </c>
      <c r="I295" s="44" t="str">
        <f t="shared" si="51"/>
        <v/>
      </c>
      <c r="J295" s="7" t="str">
        <f>IF(用語!$F298="","",IF(用語!$F298=用語!$S$10,用語!$B298,""))</f>
        <v/>
      </c>
      <c r="K295" s="44" t="str">
        <f t="shared" si="52"/>
        <v/>
      </c>
      <c r="L295" s="7" t="str">
        <f>IF(用語!$F298="","",IF(用語!$F298=用語!$S$11,用語!$B298,""))</f>
        <v/>
      </c>
      <c r="M295" s="44" t="str">
        <f t="shared" si="53"/>
        <v/>
      </c>
      <c r="N295" s="7" t="str">
        <f>IF(用語!$F298="","",IF(用語!$F298=用語!$S$12,用語!$B298,""))</f>
        <v/>
      </c>
      <c r="O295" s="44" t="str">
        <f t="shared" si="54"/>
        <v/>
      </c>
      <c r="P295" s="7" t="str">
        <f>IF(用語!$F298="","",IF(用語!$F298=用語!$S$13,用語!$B298,""))</f>
        <v/>
      </c>
      <c r="Q295" s="44" t="str">
        <f t="shared" si="55"/>
        <v/>
      </c>
      <c r="R295" s="7" t="str">
        <f>IF(用語!$F298="","",IF(用語!$F298=用語!$S$14,用語!$B298,""))</f>
        <v/>
      </c>
      <c r="S295" s="44" t="str">
        <f t="shared" si="56"/>
        <v/>
      </c>
      <c r="T295" s="7" t="str">
        <f>IF(用語!$F298="","",IF(用語!$F298=用語!$S$15,用語!$B298,""))</f>
        <v/>
      </c>
      <c r="U295" s="44" t="str">
        <f t="shared" si="57"/>
        <v/>
      </c>
      <c r="V295" s="7" t="str">
        <f>IF(用語!$F298="","",IF(用語!$F298=用語!$S$16,用語!$B298,""))</f>
        <v/>
      </c>
      <c r="W295" s="44" t="str">
        <f t="shared" si="58"/>
        <v/>
      </c>
      <c r="X295" s="7" t="str">
        <f>IF(用語!$F298="","",IF(用語!$F298=用語!$S$17,用語!$B298,""))</f>
        <v/>
      </c>
    </row>
    <row r="296" spans="1:24" x14ac:dyDescent="0.15">
      <c r="A296" s="44" t="str">
        <f t="shared" si="59"/>
        <v/>
      </c>
      <c r="B296" s="7" t="str">
        <f>IF(用語!$F299="","",IF(用語!$F299=用語!$S$6,用語!$B299,""))</f>
        <v/>
      </c>
      <c r="C296" s="44" t="str">
        <f t="shared" si="48"/>
        <v/>
      </c>
      <c r="D296" s="7" t="str">
        <f>IF(用語!$F299="","",IF(用語!$F299=用語!$S$7,用語!$B299,""))</f>
        <v/>
      </c>
      <c r="E296" s="44" t="str">
        <f t="shared" si="49"/>
        <v/>
      </c>
      <c r="F296" s="7" t="str">
        <f>IF(用語!$F299="","",IF(用語!$F299=用語!$S$8,用語!$B299,""))</f>
        <v/>
      </c>
      <c r="G296" s="44" t="str">
        <f t="shared" si="50"/>
        <v/>
      </c>
      <c r="H296" s="7" t="str">
        <f>IF(用語!$F299="","",IF(用語!$F299=用語!$S$9,用語!$B299,""))</f>
        <v/>
      </c>
      <c r="I296" s="44" t="str">
        <f t="shared" si="51"/>
        <v/>
      </c>
      <c r="J296" s="7" t="str">
        <f>IF(用語!$F299="","",IF(用語!$F299=用語!$S$10,用語!$B299,""))</f>
        <v/>
      </c>
      <c r="K296" s="44" t="str">
        <f t="shared" si="52"/>
        <v/>
      </c>
      <c r="L296" s="7" t="str">
        <f>IF(用語!$F299="","",IF(用語!$F299=用語!$S$11,用語!$B299,""))</f>
        <v/>
      </c>
      <c r="M296" s="44" t="str">
        <f t="shared" si="53"/>
        <v/>
      </c>
      <c r="N296" s="7" t="str">
        <f>IF(用語!$F299="","",IF(用語!$F299=用語!$S$12,用語!$B299,""))</f>
        <v/>
      </c>
      <c r="O296" s="44" t="str">
        <f t="shared" si="54"/>
        <v/>
      </c>
      <c r="P296" s="7" t="str">
        <f>IF(用語!$F299="","",IF(用語!$F299=用語!$S$13,用語!$B299,""))</f>
        <v/>
      </c>
      <c r="Q296" s="44" t="str">
        <f t="shared" si="55"/>
        <v/>
      </c>
      <c r="R296" s="7" t="str">
        <f>IF(用語!$F299="","",IF(用語!$F299=用語!$S$14,用語!$B299,""))</f>
        <v/>
      </c>
      <c r="S296" s="44" t="str">
        <f t="shared" si="56"/>
        <v/>
      </c>
      <c r="T296" s="7" t="str">
        <f>IF(用語!$F299="","",IF(用語!$F299=用語!$S$15,用語!$B299,""))</f>
        <v/>
      </c>
      <c r="U296" s="44" t="str">
        <f t="shared" si="57"/>
        <v/>
      </c>
      <c r="V296" s="7" t="str">
        <f>IF(用語!$F299="","",IF(用語!$F299=用語!$S$16,用語!$B299,""))</f>
        <v/>
      </c>
      <c r="W296" s="44" t="str">
        <f t="shared" si="58"/>
        <v/>
      </c>
      <c r="X296" s="7" t="str">
        <f>IF(用語!$F299="","",IF(用語!$F299=用語!$S$17,用語!$B299,""))</f>
        <v/>
      </c>
    </row>
    <row r="297" spans="1:24" x14ac:dyDescent="0.15">
      <c r="A297" s="44" t="str">
        <f t="shared" si="59"/>
        <v/>
      </c>
      <c r="B297" s="7" t="str">
        <f>IF(用語!$F300="","",IF(用語!$F300=用語!$S$6,用語!$B300,""))</f>
        <v/>
      </c>
      <c r="C297" s="44" t="str">
        <f t="shared" si="48"/>
        <v/>
      </c>
      <c r="D297" s="7" t="str">
        <f>IF(用語!$F300="","",IF(用語!$F300=用語!$S$7,用語!$B300,""))</f>
        <v/>
      </c>
      <c r="E297" s="44" t="str">
        <f t="shared" si="49"/>
        <v/>
      </c>
      <c r="F297" s="7" t="str">
        <f>IF(用語!$F300="","",IF(用語!$F300=用語!$S$8,用語!$B300,""))</f>
        <v/>
      </c>
      <c r="G297" s="44" t="str">
        <f t="shared" si="50"/>
        <v/>
      </c>
      <c r="H297" s="7" t="str">
        <f>IF(用語!$F300="","",IF(用語!$F300=用語!$S$9,用語!$B300,""))</f>
        <v/>
      </c>
      <c r="I297" s="44" t="str">
        <f t="shared" si="51"/>
        <v/>
      </c>
      <c r="J297" s="7" t="str">
        <f>IF(用語!$F300="","",IF(用語!$F300=用語!$S$10,用語!$B300,""))</f>
        <v/>
      </c>
      <c r="K297" s="44" t="str">
        <f t="shared" si="52"/>
        <v/>
      </c>
      <c r="L297" s="7" t="str">
        <f>IF(用語!$F300="","",IF(用語!$F300=用語!$S$11,用語!$B300,""))</f>
        <v/>
      </c>
      <c r="M297" s="44" t="str">
        <f t="shared" si="53"/>
        <v/>
      </c>
      <c r="N297" s="7" t="str">
        <f>IF(用語!$F300="","",IF(用語!$F300=用語!$S$12,用語!$B300,""))</f>
        <v/>
      </c>
      <c r="O297" s="44" t="str">
        <f t="shared" si="54"/>
        <v/>
      </c>
      <c r="P297" s="7" t="str">
        <f>IF(用語!$F300="","",IF(用語!$F300=用語!$S$13,用語!$B300,""))</f>
        <v/>
      </c>
      <c r="Q297" s="44" t="str">
        <f t="shared" si="55"/>
        <v/>
      </c>
      <c r="R297" s="7" t="str">
        <f>IF(用語!$F300="","",IF(用語!$F300=用語!$S$14,用語!$B300,""))</f>
        <v/>
      </c>
      <c r="S297" s="44" t="str">
        <f t="shared" si="56"/>
        <v/>
      </c>
      <c r="T297" s="7" t="str">
        <f>IF(用語!$F300="","",IF(用語!$F300=用語!$S$15,用語!$B300,""))</f>
        <v/>
      </c>
      <c r="U297" s="44" t="str">
        <f t="shared" si="57"/>
        <v/>
      </c>
      <c r="V297" s="7" t="str">
        <f>IF(用語!$F300="","",IF(用語!$F300=用語!$S$16,用語!$B300,""))</f>
        <v/>
      </c>
      <c r="W297" s="44" t="str">
        <f t="shared" si="58"/>
        <v/>
      </c>
      <c r="X297" s="7" t="str">
        <f>IF(用語!$F300="","",IF(用語!$F300=用語!$S$17,用語!$B300,""))</f>
        <v/>
      </c>
    </row>
    <row r="298" spans="1:24" x14ac:dyDescent="0.15">
      <c r="A298" s="44" t="str">
        <f t="shared" si="59"/>
        <v/>
      </c>
      <c r="B298" s="7" t="str">
        <f>IF(用語!$F301="","",IF(用語!$F301=用語!$S$6,用語!$B301,""))</f>
        <v/>
      </c>
      <c r="C298" s="44" t="str">
        <f t="shared" si="48"/>
        <v/>
      </c>
      <c r="D298" s="7" t="str">
        <f>IF(用語!$F301="","",IF(用語!$F301=用語!$S$7,用語!$B301,""))</f>
        <v/>
      </c>
      <c r="E298" s="44" t="str">
        <f t="shared" si="49"/>
        <v/>
      </c>
      <c r="F298" s="7" t="str">
        <f>IF(用語!$F301="","",IF(用語!$F301=用語!$S$8,用語!$B301,""))</f>
        <v/>
      </c>
      <c r="G298" s="44" t="str">
        <f t="shared" si="50"/>
        <v/>
      </c>
      <c r="H298" s="7" t="str">
        <f>IF(用語!$F301="","",IF(用語!$F301=用語!$S$9,用語!$B301,""))</f>
        <v/>
      </c>
      <c r="I298" s="44" t="str">
        <f t="shared" si="51"/>
        <v/>
      </c>
      <c r="J298" s="7" t="str">
        <f>IF(用語!$F301="","",IF(用語!$F301=用語!$S$10,用語!$B301,""))</f>
        <v/>
      </c>
      <c r="K298" s="44" t="str">
        <f t="shared" si="52"/>
        <v/>
      </c>
      <c r="L298" s="7" t="str">
        <f>IF(用語!$F301="","",IF(用語!$F301=用語!$S$11,用語!$B301,""))</f>
        <v/>
      </c>
      <c r="M298" s="44" t="str">
        <f t="shared" si="53"/>
        <v/>
      </c>
      <c r="N298" s="7" t="str">
        <f>IF(用語!$F301="","",IF(用語!$F301=用語!$S$12,用語!$B301,""))</f>
        <v/>
      </c>
      <c r="O298" s="44" t="str">
        <f t="shared" si="54"/>
        <v/>
      </c>
      <c r="P298" s="7" t="str">
        <f>IF(用語!$F301="","",IF(用語!$F301=用語!$S$13,用語!$B301,""))</f>
        <v/>
      </c>
      <c r="Q298" s="44" t="str">
        <f t="shared" si="55"/>
        <v/>
      </c>
      <c r="R298" s="7" t="str">
        <f>IF(用語!$F301="","",IF(用語!$F301=用語!$S$14,用語!$B301,""))</f>
        <v/>
      </c>
      <c r="S298" s="44" t="str">
        <f t="shared" si="56"/>
        <v/>
      </c>
      <c r="T298" s="7" t="str">
        <f>IF(用語!$F301="","",IF(用語!$F301=用語!$S$15,用語!$B301,""))</f>
        <v/>
      </c>
      <c r="U298" s="44" t="str">
        <f t="shared" si="57"/>
        <v/>
      </c>
      <c r="V298" s="7" t="str">
        <f>IF(用語!$F301="","",IF(用語!$F301=用語!$S$16,用語!$B301,""))</f>
        <v/>
      </c>
      <c r="W298" s="44" t="str">
        <f t="shared" si="58"/>
        <v/>
      </c>
      <c r="X298" s="7" t="str">
        <f>IF(用語!$F301="","",IF(用語!$F301=用語!$S$17,用語!$B301,""))</f>
        <v/>
      </c>
    </row>
    <row r="299" spans="1:24" x14ac:dyDescent="0.15">
      <c r="A299" s="44" t="str">
        <f t="shared" si="59"/>
        <v/>
      </c>
      <c r="B299" s="7" t="str">
        <f>IF(用語!$F302="","",IF(用語!$F302=用語!$S$6,用語!$B302,""))</f>
        <v/>
      </c>
      <c r="C299" s="44" t="str">
        <f t="shared" si="48"/>
        <v/>
      </c>
      <c r="D299" s="7" t="str">
        <f>IF(用語!$F302="","",IF(用語!$F302=用語!$S$7,用語!$B302,""))</f>
        <v/>
      </c>
      <c r="E299" s="44" t="str">
        <f t="shared" si="49"/>
        <v/>
      </c>
      <c r="F299" s="7" t="str">
        <f>IF(用語!$F302="","",IF(用語!$F302=用語!$S$8,用語!$B302,""))</f>
        <v/>
      </c>
      <c r="G299" s="44" t="str">
        <f t="shared" si="50"/>
        <v/>
      </c>
      <c r="H299" s="7" t="str">
        <f>IF(用語!$F302="","",IF(用語!$F302=用語!$S$9,用語!$B302,""))</f>
        <v/>
      </c>
      <c r="I299" s="44" t="str">
        <f t="shared" si="51"/>
        <v/>
      </c>
      <c r="J299" s="7" t="str">
        <f>IF(用語!$F302="","",IF(用語!$F302=用語!$S$10,用語!$B302,""))</f>
        <v/>
      </c>
      <c r="K299" s="44" t="str">
        <f t="shared" si="52"/>
        <v/>
      </c>
      <c r="L299" s="7" t="str">
        <f>IF(用語!$F302="","",IF(用語!$F302=用語!$S$11,用語!$B302,""))</f>
        <v/>
      </c>
      <c r="M299" s="44" t="str">
        <f t="shared" si="53"/>
        <v/>
      </c>
      <c r="N299" s="7" t="str">
        <f>IF(用語!$F302="","",IF(用語!$F302=用語!$S$12,用語!$B302,""))</f>
        <v/>
      </c>
      <c r="O299" s="44" t="str">
        <f t="shared" si="54"/>
        <v/>
      </c>
      <c r="P299" s="7" t="str">
        <f>IF(用語!$F302="","",IF(用語!$F302=用語!$S$13,用語!$B302,""))</f>
        <v/>
      </c>
      <c r="Q299" s="44" t="str">
        <f t="shared" si="55"/>
        <v/>
      </c>
      <c r="R299" s="7" t="str">
        <f>IF(用語!$F302="","",IF(用語!$F302=用語!$S$14,用語!$B302,""))</f>
        <v/>
      </c>
      <c r="S299" s="44" t="str">
        <f t="shared" si="56"/>
        <v/>
      </c>
      <c r="T299" s="7" t="str">
        <f>IF(用語!$F302="","",IF(用語!$F302=用語!$S$15,用語!$B302,""))</f>
        <v/>
      </c>
      <c r="U299" s="44" t="str">
        <f t="shared" si="57"/>
        <v/>
      </c>
      <c r="V299" s="7" t="str">
        <f>IF(用語!$F302="","",IF(用語!$F302=用語!$S$16,用語!$B302,""))</f>
        <v/>
      </c>
      <c r="W299" s="44" t="str">
        <f t="shared" si="58"/>
        <v/>
      </c>
      <c r="X299" s="7" t="str">
        <f>IF(用語!$F302="","",IF(用語!$F302=用語!$S$17,用語!$B302,""))</f>
        <v/>
      </c>
    </row>
    <row r="300" spans="1:24" x14ac:dyDescent="0.15">
      <c r="A300" s="44" t="str">
        <f t="shared" si="59"/>
        <v/>
      </c>
      <c r="B300" s="7" t="str">
        <f>IF(用語!$F303="","",IF(用語!$F303=用語!$S$6,用語!$B303,""))</f>
        <v/>
      </c>
      <c r="C300" s="44" t="str">
        <f t="shared" si="48"/>
        <v/>
      </c>
      <c r="D300" s="7" t="str">
        <f>IF(用語!$F303="","",IF(用語!$F303=用語!$S$7,用語!$B303,""))</f>
        <v/>
      </c>
      <c r="E300" s="44" t="str">
        <f t="shared" si="49"/>
        <v/>
      </c>
      <c r="F300" s="7" t="str">
        <f>IF(用語!$F303="","",IF(用語!$F303=用語!$S$8,用語!$B303,""))</f>
        <v/>
      </c>
      <c r="G300" s="44" t="str">
        <f t="shared" si="50"/>
        <v/>
      </c>
      <c r="H300" s="7" t="str">
        <f>IF(用語!$F303="","",IF(用語!$F303=用語!$S$9,用語!$B303,""))</f>
        <v/>
      </c>
      <c r="I300" s="44" t="str">
        <f t="shared" si="51"/>
        <v/>
      </c>
      <c r="J300" s="7" t="str">
        <f>IF(用語!$F303="","",IF(用語!$F303=用語!$S$10,用語!$B303,""))</f>
        <v/>
      </c>
      <c r="K300" s="44" t="str">
        <f t="shared" si="52"/>
        <v/>
      </c>
      <c r="L300" s="7" t="str">
        <f>IF(用語!$F303="","",IF(用語!$F303=用語!$S$11,用語!$B303,""))</f>
        <v/>
      </c>
      <c r="M300" s="44" t="str">
        <f t="shared" si="53"/>
        <v/>
      </c>
      <c r="N300" s="7" t="str">
        <f>IF(用語!$F303="","",IF(用語!$F303=用語!$S$12,用語!$B303,""))</f>
        <v/>
      </c>
      <c r="O300" s="44" t="str">
        <f t="shared" si="54"/>
        <v/>
      </c>
      <c r="P300" s="7" t="str">
        <f>IF(用語!$F303="","",IF(用語!$F303=用語!$S$13,用語!$B303,""))</f>
        <v/>
      </c>
      <c r="Q300" s="44" t="str">
        <f t="shared" si="55"/>
        <v/>
      </c>
      <c r="R300" s="7" t="str">
        <f>IF(用語!$F303="","",IF(用語!$F303=用語!$S$14,用語!$B303,""))</f>
        <v/>
      </c>
      <c r="S300" s="44" t="str">
        <f t="shared" si="56"/>
        <v/>
      </c>
      <c r="T300" s="7" t="str">
        <f>IF(用語!$F303="","",IF(用語!$F303=用語!$S$15,用語!$B303,""))</f>
        <v/>
      </c>
      <c r="U300" s="44" t="str">
        <f t="shared" si="57"/>
        <v/>
      </c>
      <c r="V300" s="7" t="str">
        <f>IF(用語!$F303="","",IF(用語!$F303=用語!$S$16,用語!$B303,""))</f>
        <v/>
      </c>
      <c r="W300" s="44" t="str">
        <f t="shared" si="58"/>
        <v/>
      </c>
      <c r="X300" s="7" t="str">
        <f>IF(用語!$F303="","",IF(用語!$F303=用語!$S$17,用語!$B303,""))</f>
        <v/>
      </c>
    </row>
    <row r="301" spans="1:24" x14ac:dyDescent="0.15">
      <c r="A301" s="44" t="str">
        <f t="shared" ref="A301:A364" si="60">IF(B301="","",RANK(B301,B$3:B$500,1))</f>
        <v/>
      </c>
      <c r="B301" s="7" t="str">
        <f>IF(用語!$F304="","",IF(用語!$F304=用語!$S$6,用語!$B304,""))</f>
        <v/>
      </c>
      <c r="C301" s="44" t="str">
        <f t="shared" ref="C301:C364" si="61">IF(D301="","",RANK(D301,D$3:D$500,1))</f>
        <v/>
      </c>
      <c r="D301" s="7" t="str">
        <f>IF(用語!$F304="","",IF(用語!$F304=用語!$S$7,用語!$B304,""))</f>
        <v/>
      </c>
      <c r="E301" s="44" t="str">
        <f t="shared" si="49"/>
        <v/>
      </c>
      <c r="F301" s="7" t="str">
        <f>IF(用語!$F304="","",IF(用語!$F304=用語!$S$8,用語!$B304,""))</f>
        <v/>
      </c>
      <c r="G301" s="44" t="str">
        <f t="shared" si="50"/>
        <v/>
      </c>
      <c r="H301" s="7" t="str">
        <f>IF(用語!$F304="","",IF(用語!$F304=用語!$S$9,用語!$B304,""))</f>
        <v/>
      </c>
      <c r="I301" s="44" t="str">
        <f t="shared" si="51"/>
        <v/>
      </c>
      <c r="J301" s="7" t="str">
        <f>IF(用語!$F304="","",IF(用語!$F304=用語!$S$10,用語!$B304,""))</f>
        <v/>
      </c>
      <c r="K301" s="44" t="str">
        <f t="shared" si="52"/>
        <v/>
      </c>
      <c r="L301" s="7" t="str">
        <f>IF(用語!$F304="","",IF(用語!$F304=用語!$S$11,用語!$B304,""))</f>
        <v/>
      </c>
      <c r="M301" s="44" t="str">
        <f t="shared" si="53"/>
        <v/>
      </c>
      <c r="N301" s="7" t="str">
        <f>IF(用語!$F304="","",IF(用語!$F304=用語!$S$12,用語!$B304,""))</f>
        <v/>
      </c>
      <c r="O301" s="44" t="str">
        <f t="shared" si="54"/>
        <v/>
      </c>
      <c r="P301" s="7" t="str">
        <f>IF(用語!$F304="","",IF(用語!$F304=用語!$S$13,用語!$B304,""))</f>
        <v/>
      </c>
      <c r="Q301" s="44" t="str">
        <f t="shared" si="55"/>
        <v/>
      </c>
      <c r="R301" s="7" t="str">
        <f>IF(用語!$F304="","",IF(用語!$F304=用語!$S$14,用語!$B304,""))</f>
        <v/>
      </c>
      <c r="S301" s="44" t="str">
        <f t="shared" si="56"/>
        <v/>
      </c>
      <c r="T301" s="7" t="str">
        <f>IF(用語!$F304="","",IF(用語!$F304=用語!$S$15,用語!$B304,""))</f>
        <v/>
      </c>
      <c r="U301" s="44" t="str">
        <f t="shared" si="57"/>
        <v/>
      </c>
      <c r="V301" s="7" t="str">
        <f>IF(用語!$F304="","",IF(用語!$F304=用語!$S$16,用語!$B304,""))</f>
        <v/>
      </c>
      <c r="W301" s="44" t="str">
        <f t="shared" si="58"/>
        <v/>
      </c>
    </row>
    <row r="302" spans="1:24" x14ac:dyDescent="0.15">
      <c r="A302" s="44" t="str">
        <f t="shared" si="60"/>
        <v/>
      </c>
      <c r="B302" s="7" t="str">
        <f>IF(用語!$F305="","",IF(用語!$F305=用語!$S$6,用語!$B305,""))</f>
        <v/>
      </c>
      <c r="C302" s="44" t="str">
        <f t="shared" si="61"/>
        <v/>
      </c>
      <c r="D302" s="7" t="str">
        <f>IF(用語!$F305="","",IF(用語!$F305=用語!$S$7,用語!$B305,""))</f>
        <v/>
      </c>
      <c r="E302" s="44" t="str">
        <f t="shared" si="49"/>
        <v/>
      </c>
      <c r="F302" s="7" t="str">
        <f>IF(用語!$F305="","",IF(用語!$F305=用語!$S$8,用語!$B305,""))</f>
        <v/>
      </c>
      <c r="G302" s="44" t="str">
        <f t="shared" si="50"/>
        <v/>
      </c>
      <c r="H302" s="7" t="str">
        <f>IF(用語!$F305="","",IF(用語!$F305=用語!$S$9,用語!$B305,""))</f>
        <v/>
      </c>
      <c r="I302" s="44" t="str">
        <f t="shared" si="51"/>
        <v/>
      </c>
      <c r="J302" s="7" t="str">
        <f>IF(用語!$F305="","",IF(用語!$F305=用語!$S$10,用語!$B305,""))</f>
        <v/>
      </c>
      <c r="K302" s="44" t="str">
        <f t="shared" si="52"/>
        <v/>
      </c>
      <c r="L302" s="7" t="str">
        <f>IF(用語!$F305="","",IF(用語!$F305=用語!$S$11,用語!$B305,""))</f>
        <v/>
      </c>
      <c r="M302" s="44" t="str">
        <f t="shared" si="53"/>
        <v/>
      </c>
      <c r="N302" s="7" t="str">
        <f>IF(用語!$F305="","",IF(用語!$F305=用語!$S$12,用語!$B305,""))</f>
        <v/>
      </c>
      <c r="O302" s="44" t="str">
        <f t="shared" si="54"/>
        <v/>
      </c>
      <c r="P302" s="7" t="str">
        <f>IF(用語!$F305="","",IF(用語!$F305=用語!$S$13,用語!$B305,""))</f>
        <v/>
      </c>
      <c r="Q302" s="44" t="str">
        <f t="shared" si="55"/>
        <v/>
      </c>
      <c r="R302" s="7" t="str">
        <f>IF(用語!$F305="","",IF(用語!$F305=用語!$S$14,用語!$B305,""))</f>
        <v/>
      </c>
      <c r="S302" s="44" t="str">
        <f t="shared" si="56"/>
        <v/>
      </c>
      <c r="T302" s="7" t="str">
        <f>IF(用語!$F305="","",IF(用語!$F305=用語!$S$15,用語!$B305,""))</f>
        <v/>
      </c>
      <c r="U302" s="44" t="str">
        <f t="shared" si="57"/>
        <v/>
      </c>
      <c r="V302" s="7" t="str">
        <f>IF(用語!$F305="","",IF(用語!$F305=用語!$S$16,用語!$B305,""))</f>
        <v/>
      </c>
      <c r="W302" s="44" t="str">
        <f t="shared" si="58"/>
        <v/>
      </c>
    </row>
    <row r="303" spans="1:24" x14ac:dyDescent="0.15">
      <c r="A303" s="44" t="str">
        <f t="shared" si="60"/>
        <v/>
      </c>
      <c r="B303" s="7" t="str">
        <f>IF(用語!$F306="","",IF(用語!$F306=用語!$S$6,用語!$B306,""))</f>
        <v/>
      </c>
      <c r="C303" s="44" t="str">
        <f t="shared" si="61"/>
        <v/>
      </c>
      <c r="D303" s="7" t="str">
        <f>IF(用語!$F306="","",IF(用語!$F306=用語!$S$7,用語!$B306,""))</f>
        <v/>
      </c>
      <c r="E303" s="44" t="str">
        <f t="shared" si="49"/>
        <v/>
      </c>
      <c r="F303" s="7" t="str">
        <f>IF(用語!$F306="","",IF(用語!$F306=用語!$S$8,用語!$B306,""))</f>
        <v/>
      </c>
      <c r="G303" s="44" t="str">
        <f t="shared" si="50"/>
        <v/>
      </c>
      <c r="H303" s="7" t="str">
        <f>IF(用語!$F306="","",IF(用語!$F306=用語!$S$9,用語!$B306,""))</f>
        <v/>
      </c>
      <c r="I303" s="44" t="str">
        <f t="shared" si="51"/>
        <v/>
      </c>
      <c r="J303" s="7" t="str">
        <f>IF(用語!$F306="","",IF(用語!$F306=用語!$S$10,用語!$B306,""))</f>
        <v/>
      </c>
      <c r="K303" s="44" t="str">
        <f t="shared" si="52"/>
        <v/>
      </c>
      <c r="L303" s="7" t="str">
        <f>IF(用語!$F306="","",IF(用語!$F306=用語!$S$11,用語!$B306,""))</f>
        <v/>
      </c>
      <c r="M303" s="44" t="str">
        <f t="shared" si="53"/>
        <v/>
      </c>
      <c r="N303" s="7" t="str">
        <f>IF(用語!$F306="","",IF(用語!$F306=用語!$S$12,用語!$B306,""))</f>
        <v/>
      </c>
      <c r="O303" s="44" t="str">
        <f t="shared" si="54"/>
        <v/>
      </c>
      <c r="P303" s="7" t="str">
        <f>IF(用語!$F306="","",IF(用語!$F306=用語!$S$13,用語!$B306,""))</f>
        <v/>
      </c>
      <c r="Q303" s="44" t="str">
        <f t="shared" si="55"/>
        <v/>
      </c>
      <c r="R303" s="7" t="str">
        <f>IF(用語!$F306="","",IF(用語!$F306=用語!$S$14,用語!$B306,""))</f>
        <v/>
      </c>
      <c r="S303" s="44" t="str">
        <f t="shared" si="56"/>
        <v/>
      </c>
      <c r="T303" s="7" t="str">
        <f>IF(用語!$F306="","",IF(用語!$F306=用語!$S$15,用語!$B306,""))</f>
        <v/>
      </c>
      <c r="U303" s="44" t="str">
        <f t="shared" si="57"/>
        <v/>
      </c>
      <c r="V303" s="7" t="str">
        <f>IF(用語!$F306="","",IF(用語!$F306=用語!$S$16,用語!$B306,""))</f>
        <v/>
      </c>
      <c r="W303" s="44" t="str">
        <f t="shared" si="58"/>
        <v/>
      </c>
    </row>
    <row r="304" spans="1:24" x14ac:dyDescent="0.15">
      <c r="A304" s="44" t="str">
        <f t="shared" si="60"/>
        <v/>
      </c>
      <c r="B304" s="7" t="str">
        <f>IF(用語!$F307="","",IF(用語!$F307=用語!$S$6,用語!$B307,""))</f>
        <v/>
      </c>
      <c r="C304" s="44" t="str">
        <f t="shared" si="61"/>
        <v/>
      </c>
      <c r="D304" s="7" t="str">
        <f>IF(用語!$F307="","",IF(用語!$F307=用語!$S$7,用語!$B307,""))</f>
        <v/>
      </c>
      <c r="E304" s="44" t="str">
        <f t="shared" si="49"/>
        <v/>
      </c>
      <c r="F304" s="7" t="str">
        <f>IF(用語!$F307="","",IF(用語!$F307=用語!$S$8,用語!$B307,""))</f>
        <v/>
      </c>
      <c r="G304" s="44" t="str">
        <f t="shared" si="50"/>
        <v/>
      </c>
      <c r="H304" s="7" t="str">
        <f>IF(用語!$F307="","",IF(用語!$F307=用語!$S$9,用語!$B307,""))</f>
        <v/>
      </c>
      <c r="I304" s="44" t="str">
        <f t="shared" si="51"/>
        <v/>
      </c>
      <c r="J304" s="7" t="str">
        <f>IF(用語!$F307="","",IF(用語!$F307=用語!$S$10,用語!$B307,""))</f>
        <v/>
      </c>
      <c r="K304" s="44" t="str">
        <f t="shared" si="52"/>
        <v/>
      </c>
      <c r="L304" s="7" t="str">
        <f>IF(用語!$F307="","",IF(用語!$F307=用語!$S$11,用語!$B307,""))</f>
        <v/>
      </c>
      <c r="M304" s="44" t="str">
        <f t="shared" si="53"/>
        <v/>
      </c>
      <c r="N304" s="7" t="str">
        <f>IF(用語!$F307="","",IF(用語!$F307=用語!$S$12,用語!$B307,""))</f>
        <v/>
      </c>
      <c r="O304" s="44" t="str">
        <f t="shared" si="54"/>
        <v/>
      </c>
      <c r="P304" s="7" t="str">
        <f>IF(用語!$F307="","",IF(用語!$F307=用語!$S$13,用語!$B307,""))</f>
        <v/>
      </c>
      <c r="Q304" s="44" t="str">
        <f t="shared" si="55"/>
        <v/>
      </c>
      <c r="R304" s="7" t="str">
        <f>IF(用語!$F307="","",IF(用語!$F307=用語!$S$14,用語!$B307,""))</f>
        <v/>
      </c>
      <c r="S304" s="44" t="str">
        <f t="shared" si="56"/>
        <v/>
      </c>
      <c r="T304" s="7" t="str">
        <f>IF(用語!$F307="","",IF(用語!$F307=用語!$S$15,用語!$B307,""))</f>
        <v/>
      </c>
      <c r="U304" s="44" t="str">
        <f t="shared" si="57"/>
        <v/>
      </c>
      <c r="V304" s="7" t="str">
        <f>IF(用語!$F307="","",IF(用語!$F307=用語!$S$16,用語!$B307,""))</f>
        <v/>
      </c>
      <c r="W304" s="44" t="str">
        <f t="shared" si="58"/>
        <v/>
      </c>
    </row>
    <row r="305" spans="1:23" x14ac:dyDescent="0.15">
      <c r="A305" s="44" t="str">
        <f t="shared" si="60"/>
        <v/>
      </c>
      <c r="B305" s="7" t="str">
        <f>IF(用語!$F308="","",IF(用語!$F308=用語!$S$6,用語!$B308,""))</f>
        <v/>
      </c>
      <c r="C305" s="44" t="str">
        <f t="shared" si="61"/>
        <v/>
      </c>
      <c r="D305" s="7" t="str">
        <f>IF(用語!$F308="","",IF(用語!$F308=用語!$S$7,用語!$B308,""))</f>
        <v/>
      </c>
      <c r="E305" s="44" t="str">
        <f t="shared" si="49"/>
        <v/>
      </c>
      <c r="F305" s="7" t="str">
        <f>IF(用語!$F308="","",IF(用語!$F308=用語!$S$8,用語!$B308,""))</f>
        <v/>
      </c>
      <c r="G305" s="44" t="str">
        <f t="shared" si="50"/>
        <v/>
      </c>
      <c r="H305" s="7" t="str">
        <f>IF(用語!$F308="","",IF(用語!$F308=用語!$S$9,用語!$B308,""))</f>
        <v/>
      </c>
      <c r="I305" s="44" t="str">
        <f t="shared" si="51"/>
        <v/>
      </c>
      <c r="J305" s="7" t="str">
        <f>IF(用語!$F308="","",IF(用語!$F308=用語!$S$10,用語!$B308,""))</f>
        <v/>
      </c>
      <c r="K305" s="44" t="str">
        <f t="shared" si="52"/>
        <v/>
      </c>
      <c r="L305" s="7" t="str">
        <f>IF(用語!$F308="","",IF(用語!$F308=用語!$S$11,用語!$B308,""))</f>
        <v/>
      </c>
      <c r="M305" s="44" t="str">
        <f t="shared" si="53"/>
        <v/>
      </c>
      <c r="N305" s="7" t="str">
        <f>IF(用語!$F308="","",IF(用語!$F308=用語!$S$12,用語!$B308,""))</f>
        <v/>
      </c>
      <c r="O305" s="44" t="str">
        <f t="shared" si="54"/>
        <v/>
      </c>
      <c r="P305" s="7" t="str">
        <f>IF(用語!$F308="","",IF(用語!$F308=用語!$S$13,用語!$B308,""))</f>
        <v/>
      </c>
      <c r="Q305" s="44" t="str">
        <f t="shared" si="55"/>
        <v/>
      </c>
      <c r="R305" s="7" t="str">
        <f>IF(用語!$F308="","",IF(用語!$F308=用語!$S$14,用語!$B308,""))</f>
        <v/>
      </c>
      <c r="S305" s="44" t="str">
        <f t="shared" si="56"/>
        <v/>
      </c>
      <c r="T305" s="7" t="str">
        <f>IF(用語!$F308="","",IF(用語!$F308=用語!$S$15,用語!$B308,""))</f>
        <v/>
      </c>
      <c r="U305" s="44" t="str">
        <f t="shared" si="57"/>
        <v/>
      </c>
      <c r="V305" s="7" t="str">
        <f>IF(用語!$F308="","",IF(用語!$F308=用語!$S$16,用語!$B308,""))</f>
        <v/>
      </c>
      <c r="W305" s="44" t="str">
        <f t="shared" si="58"/>
        <v/>
      </c>
    </row>
    <row r="306" spans="1:23" x14ac:dyDescent="0.15">
      <c r="A306" s="44" t="str">
        <f t="shared" si="60"/>
        <v/>
      </c>
      <c r="B306" s="7" t="str">
        <f>IF(用語!$F309="","",IF(用語!$F309=用語!$S$6,用語!$B309,""))</f>
        <v/>
      </c>
      <c r="C306" s="44" t="str">
        <f t="shared" si="61"/>
        <v/>
      </c>
      <c r="D306" s="7" t="str">
        <f>IF(用語!$F309="","",IF(用語!$F309=用語!$S$7,用語!$B309,""))</f>
        <v/>
      </c>
      <c r="E306" s="44" t="str">
        <f t="shared" si="49"/>
        <v/>
      </c>
      <c r="F306" s="7" t="str">
        <f>IF(用語!$F309="","",IF(用語!$F309=用語!$S$8,用語!$B309,""))</f>
        <v/>
      </c>
      <c r="G306" s="44" t="str">
        <f t="shared" si="50"/>
        <v/>
      </c>
      <c r="H306" s="7" t="str">
        <f>IF(用語!$F309="","",IF(用語!$F309=用語!$S$9,用語!$B309,""))</f>
        <v/>
      </c>
      <c r="I306" s="44" t="str">
        <f t="shared" si="51"/>
        <v/>
      </c>
      <c r="J306" s="7" t="str">
        <f>IF(用語!$F309="","",IF(用語!$F309=用語!$S$10,用語!$B309,""))</f>
        <v/>
      </c>
      <c r="K306" s="44" t="str">
        <f t="shared" si="52"/>
        <v/>
      </c>
      <c r="L306" s="7" t="str">
        <f>IF(用語!$F309="","",IF(用語!$F309=用語!$S$11,用語!$B309,""))</f>
        <v/>
      </c>
      <c r="M306" s="44" t="str">
        <f t="shared" si="53"/>
        <v/>
      </c>
      <c r="N306" s="7" t="str">
        <f>IF(用語!$F309="","",IF(用語!$F309=用語!$S$12,用語!$B309,""))</f>
        <v/>
      </c>
      <c r="O306" s="44" t="str">
        <f t="shared" si="54"/>
        <v/>
      </c>
      <c r="P306" s="7" t="str">
        <f>IF(用語!$F309="","",IF(用語!$F309=用語!$S$13,用語!$B309,""))</f>
        <v/>
      </c>
      <c r="Q306" s="44" t="str">
        <f t="shared" si="55"/>
        <v/>
      </c>
      <c r="R306" s="7" t="str">
        <f>IF(用語!$F309="","",IF(用語!$F309=用語!$S$14,用語!$B309,""))</f>
        <v/>
      </c>
      <c r="S306" s="44" t="str">
        <f t="shared" si="56"/>
        <v/>
      </c>
      <c r="T306" s="7" t="str">
        <f>IF(用語!$F309="","",IF(用語!$F309=用語!$S$15,用語!$B309,""))</f>
        <v/>
      </c>
      <c r="U306" s="44" t="str">
        <f t="shared" si="57"/>
        <v/>
      </c>
      <c r="V306" s="7" t="str">
        <f>IF(用語!$F309="","",IF(用語!$F309=用語!$S$16,用語!$B309,""))</f>
        <v/>
      </c>
      <c r="W306" s="44" t="str">
        <f t="shared" si="58"/>
        <v/>
      </c>
    </row>
    <row r="307" spans="1:23" x14ac:dyDescent="0.15">
      <c r="A307" s="44" t="str">
        <f t="shared" si="60"/>
        <v/>
      </c>
      <c r="B307" s="7" t="str">
        <f>IF(用語!$F310="","",IF(用語!$F310=用語!$S$6,用語!$B310,""))</f>
        <v/>
      </c>
      <c r="C307" s="44" t="str">
        <f t="shared" si="61"/>
        <v/>
      </c>
      <c r="D307" s="7" t="str">
        <f>IF(用語!$F310="","",IF(用語!$F310=用語!$S$7,用語!$B310,""))</f>
        <v/>
      </c>
      <c r="E307" s="44" t="str">
        <f t="shared" si="49"/>
        <v/>
      </c>
      <c r="F307" s="7" t="str">
        <f>IF(用語!$F310="","",IF(用語!$F310=用語!$S$8,用語!$B310,""))</f>
        <v/>
      </c>
      <c r="G307" s="44" t="str">
        <f t="shared" si="50"/>
        <v/>
      </c>
      <c r="H307" s="7" t="str">
        <f>IF(用語!$F310="","",IF(用語!$F310=用語!$S$9,用語!$B310,""))</f>
        <v/>
      </c>
      <c r="I307" s="44" t="str">
        <f t="shared" si="51"/>
        <v/>
      </c>
      <c r="J307" s="7" t="str">
        <f>IF(用語!$F310="","",IF(用語!$F310=用語!$S$10,用語!$B310,""))</f>
        <v/>
      </c>
      <c r="K307" s="44" t="str">
        <f t="shared" si="52"/>
        <v/>
      </c>
      <c r="L307" s="7" t="str">
        <f>IF(用語!$F310="","",IF(用語!$F310=用語!$S$11,用語!$B310,""))</f>
        <v/>
      </c>
      <c r="M307" s="44" t="str">
        <f t="shared" si="53"/>
        <v/>
      </c>
      <c r="N307" s="7" t="str">
        <f>IF(用語!$F310="","",IF(用語!$F310=用語!$S$12,用語!$B310,""))</f>
        <v/>
      </c>
      <c r="O307" s="44" t="str">
        <f t="shared" si="54"/>
        <v/>
      </c>
      <c r="P307" s="7" t="str">
        <f>IF(用語!$F310="","",IF(用語!$F310=用語!$S$13,用語!$B310,""))</f>
        <v/>
      </c>
      <c r="Q307" s="44" t="str">
        <f t="shared" si="55"/>
        <v/>
      </c>
      <c r="R307" s="7" t="str">
        <f>IF(用語!$F310="","",IF(用語!$F310=用語!$S$14,用語!$B310,""))</f>
        <v/>
      </c>
      <c r="S307" s="44" t="str">
        <f t="shared" si="56"/>
        <v/>
      </c>
      <c r="T307" s="7" t="str">
        <f>IF(用語!$F310="","",IF(用語!$F310=用語!$S$15,用語!$B310,""))</f>
        <v/>
      </c>
      <c r="U307" s="44" t="str">
        <f t="shared" si="57"/>
        <v/>
      </c>
      <c r="V307" s="7" t="str">
        <f>IF(用語!$F310="","",IF(用語!$F310=用語!$S$16,用語!$B310,""))</f>
        <v/>
      </c>
      <c r="W307" s="44" t="str">
        <f t="shared" si="58"/>
        <v/>
      </c>
    </row>
    <row r="308" spans="1:23" x14ac:dyDescent="0.15">
      <c r="A308" s="44" t="str">
        <f t="shared" si="60"/>
        <v/>
      </c>
      <c r="B308" s="7" t="str">
        <f>IF(用語!$F311="","",IF(用語!$F311=用語!$S$6,用語!$B311,""))</f>
        <v/>
      </c>
      <c r="C308" s="44" t="str">
        <f t="shared" si="61"/>
        <v/>
      </c>
      <c r="D308" s="7" t="str">
        <f>IF(用語!$F311="","",IF(用語!$F311=用語!$S$7,用語!$B311,""))</f>
        <v/>
      </c>
      <c r="E308" s="44" t="str">
        <f t="shared" si="49"/>
        <v/>
      </c>
      <c r="F308" s="7" t="str">
        <f>IF(用語!$F311="","",IF(用語!$F311=用語!$S$8,用語!$B311,""))</f>
        <v/>
      </c>
      <c r="G308" s="44" t="str">
        <f t="shared" si="50"/>
        <v/>
      </c>
      <c r="H308" s="7" t="str">
        <f>IF(用語!$F311="","",IF(用語!$F311=用語!$S$9,用語!$B311,""))</f>
        <v/>
      </c>
      <c r="I308" s="44" t="str">
        <f t="shared" si="51"/>
        <v/>
      </c>
      <c r="J308" s="7" t="str">
        <f>IF(用語!$F311="","",IF(用語!$F311=用語!$S$10,用語!$B311,""))</f>
        <v/>
      </c>
      <c r="K308" s="44" t="str">
        <f t="shared" si="52"/>
        <v/>
      </c>
      <c r="L308" s="7" t="str">
        <f>IF(用語!$F311="","",IF(用語!$F311=用語!$S$11,用語!$B311,""))</f>
        <v/>
      </c>
      <c r="M308" s="44" t="str">
        <f t="shared" si="53"/>
        <v/>
      </c>
      <c r="N308" s="7" t="str">
        <f>IF(用語!$F311="","",IF(用語!$F311=用語!$S$12,用語!$B311,""))</f>
        <v/>
      </c>
      <c r="O308" s="44" t="str">
        <f t="shared" si="54"/>
        <v/>
      </c>
      <c r="P308" s="7" t="str">
        <f>IF(用語!$F311="","",IF(用語!$F311=用語!$S$13,用語!$B311,""))</f>
        <v/>
      </c>
      <c r="Q308" s="44" t="str">
        <f t="shared" si="55"/>
        <v/>
      </c>
      <c r="R308" s="7" t="str">
        <f>IF(用語!$F311="","",IF(用語!$F311=用語!$S$14,用語!$B311,""))</f>
        <v/>
      </c>
      <c r="S308" s="44" t="str">
        <f t="shared" si="56"/>
        <v/>
      </c>
      <c r="T308" s="7" t="str">
        <f>IF(用語!$F311="","",IF(用語!$F311=用語!$S$15,用語!$B311,""))</f>
        <v/>
      </c>
      <c r="U308" s="44" t="str">
        <f t="shared" si="57"/>
        <v/>
      </c>
      <c r="V308" s="7" t="str">
        <f>IF(用語!$F311="","",IF(用語!$F311=用語!$S$16,用語!$B311,""))</f>
        <v/>
      </c>
      <c r="W308" s="44" t="str">
        <f t="shared" si="58"/>
        <v/>
      </c>
    </row>
    <row r="309" spans="1:23" x14ac:dyDescent="0.15">
      <c r="A309" s="44" t="str">
        <f t="shared" si="60"/>
        <v/>
      </c>
      <c r="B309" s="7" t="str">
        <f>IF(用語!$F312="","",IF(用語!$F312=用語!$S$6,用語!$B312,""))</f>
        <v/>
      </c>
      <c r="C309" s="44" t="str">
        <f t="shared" si="61"/>
        <v/>
      </c>
      <c r="D309" s="7" t="str">
        <f>IF(用語!$F312="","",IF(用語!$F312=用語!$S$7,用語!$B312,""))</f>
        <v/>
      </c>
      <c r="E309" s="44" t="str">
        <f t="shared" si="49"/>
        <v/>
      </c>
      <c r="F309" s="7" t="str">
        <f>IF(用語!$F312="","",IF(用語!$F312=用語!$S$8,用語!$B312,""))</f>
        <v/>
      </c>
      <c r="G309" s="44" t="str">
        <f t="shared" si="50"/>
        <v/>
      </c>
      <c r="H309" s="7" t="str">
        <f>IF(用語!$F312="","",IF(用語!$F312=用語!$S$9,用語!$B312,""))</f>
        <v/>
      </c>
      <c r="I309" s="44" t="str">
        <f t="shared" si="51"/>
        <v/>
      </c>
      <c r="J309" s="7" t="str">
        <f>IF(用語!$F312="","",IF(用語!$F312=用語!$S$10,用語!$B312,""))</f>
        <v/>
      </c>
      <c r="K309" s="44" t="str">
        <f t="shared" si="52"/>
        <v/>
      </c>
      <c r="L309" s="7" t="str">
        <f>IF(用語!$F312="","",IF(用語!$F312=用語!$S$11,用語!$B312,""))</f>
        <v/>
      </c>
      <c r="M309" s="44" t="str">
        <f t="shared" si="53"/>
        <v/>
      </c>
      <c r="N309" s="7" t="str">
        <f>IF(用語!$F312="","",IF(用語!$F312=用語!$S$12,用語!$B312,""))</f>
        <v/>
      </c>
      <c r="O309" s="44" t="str">
        <f t="shared" si="54"/>
        <v/>
      </c>
      <c r="P309" s="7" t="str">
        <f>IF(用語!$F312="","",IF(用語!$F312=用語!$S$13,用語!$B312,""))</f>
        <v/>
      </c>
      <c r="Q309" s="44" t="str">
        <f t="shared" si="55"/>
        <v/>
      </c>
      <c r="R309" s="7" t="str">
        <f>IF(用語!$F312="","",IF(用語!$F312=用語!$S$14,用語!$B312,""))</f>
        <v/>
      </c>
      <c r="S309" s="44" t="str">
        <f t="shared" si="56"/>
        <v/>
      </c>
      <c r="T309" s="7" t="str">
        <f>IF(用語!$F312="","",IF(用語!$F312=用語!$S$15,用語!$B312,""))</f>
        <v/>
      </c>
      <c r="U309" s="44" t="str">
        <f t="shared" si="57"/>
        <v/>
      </c>
      <c r="V309" s="7" t="str">
        <f>IF(用語!$F312="","",IF(用語!$F312=用語!$S$16,用語!$B312,""))</f>
        <v/>
      </c>
      <c r="W309" s="44" t="str">
        <f t="shared" si="58"/>
        <v/>
      </c>
    </row>
    <row r="310" spans="1:23" x14ac:dyDescent="0.15">
      <c r="A310" s="44" t="str">
        <f t="shared" si="60"/>
        <v/>
      </c>
      <c r="B310" s="7" t="str">
        <f>IF(用語!$F313="","",IF(用語!$F313=用語!$S$6,用語!$B313,""))</f>
        <v/>
      </c>
      <c r="C310" s="44" t="str">
        <f t="shared" si="61"/>
        <v/>
      </c>
      <c r="D310" s="7" t="str">
        <f>IF(用語!$F313="","",IF(用語!$F313=用語!$S$7,用語!$B313,""))</f>
        <v/>
      </c>
      <c r="E310" s="44" t="str">
        <f t="shared" si="49"/>
        <v/>
      </c>
      <c r="F310" s="7" t="str">
        <f>IF(用語!$F313="","",IF(用語!$F313=用語!$S$8,用語!$B313,""))</f>
        <v/>
      </c>
      <c r="G310" s="44" t="str">
        <f t="shared" si="50"/>
        <v/>
      </c>
      <c r="H310" s="7" t="str">
        <f>IF(用語!$F313="","",IF(用語!$F313=用語!$S$9,用語!$B313,""))</f>
        <v/>
      </c>
      <c r="I310" s="44" t="str">
        <f t="shared" si="51"/>
        <v/>
      </c>
      <c r="J310" s="7" t="str">
        <f>IF(用語!$F313="","",IF(用語!$F313=用語!$S$10,用語!$B313,""))</f>
        <v/>
      </c>
      <c r="K310" s="44" t="str">
        <f t="shared" si="52"/>
        <v/>
      </c>
      <c r="L310" s="7" t="str">
        <f>IF(用語!$F313="","",IF(用語!$F313=用語!$S$11,用語!$B313,""))</f>
        <v/>
      </c>
      <c r="M310" s="44" t="str">
        <f t="shared" si="53"/>
        <v/>
      </c>
      <c r="N310" s="7" t="str">
        <f>IF(用語!$F313="","",IF(用語!$F313=用語!$S$12,用語!$B313,""))</f>
        <v/>
      </c>
      <c r="O310" s="44" t="str">
        <f t="shared" si="54"/>
        <v/>
      </c>
      <c r="P310" s="7" t="str">
        <f>IF(用語!$F313="","",IF(用語!$F313=用語!$S$13,用語!$B313,""))</f>
        <v/>
      </c>
      <c r="Q310" s="44" t="str">
        <f t="shared" si="55"/>
        <v/>
      </c>
      <c r="R310" s="7" t="str">
        <f>IF(用語!$F313="","",IF(用語!$F313=用語!$S$14,用語!$B313,""))</f>
        <v/>
      </c>
      <c r="S310" s="44" t="str">
        <f t="shared" si="56"/>
        <v/>
      </c>
      <c r="T310" s="7" t="str">
        <f>IF(用語!$F313="","",IF(用語!$F313=用語!$S$15,用語!$B313,""))</f>
        <v/>
      </c>
      <c r="U310" s="44" t="str">
        <f t="shared" si="57"/>
        <v/>
      </c>
      <c r="V310" s="7" t="str">
        <f>IF(用語!$F313="","",IF(用語!$F313=用語!$S$16,用語!$B313,""))</f>
        <v/>
      </c>
      <c r="W310" s="44" t="str">
        <f t="shared" si="58"/>
        <v/>
      </c>
    </row>
    <row r="311" spans="1:23" x14ac:dyDescent="0.15">
      <c r="A311" s="44" t="str">
        <f t="shared" si="60"/>
        <v/>
      </c>
      <c r="B311" s="7" t="str">
        <f>IF(用語!$F314="","",IF(用語!$F314=用語!$S$6,用語!$B314,""))</f>
        <v/>
      </c>
      <c r="C311" s="44" t="str">
        <f t="shared" si="61"/>
        <v/>
      </c>
      <c r="D311" s="7" t="str">
        <f>IF(用語!$F314="","",IF(用語!$F314=用語!$S$7,用語!$B314,""))</f>
        <v/>
      </c>
      <c r="E311" s="44" t="str">
        <f t="shared" si="49"/>
        <v/>
      </c>
      <c r="F311" s="7" t="str">
        <f>IF(用語!$F314="","",IF(用語!$F314=用語!$S$8,用語!$B314,""))</f>
        <v/>
      </c>
      <c r="G311" s="44" t="str">
        <f t="shared" si="50"/>
        <v/>
      </c>
      <c r="H311" s="7" t="str">
        <f>IF(用語!$F314="","",IF(用語!$F314=用語!$S$9,用語!$B314,""))</f>
        <v/>
      </c>
      <c r="I311" s="44" t="str">
        <f t="shared" si="51"/>
        <v/>
      </c>
      <c r="J311" s="7" t="str">
        <f>IF(用語!$F314="","",IF(用語!$F314=用語!$S$10,用語!$B314,""))</f>
        <v/>
      </c>
      <c r="K311" s="44" t="str">
        <f t="shared" si="52"/>
        <v/>
      </c>
      <c r="L311" s="7" t="str">
        <f>IF(用語!$F314="","",IF(用語!$F314=用語!$S$11,用語!$B314,""))</f>
        <v/>
      </c>
      <c r="M311" s="44" t="str">
        <f t="shared" si="53"/>
        <v/>
      </c>
      <c r="N311" s="7" t="str">
        <f>IF(用語!$F314="","",IF(用語!$F314=用語!$S$12,用語!$B314,""))</f>
        <v/>
      </c>
      <c r="O311" s="44" t="str">
        <f t="shared" si="54"/>
        <v/>
      </c>
      <c r="P311" s="7" t="str">
        <f>IF(用語!$F314="","",IF(用語!$F314=用語!$S$13,用語!$B314,""))</f>
        <v/>
      </c>
      <c r="Q311" s="44" t="str">
        <f t="shared" si="55"/>
        <v/>
      </c>
      <c r="R311" s="7" t="str">
        <f>IF(用語!$F314="","",IF(用語!$F314=用語!$S$14,用語!$B314,""))</f>
        <v/>
      </c>
      <c r="S311" s="44" t="str">
        <f t="shared" si="56"/>
        <v/>
      </c>
      <c r="T311" s="7" t="str">
        <f>IF(用語!$F314="","",IF(用語!$F314=用語!$S$15,用語!$B314,""))</f>
        <v/>
      </c>
      <c r="U311" s="44" t="str">
        <f t="shared" si="57"/>
        <v/>
      </c>
      <c r="V311" s="7" t="str">
        <f>IF(用語!$F314="","",IF(用語!$F314=用語!$S$16,用語!$B314,""))</f>
        <v/>
      </c>
      <c r="W311" s="44" t="str">
        <f t="shared" si="58"/>
        <v/>
      </c>
    </row>
    <row r="312" spans="1:23" x14ac:dyDescent="0.15">
      <c r="A312" s="44" t="str">
        <f t="shared" si="60"/>
        <v/>
      </c>
      <c r="B312" s="7" t="str">
        <f>IF(用語!$F315="","",IF(用語!$F315=用語!$S$6,用語!$B315,""))</f>
        <v/>
      </c>
      <c r="C312" s="44" t="str">
        <f t="shared" si="61"/>
        <v/>
      </c>
      <c r="D312" s="7" t="str">
        <f>IF(用語!$F315="","",IF(用語!$F315=用語!$S$7,用語!$B315,""))</f>
        <v/>
      </c>
      <c r="E312" s="44" t="str">
        <f t="shared" si="49"/>
        <v/>
      </c>
      <c r="F312" s="7" t="str">
        <f>IF(用語!$F315="","",IF(用語!$F315=用語!$S$8,用語!$B315,""))</f>
        <v/>
      </c>
      <c r="G312" s="44" t="str">
        <f t="shared" si="50"/>
        <v/>
      </c>
      <c r="H312" s="7" t="str">
        <f>IF(用語!$F315="","",IF(用語!$F315=用語!$S$9,用語!$B315,""))</f>
        <v/>
      </c>
      <c r="I312" s="44" t="str">
        <f t="shared" si="51"/>
        <v/>
      </c>
      <c r="J312" s="7" t="str">
        <f>IF(用語!$F315="","",IF(用語!$F315=用語!$S$10,用語!$B315,""))</f>
        <v/>
      </c>
      <c r="K312" s="44" t="str">
        <f t="shared" si="52"/>
        <v/>
      </c>
      <c r="L312" s="7" t="str">
        <f>IF(用語!$F315="","",IF(用語!$F315=用語!$S$11,用語!$B315,""))</f>
        <v/>
      </c>
      <c r="M312" s="44" t="str">
        <f t="shared" si="53"/>
        <v/>
      </c>
      <c r="N312" s="7" t="str">
        <f>IF(用語!$F315="","",IF(用語!$F315=用語!$S$12,用語!$B315,""))</f>
        <v/>
      </c>
      <c r="O312" s="44" t="str">
        <f t="shared" si="54"/>
        <v/>
      </c>
      <c r="P312" s="7" t="str">
        <f>IF(用語!$F315="","",IF(用語!$F315=用語!$S$13,用語!$B315,""))</f>
        <v/>
      </c>
      <c r="Q312" s="44" t="str">
        <f t="shared" si="55"/>
        <v/>
      </c>
      <c r="R312" s="7" t="str">
        <f>IF(用語!$F315="","",IF(用語!$F315=用語!$S$14,用語!$B315,""))</f>
        <v/>
      </c>
      <c r="S312" s="44" t="str">
        <f t="shared" si="56"/>
        <v/>
      </c>
      <c r="T312" s="7" t="str">
        <f>IF(用語!$F315="","",IF(用語!$F315=用語!$S$15,用語!$B315,""))</f>
        <v/>
      </c>
      <c r="U312" s="44" t="str">
        <f t="shared" si="57"/>
        <v/>
      </c>
      <c r="V312" s="7" t="str">
        <f>IF(用語!$F315="","",IF(用語!$F315=用語!$S$16,用語!$B315,""))</f>
        <v/>
      </c>
      <c r="W312" s="44" t="str">
        <f t="shared" si="58"/>
        <v/>
      </c>
    </row>
    <row r="313" spans="1:23" x14ac:dyDescent="0.15">
      <c r="A313" s="44" t="str">
        <f t="shared" si="60"/>
        <v/>
      </c>
      <c r="B313" s="7" t="str">
        <f>IF(用語!$F316="","",IF(用語!$F316=用語!$S$6,用語!$B316,""))</f>
        <v/>
      </c>
      <c r="C313" s="44" t="str">
        <f t="shared" si="61"/>
        <v/>
      </c>
      <c r="D313" s="7" t="str">
        <f>IF(用語!$F316="","",IF(用語!$F316=用語!$S$7,用語!$B316,""))</f>
        <v/>
      </c>
      <c r="E313" s="44" t="str">
        <f t="shared" si="49"/>
        <v/>
      </c>
      <c r="F313" s="7" t="str">
        <f>IF(用語!$F316="","",IF(用語!$F316=用語!$S$8,用語!$B316,""))</f>
        <v/>
      </c>
      <c r="G313" s="44" t="str">
        <f t="shared" si="50"/>
        <v/>
      </c>
      <c r="H313" s="7" t="str">
        <f>IF(用語!$F316="","",IF(用語!$F316=用語!$S$9,用語!$B316,""))</f>
        <v/>
      </c>
      <c r="I313" s="44" t="str">
        <f t="shared" si="51"/>
        <v/>
      </c>
      <c r="J313" s="7" t="str">
        <f>IF(用語!$F316="","",IF(用語!$F316=用語!$S$10,用語!$B316,""))</f>
        <v/>
      </c>
      <c r="K313" s="44" t="str">
        <f t="shared" si="52"/>
        <v/>
      </c>
      <c r="L313" s="7" t="str">
        <f>IF(用語!$F316="","",IF(用語!$F316=用語!$S$11,用語!$B316,""))</f>
        <v/>
      </c>
      <c r="M313" s="44" t="str">
        <f t="shared" si="53"/>
        <v/>
      </c>
      <c r="N313" s="7" t="str">
        <f>IF(用語!$F316="","",IF(用語!$F316=用語!$S$12,用語!$B316,""))</f>
        <v/>
      </c>
      <c r="O313" s="44" t="str">
        <f t="shared" si="54"/>
        <v/>
      </c>
      <c r="P313" s="7" t="str">
        <f>IF(用語!$F316="","",IF(用語!$F316=用語!$S$13,用語!$B316,""))</f>
        <v/>
      </c>
      <c r="Q313" s="44" t="str">
        <f t="shared" si="55"/>
        <v/>
      </c>
      <c r="R313" s="7" t="str">
        <f>IF(用語!$F316="","",IF(用語!$F316=用語!$S$14,用語!$B316,""))</f>
        <v/>
      </c>
      <c r="S313" s="44" t="str">
        <f t="shared" si="56"/>
        <v/>
      </c>
      <c r="T313" s="7" t="str">
        <f>IF(用語!$F316="","",IF(用語!$F316=用語!$S$15,用語!$B316,""))</f>
        <v/>
      </c>
      <c r="U313" s="44" t="str">
        <f t="shared" si="57"/>
        <v/>
      </c>
      <c r="V313" s="7" t="str">
        <f>IF(用語!$F316="","",IF(用語!$F316=用語!$S$16,用語!$B316,""))</f>
        <v/>
      </c>
      <c r="W313" s="44" t="str">
        <f t="shared" si="58"/>
        <v/>
      </c>
    </row>
    <row r="314" spans="1:23" x14ac:dyDescent="0.15">
      <c r="A314" s="44" t="str">
        <f t="shared" si="60"/>
        <v/>
      </c>
      <c r="B314" s="7" t="str">
        <f>IF(用語!$F317="","",IF(用語!$F317=用語!$S$6,用語!$B317,""))</f>
        <v/>
      </c>
      <c r="C314" s="44" t="str">
        <f t="shared" si="61"/>
        <v/>
      </c>
      <c r="D314" s="7" t="str">
        <f>IF(用語!$F317="","",IF(用語!$F317=用語!$S$7,用語!$B317,""))</f>
        <v/>
      </c>
      <c r="E314" s="44" t="str">
        <f t="shared" si="49"/>
        <v/>
      </c>
      <c r="F314" s="7" t="str">
        <f>IF(用語!$F317="","",IF(用語!$F317=用語!$S$8,用語!$B317,""))</f>
        <v/>
      </c>
      <c r="G314" s="44" t="str">
        <f t="shared" si="50"/>
        <v/>
      </c>
      <c r="H314" s="7" t="str">
        <f>IF(用語!$F317="","",IF(用語!$F317=用語!$S$9,用語!$B317,""))</f>
        <v/>
      </c>
      <c r="I314" s="44" t="str">
        <f t="shared" si="51"/>
        <v/>
      </c>
      <c r="J314" s="7" t="str">
        <f>IF(用語!$F317="","",IF(用語!$F317=用語!$S$10,用語!$B317,""))</f>
        <v/>
      </c>
      <c r="K314" s="44" t="str">
        <f t="shared" si="52"/>
        <v/>
      </c>
      <c r="L314" s="7" t="str">
        <f>IF(用語!$F317="","",IF(用語!$F317=用語!$S$11,用語!$B317,""))</f>
        <v/>
      </c>
      <c r="M314" s="44" t="str">
        <f t="shared" si="53"/>
        <v/>
      </c>
      <c r="N314" s="7" t="str">
        <f>IF(用語!$F317="","",IF(用語!$F317=用語!$S$12,用語!$B317,""))</f>
        <v/>
      </c>
      <c r="O314" s="44" t="str">
        <f t="shared" si="54"/>
        <v/>
      </c>
      <c r="P314" s="7" t="str">
        <f>IF(用語!$F317="","",IF(用語!$F317=用語!$S$13,用語!$B317,""))</f>
        <v/>
      </c>
      <c r="Q314" s="44" t="str">
        <f t="shared" si="55"/>
        <v/>
      </c>
      <c r="R314" s="7" t="str">
        <f>IF(用語!$F317="","",IF(用語!$F317=用語!$S$14,用語!$B317,""))</f>
        <v/>
      </c>
      <c r="S314" s="44" t="str">
        <f t="shared" si="56"/>
        <v/>
      </c>
      <c r="T314" s="7" t="str">
        <f>IF(用語!$F317="","",IF(用語!$F317=用語!$S$15,用語!$B317,""))</f>
        <v/>
      </c>
      <c r="U314" s="44" t="str">
        <f t="shared" si="57"/>
        <v/>
      </c>
      <c r="V314" s="7" t="str">
        <f>IF(用語!$F317="","",IF(用語!$F317=用語!$S$16,用語!$B317,""))</f>
        <v/>
      </c>
      <c r="W314" s="44" t="str">
        <f t="shared" si="58"/>
        <v/>
      </c>
    </row>
    <row r="315" spans="1:23" x14ac:dyDescent="0.15">
      <c r="A315" s="44" t="str">
        <f t="shared" si="60"/>
        <v/>
      </c>
      <c r="B315" s="7" t="str">
        <f>IF(用語!$F318="","",IF(用語!$F318=用語!$S$6,用語!$B318,""))</f>
        <v/>
      </c>
      <c r="C315" s="44" t="str">
        <f t="shared" si="61"/>
        <v/>
      </c>
      <c r="D315" s="7" t="str">
        <f>IF(用語!$F318="","",IF(用語!$F318=用語!$S$7,用語!$B318,""))</f>
        <v/>
      </c>
      <c r="E315" s="44" t="str">
        <f t="shared" si="49"/>
        <v/>
      </c>
      <c r="F315" s="7" t="str">
        <f>IF(用語!$F318="","",IF(用語!$F318=用語!$S$8,用語!$B318,""))</f>
        <v/>
      </c>
      <c r="G315" s="44" t="str">
        <f t="shared" si="50"/>
        <v/>
      </c>
      <c r="H315" s="7" t="str">
        <f>IF(用語!$F318="","",IF(用語!$F318=用語!$S$9,用語!$B318,""))</f>
        <v/>
      </c>
      <c r="I315" s="44" t="str">
        <f t="shared" si="51"/>
        <v/>
      </c>
      <c r="J315" s="7" t="str">
        <f>IF(用語!$F318="","",IF(用語!$F318=用語!$S$10,用語!$B318,""))</f>
        <v/>
      </c>
      <c r="K315" s="44" t="str">
        <f t="shared" si="52"/>
        <v/>
      </c>
      <c r="L315" s="7" t="str">
        <f>IF(用語!$F318="","",IF(用語!$F318=用語!$S$11,用語!$B318,""))</f>
        <v/>
      </c>
      <c r="M315" s="44" t="str">
        <f t="shared" si="53"/>
        <v/>
      </c>
      <c r="N315" s="7" t="str">
        <f>IF(用語!$F318="","",IF(用語!$F318=用語!$S$12,用語!$B318,""))</f>
        <v/>
      </c>
      <c r="O315" s="44" t="str">
        <f t="shared" si="54"/>
        <v/>
      </c>
      <c r="P315" s="7" t="str">
        <f>IF(用語!$F318="","",IF(用語!$F318=用語!$S$13,用語!$B318,""))</f>
        <v/>
      </c>
      <c r="Q315" s="44" t="str">
        <f t="shared" si="55"/>
        <v/>
      </c>
      <c r="R315" s="7" t="str">
        <f>IF(用語!$F318="","",IF(用語!$F318=用語!$S$14,用語!$B318,""))</f>
        <v/>
      </c>
      <c r="S315" s="44" t="str">
        <f t="shared" si="56"/>
        <v/>
      </c>
      <c r="T315" s="7" t="str">
        <f>IF(用語!$F318="","",IF(用語!$F318=用語!$S$15,用語!$B318,""))</f>
        <v/>
      </c>
      <c r="U315" s="44" t="str">
        <f t="shared" si="57"/>
        <v/>
      </c>
      <c r="V315" s="7" t="str">
        <f>IF(用語!$F318="","",IF(用語!$F318=用語!$S$16,用語!$B318,""))</f>
        <v/>
      </c>
      <c r="W315" s="44" t="str">
        <f t="shared" si="58"/>
        <v/>
      </c>
    </row>
    <row r="316" spans="1:23" x14ac:dyDescent="0.15">
      <c r="A316" s="44" t="str">
        <f t="shared" si="60"/>
        <v/>
      </c>
      <c r="B316" s="7" t="str">
        <f>IF(用語!$F319="","",IF(用語!$F319=用語!$S$6,用語!$B319,""))</f>
        <v/>
      </c>
      <c r="C316" s="44" t="str">
        <f t="shared" si="61"/>
        <v/>
      </c>
      <c r="D316" s="7" t="str">
        <f>IF(用語!$F319="","",IF(用語!$F319=用語!$S$7,用語!$B319,""))</f>
        <v/>
      </c>
      <c r="E316" s="44" t="str">
        <f t="shared" si="49"/>
        <v/>
      </c>
      <c r="F316" s="7" t="str">
        <f>IF(用語!$F319="","",IF(用語!$F319=用語!$S$8,用語!$B319,""))</f>
        <v/>
      </c>
      <c r="G316" s="44" t="str">
        <f t="shared" si="50"/>
        <v/>
      </c>
      <c r="H316" s="7" t="str">
        <f>IF(用語!$F319="","",IF(用語!$F319=用語!$S$9,用語!$B319,""))</f>
        <v/>
      </c>
      <c r="I316" s="44" t="str">
        <f t="shared" si="51"/>
        <v/>
      </c>
      <c r="J316" s="7" t="str">
        <f>IF(用語!$F319="","",IF(用語!$F319=用語!$S$10,用語!$B319,""))</f>
        <v/>
      </c>
      <c r="K316" s="44" t="str">
        <f t="shared" si="52"/>
        <v/>
      </c>
      <c r="L316" s="7" t="str">
        <f>IF(用語!$F319="","",IF(用語!$F319=用語!$S$11,用語!$B319,""))</f>
        <v/>
      </c>
      <c r="M316" s="44" t="str">
        <f t="shared" si="53"/>
        <v/>
      </c>
      <c r="N316" s="7" t="str">
        <f>IF(用語!$F319="","",IF(用語!$F319=用語!$S$12,用語!$B319,""))</f>
        <v/>
      </c>
      <c r="O316" s="44" t="str">
        <f t="shared" si="54"/>
        <v/>
      </c>
      <c r="P316" s="7" t="str">
        <f>IF(用語!$F319="","",IF(用語!$F319=用語!$S$13,用語!$B319,""))</f>
        <v/>
      </c>
      <c r="Q316" s="44" t="str">
        <f t="shared" si="55"/>
        <v/>
      </c>
      <c r="R316" s="7" t="str">
        <f>IF(用語!$F319="","",IF(用語!$F319=用語!$S$14,用語!$B319,""))</f>
        <v/>
      </c>
      <c r="S316" s="44" t="str">
        <f t="shared" si="56"/>
        <v/>
      </c>
      <c r="T316" s="7" t="str">
        <f>IF(用語!$F319="","",IF(用語!$F319=用語!$S$15,用語!$B319,""))</f>
        <v/>
      </c>
      <c r="U316" s="44" t="str">
        <f t="shared" si="57"/>
        <v/>
      </c>
      <c r="V316" s="7" t="str">
        <f>IF(用語!$F319="","",IF(用語!$F319=用語!$S$16,用語!$B319,""))</f>
        <v/>
      </c>
      <c r="W316" s="44" t="str">
        <f t="shared" si="58"/>
        <v/>
      </c>
    </row>
    <row r="317" spans="1:23" x14ac:dyDescent="0.15">
      <c r="A317" s="44" t="str">
        <f t="shared" si="60"/>
        <v/>
      </c>
      <c r="B317" s="7" t="str">
        <f>IF(用語!$F320="","",IF(用語!$F320=用語!$S$6,用語!$B320,""))</f>
        <v/>
      </c>
      <c r="C317" s="44" t="str">
        <f t="shared" si="61"/>
        <v/>
      </c>
      <c r="D317" s="7" t="str">
        <f>IF(用語!$F320="","",IF(用語!$F320=用語!$S$7,用語!$B320,""))</f>
        <v/>
      </c>
      <c r="E317" s="44" t="str">
        <f t="shared" si="49"/>
        <v/>
      </c>
      <c r="F317" s="7" t="str">
        <f>IF(用語!$F320="","",IF(用語!$F320=用語!$S$8,用語!$B320,""))</f>
        <v/>
      </c>
      <c r="G317" s="44" t="str">
        <f t="shared" si="50"/>
        <v/>
      </c>
      <c r="H317" s="7" t="str">
        <f>IF(用語!$F320="","",IF(用語!$F320=用語!$S$9,用語!$B320,""))</f>
        <v/>
      </c>
      <c r="I317" s="44" t="str">
        <f t="shared" si="51"/>
        <v/>
      </c>
      <c r="J317" s="7" t="str">
        <f>IF(用語!$F320="","",IF(用語!$F320=用語!$S$10,用語!$B320,""))</f>
        <v/>
      </c>
      <c r="K317" s="44" t="str">
        <f t="shared" si="52"/>
        <v/>
      </c>
      <c r="L317" s="7" t="str">
        <f>IF(用語!$F320="","",IF(用語!$F320=用語!$S$11,用語!$B320,""))</f>
        <v/>
      </c>
      <c r="M317" s="44" t="str">
        <f t="shared" si="53"/>
        <v/>
      </c>
      <c r="N317" s="7" t="str">
        <f>IF(用語!$F320="","",IF(用語!$F320=用語!$S$12,用語!$B320,""))</f>
        <v/>
      </c>
      <c r="O317" s="44" t="str">
        <f t="shared" si="54"/>
        <v/>
      </c>
      <c r="P317" s="7" t="str">
        <f>IF(用語!$F320="","",IF(用語!$F320=用語!$S$13,用語!$B320,""))</f>
        <v/>
      </c>
      <c r="Q317" s="44" t="str">
        <f t="shared" si="55"/>
        <v/>
      </c>
      <c r="R317" s="7" t="str">
        <f>IF(用語!$F320="","",IF(用語!$F320=用語!$S$14,用語!$B320,""))</f>
        <v/>
      </c>
      <c r="S317" s="44" t="str">
        <f t="shared" si="56"/>
        <v/>
      </c>
      <c r="T317" s="7" t="str">
        <f>IF(用語!$F320="","",IF(用語!$F320=用語!$S$15,用語!$B320,""))</f>
        <v/>
      </c>
      <c r="U317" s="44" t="str">
        <f t="shared" si="57"/>
        <v/>
      </c>
      <c r="V317" s="7" t="str">
        <f>IF(用語!$F320="","",IF(用語!$F320=用語!$S$16,用語!$B320,""))</f>
        <v/>
      </c>
      <c r="W317" s="44" t="str">
        <f t="shared" si="58"/>
        <v/>
      </c>
    </row>
    <row r="318" spans="1:23" x14ac:dyDescent="0.15">
      <c r="A318" s="44" t="str">
        <f t="shared" si="60"/>
        <v/>
      </c>
      <c r="B318" s="7" t="str">
        <f>IF(用語!$F321="","",IF(用語!$F321=用語!$S$6,用語!$B321,""))</f>
        <v/>
      </c>
      <c r="C318" s="44" t="str">
        <f t="shared" si="61"/>
        <v/>
      </c>
      <c r="D318" s="7" t="str">
        <f>IF(用語!$F321="","",IF(用語!$F321=用語!$S$7,用語!$B321,""))</f>
        <v/>
      </c>
      <c r="E318" s="44" t="str">
        <f t="shared" si="49"/>
        <v/>
      </c>
      <c r="F318" s="7" t="str">
        <f>IF(用語!$F321="","",IF(用語!$F321=用語!$S$8,用語!$B321,""))</f>
        <v/>
      </c>
      <c r="G318" s="44" t="str">
        <f t="shared" si="50"/>
        <v/>
      </c>
      <c r="H318" s="7" t="str">
        <f>IF(用語!$F321="","",IF(用語!$F321=用語!$S$9,用語!$B321,""))</f>
        <v/>
      </c>
      <c r="I318" s="44" t="str">
        <f t="shared" si="51"/>
        <v/>
      </c>
      <c r="J318" s="7" t="str">
        <f>IF(用語!$F321="","",IF(用語!$F321=用語!$S$10,用語!$B321,""))</f>
        <v/>
      </c>
      <c r="K318" s="44" t="str">
        <f t="shared" si="52"/>
        <v/>
      </c>
      <c r="L318" s="7" t="str">
        <f>IF(用語!$F321="","",IF(用語!$F321=用語!$S$11,用語!$B321,""))</f>
        <v/>
      </c>
      <c r="M318" s="44" t="str">
        <f t="shared" si="53"/>
        <v/>
      </c>
      <c r="N318" s="7" t="str">
        <f>IF(用語!$F321="","",IF(用語!$F321=用語!$S$12,用語!$B321,""))</f>
        <v/>
      </c>
      <c r="O318" s="44" t="str">
        <f t="shared" si="54"/>
        <v/>
      </c>
      <c r="P318" s="7" t="str">
        <f>IF(用語!$F321="","",IF(用語!$F321=用語!$S$13,用語!$B321,""))</f>
        <v/>
      </c>
      <c r="Q318" s="44" t="str">
        <f t="shared" si="55"/>
        <v/>
      </c>
      <c r="R318" s="7" t="str">
        <f>IF(用語!$F321="","",IF(用語!$F321=用語!$S$14,用語!$B321,""))</f>
        <v/>
      </c>
      <c r="S318" s="44" t="str">
        <f t="shared" si="56"/>
        <v/>
      </c>
      <c r="T318" s="7" t="str">
        <f>IF(用語!$F321="","",IF(用語!$F321=用語!$S$15,用語!$B321,""))</f>
        <v/>
      </c>
      <c r="U318" s="44" t="str">
        <f t="shared" si="57"/>
        <v/>
      </c>
      <c r="V318" s="7" t="str">
        <f>IF(用語!$F321="","",IF(用語!$F321=用語!$S$16,用語!$B321,""))</f>
        <v/>
      </c>
      <c r="W318" s="44" t="str">
        <f t="shared" si="58"/>
        <v/>
      </c>
    </row>
    <row r="319" spans="1:23" x14ac:dyDescent="0.15">
      <c r="A319" s="44" t="str">
        <f t="shared" si="60"/>
        <v/>
      </c>
      <c r="B319" s="7" t="str">
        <f>IF(用語!$F322="","",IF(用語!$F322=用語!$S$6,用語!$B322,""))</f>
        <v/>
      </c>
      <c r="C319" s="44" t="str">
        <f t="shared" si="61"/>
        <v/>
      </c>
      <c r="D319" s="7" t="str">
        <f>IF(用語!$F322="","",IF(用語!$F322=用語!$S$7,用語!$B322,""))</f>
        <v/>
      </c>
      <c r="E319" s="44" t="str">
        <f t="shared" si="49"/>
        <v/>
      </c>
      <c r="F319" s="7" t="str">
        <f>IF(用語!$F322="","",IF(用語!$F322=用語!$S$8,用語!$B322,""))</f>
        <v/>
      </c>
      <c r="G319" s="44" t="str">
        <f t="shared" si="50"/>
        <v/>
      </c>
      <c r="H319" s="7" t="str">
        <f>IF(用語!$F322="","",IF(用語!$F322=用語!$S$9,用語!$B322,""))</f>
        <v/>
      </c>
      <c r="I319" s="44" t="str">
        <f t="shared" si="51"/>
        <v/>
      </c>
      <c r="J319" s="7" t="str">
        <f>IF(用語!$F322="","",IF(用語!$F322=用語!$S$10,用語!$B322,""))</f>
        <v/>
      </c>
      <c r="K319" s="44" t="str">
        <f t="shared" si="52"/>
        <v/>
      </c>
      <c r="L319" s="7" t="str">
        <f>IF(用語!$F322="","",IF(用語!$F322=用語!$S$11,用語!$B322,""))</f>
        <v/>
      </c>
      <c r="M319" s="44" t="str">
        <f t="shared" si="53"/>
        <v/>
      </c>
      <c r="N319" s="7" t="str">
        <f>IF(用語!$F322="","",IF(用語!$F322=用語!$S$12,用語!$B322,""))</f>
        <v/>
      </c>
      <c r="O319" s="44" t="str">
        <f t="shared" si="54"/>
        <v/>
      </c>
      <c r="P319" s="7" t="str">
        <f>IF(用語!$F322="","",IF(用語!$F322=用語!$S$13,用語!$B322,""))</f>
        <v/>
      </c>
      <c r="Q319" s="44" t="str">
        <f t="shared" si="55"/>
        <v/>
      </c>
      <c r="R319" s="7" t="str">
        <f>IF(用語!$F322="","",IF(用語!$F322=用語!$S$14,用語!$B322,""))</f>
        <v/>
      </c>
      <c r="S319" s="44" t="str">
        <f t="shared" si="56"/>
        <v/>
      </c>
      <c r="T319" s="7" t="str">
        <f>IF(用語!$F322="","",IF(用語!$F322=用語!$S$15,用語!$B322,""))</f>
        <v/>
      </c>
      <c r="U319" s="44" t="str">
        <f t="shared" si="57"/>
        <v/>
      </c>
      <c r="V319" s="7" t="str">
        <f>IF(用語!$F322="","",IF(用語!$F322=用語!$S$16,用語!$B322,""))</f>
        <v/>
      </c>
      <c r="W319" s="44" t="str">
        <f t="shared" si="58"/>
        <v/>
      </c>
    </row>
    <row r="320" spans="1:23" x14ac:dyDescent="0.15">
      <c r="A320" s="44" t="str">
        <f t="shared" si="60"/>
        <v/>
      </c>
      <c r="B320" s="7" t="str">
        <f>IF(用語!$F323="","",IF(用語!$F323=用語!$S$6,用語!$B323,""))</f>
        <v/>
      </c>
      <c r="C320" s="44" t="str">
        <f t="shared" si="61"/>
        <v/>
      </c>
      <c r="D320" s="7" t="str">
        <f>IF(用語!$F323="","",IF(用語!$F323=用語!$S$7,用語!$B323,""))</f>
        <v/>
      </c>
      <c r="E320" s="44" t="str">
        <f t="shared" si="49"/>
        <v/>
      </c>
      <c r="F320" s="7" t="str">
        <f>IF(用語!$F323="","",IF(用語!$F323=用語!$S$8,用語!$B323,""))</f>
        <v/>
      </c>
      <c r="G320" s="44" t="str">
        <f t="shared" si="50"/>
        <v/>
      </c>
      <c r="H320" s="7" t="str">
        <f>IF(用語!$F323="","",IF(用語!$F323=用語!$S$9,用語!$B323,""))</f>
        <v/>
      </c>
      <c r="I320" s="44" t="str">
        <f t="shared" si="51"/>
        <v/>
      </c>
      <c r="J320" s="7" t="str">
        <f>IF(用語!$F323="","",IF(用語!$F323=用語!$S$10,用語!$B323,""))</f>
        <v/>
      </c>
      <c r="K320" s="44" t="str">
        <f t="shared" si="52"/>
        <v/>
      </c>
      <c r="L320" s="7" t="str">
        <f>IF(用語!$F323="","",IF(用語!$F323=用語!$S$11,用語!$B323,""))</f>
        <v/>
      </c>
      <c r="M320" s="44" t="str">
        <f t="shared" si="53"/>
        <v/>
      </c>
      <c r="N320" s="7" t="str">
        <f>IF(用語!$F323="","",IF(用語!$F323=用語!$S$12,用語!$B323,""))</f>
        <v/>
      </c>
      <c r="O320" s="44" t="str">
        <f t="shared" si="54"/>
        <v/>
      </c>
      <c r="P320" s="7" t="str">
        <f>IF(用語!$F323="","",IF(用語!$F323=用語!$S$13,用語!$B323,""))</f>
        <v/>
      </c>
      <c r="Q320" s="44" t="str">
        <f t="shared" si="55"/>
        <v/>
      </c>
      <c r="R320" s="7" t="str">
        <f>IF(用語!$F323="","",IF(用語!$F323=用語!$S$14,用語!$B323,""))</f>
        <v/>
      </c>
      <c r="S320" s="44" t="str">
        <f t="shared" si="56"/>
        <v/>
      </c>
      <c r="T320" s="7" t="str">
        <f>IF(用語!$F323="","",IF(用語!$F323=用語!$S$15,用語!$B323,""))</f>
        <v/>
      </c>
      <c r="U320" s="44" t="str">
        <f t="shared" si="57"/>
        <v/>
      </c>
      <c r="V320" s="7" t="str">
        <f>IF(用語!$F323="","",IF(用語!$F323=用語!$S$16,用語!$B323,""))</f>
        <v/>
      </c>
      <c r="W320" s="44" t="str">
        <f t="shared" si="58"/>
        <v/>
      </c>
    </row>
    <row r="321" spans="1:23" x14ac:dyDescent="0.15">
      <c r="A321" s="44" t="str">
        <f t="shared" si="60"/>
        <v/>
      </c>
      <c r="B321" s="7" t="str">
        <f>IF(用語!$F324="","",IF(用語!$F324=用語!$S$6,用語!$B324,""))</f>
        <v/>
      </c>
      <c r="C321" s="44" t="str">
        <f t="shared" si="61"/>
        <v/>
      </c>
      <c r="D321" s="7" t="str">
        <f>IF(用語!$F324="","",IF(用語!$F324=用語!$S$7,用語!$B324,""))</f>
        <v/>
      </c>
      <c r="E321" s="44" t="str">
        <f t="shared" si="49"/>
        <v/>
      </c>
      <c r="F321" s="7" t="str">
        <f>IF(用語!$F324="","",IF(用語!$F324=用語!$S$8,用語!$B324,""))</f>
        <v/>
      </c>
      <c r="G321" s="44" t="str">
        <f t="shared" si="50"/>
        <v/>
      </c>
      <c r="H321" s="7" t="str">
        <f>IF(用語!$F324="","",IF(用語!$F324=用語!$S$9,用語!$B324,""))</f>
        <v/>
      </c>
      <c r="I321" s="44" t="str">
        <f t="shared" si="51"/>
        <v/>
      </c>
      <c r="J321" s="7" t="str">
        <f>IF(用語!$F324="","",IF(用語!$F324=用語!$S$10,用語!$B324,""))</f>
        <v/>
      </c>
      <c r="K321" s="44" t="str">
        <f t="shared" si="52"/>
        <v/>
      </c>
      <c r="L321" s="7" t="str">
        <f>IF(用語!$F324="","",IF(用語!$F324=用語!$S$11,用語!$B324,""))</f>
        <v/>
      </c>
      <c r="M321" s="44" t="str">
        <f t="shared" si="53"/>
        <v/>
      </c>
      <c r="N321" s="7" t="str">
        <f>IF(用語!$F324="","",IF(用語!$F324=用語!$S$12,用語!$B324,""))</f>
        <v/>
      </c>
      <c r="O321" s="44" t="str">
        <f t="shared" si="54"/>
        <v/>
      </c>
      <c r="P321" s="7" t="str">
        <f>IF(用語!$F324="","",IF(用語!$F324=用語!$S$13,用語!$B324,""))</f>
        <v/>
      </c>
      <c r="Q321" s="44" t="str">
        <f t="shared" si="55"/>
        <v/>
      </c>
      <c r="R321" s="7" t="str">
        <f>IF(用語!$F324="","",IF(用語!$F324=用語!$S$14,用語!$B324,""))</f>
        <v/>
      </c>
      <c r="S321" s="44" t="str">
        <f t="shared" si="56"/>
        <v/>
      </c>
      <c r="T321" s="7" t="str">
        <f>IF(用語!$F324="","",IF(用語!$F324=用語!$S$15,用語!$B324,""))</f>
        <v/>
      </c>
      <c r="U321" s="44" t="str">
        <f t="shared" si="57"/>
        <v/>
      </c>
      <c r="V321" s="7" t="str">
        <f>IF(用語!$F324="","",IF(用語!$F324=用語!$S$16,用語!$B324,""))</f>
        <v/>
      </c>
      <c r="W321" s="44" t="str">
        <f t="shared" si="58"/>
        <v/>
      </c>
    </row>
    <row r="322" spans="1:23" x14ac:dyDescent="0.15">
      <c r="A322" s="44" t="str">
        <f t="shared" si="60"/>
        <v/>
      </c>
      <c r="B322" s="7" t="str">
        <f>IF(用語!$F325="","",IF(用語!$F325=用語!$S$6,用語!$B325,""))</f>
        <v/>
      </c>
      <c r="C322" s="44" t="str">
        <f t="shared" si="61"/>
        <v/>
      </c>
      <c r="D322" s="7" t="str">
        <f>IF(用語!$F325="","",IF(用語!$F325=用語!$S$7,用語!$B325,""))</f>
        <v/>
      </c>
      <c r="E322" s="44" t="str">
        <f t="shared" si="49"/>
        <v/>
      </c>
      <c r="F322" s="7" t="str">
        <f>IF(用語!$F325="","",IF(用語!$F325=用語!$S$8,用語!$B325,""))</f>
        <v/>
      </c>
      <c r="G322" s="44" t="str">
        <f t="shared" si="50"/>
        <v/>
      </c>
      <c r="H322" s="7" t="str">
        <f>IF(用語!$F325="","",IF(用語!$F325=用語!$S$9,用語!$B325,""))</f>
        <v/>
      </c>
      <c r="I322" s="44" t="str">
        <f t="shared" si="51"/>
        <v/>
      </c>
      <c r="J322" s="7" t="str">
        <f>IF(用語!$F325="","",IF(用語!$F325=用語!$S$10,用語!$B325,""))</f>
        <v/>
      </c>
      <c r="K322" s="44" t="str">
        <f t="shared" si="52"/>
        <v/>
      </c>
      <c r="L322" s="7" t="str">
        <f>IF(用語!$F325="","",IF(用語!$F325=用語!$S$11,用語!$B325,""))</f>
        <v/>
      </c>
      <c r="M322" s="44" t="str">
        <f t="shared" si="53"/>
        <v/>
      </c>
      <c r="N322" s="7" t="str">
        <f>IF(用語!$F325="","",IF(用語!$F325=用語!$S$12,用語!$B325,""))</f>
        <v/>
      </c>
      <c r="O322" s="44" t="str">
        <f t="shared" si="54"/>
        <v/>
      </c>
      <c r="P322" s="7" t="str">
        <f>IF(用語!$F325="","",IF(用語!$F325=用語!$S$13,用語!$B325,""))</f>
        <v/>
      </c>
      <c r="Q322" s="44" t="str">
        <f t="shared" si="55"/>
        <v/>
      </c>
      <c r="R322" s="7" t="str">
        <f>IF(用語!$F325="","",IF(用語!$F325=用語!$S$14,用語!$B325,""))</f>
        <v/>
      </c>
      <c r="S322" s="44" t="str">
        <f t="shared" si="56"/>
        <v/>
      </c>
      <c r="T322" s="7" t="str">
        <f>IF(用語!$F325="","",IF(用語!$F325=用語!$S$15,用語!$B325,""))</f>
        <v/>
      </c>
      <c r="U322" s="44" t="str">
        <f t="shared" si="57"/>
        <v/>
      </c>
      <c r="V322" s="7" t="str">
        <f>IF(用語!$F325="","",IF(用語!$F325=用語!$S$16,用語!$B325,""))</f>
        <v/>
      </c>
      <c r="W322" s="44" t="str">
        <f t="shared" si="58"/>
        <v/>
      </c>
    </row>
    <row r="323" spans="1:23" x14ac:dyDescent="0.15">
      <c r="A323" s="44" t="str">
        <f t="shared" si="60"/>
        <v/>
      </c>
      <c r="B323" s="7" t="str">
        <f>IF(用語!$F326="","",IF(用語!$F326=用語!$S$6,用語!$B326,""))</f>
        <v/>
      </c>
      <c r="C323" s="44" t="str">
        <f t="shared" si="61"/>
        <v/>
      </c>
      <c r="D323" s="7" t="str">
        <f>IF(用語!$F326="","",IF(用語!$F326=用語!$S$7,用語!$B326,""))</f>
        <v/>
      </c>
      <c r="E323" s="44" t="str">
        <f t="shared" ref="E323:E386" si="62">IF(F323="","",RANK(F323,F$3:F$500,1))</f>
        <v/>
      </c>
      <c r="F323" s="7" t="str">
        <f>IF(用語!$F326="","",IF(用語!$F326=用語!$S$8,用語!$B326,""))</f>
        <v/>
      </c>
      <c r="G323" s="44" t="str">
        <f t="shared" ref="G323:G386" si="63">IF(H323="","",RANK(H323,H$3:H$500,1))</f>
        <v/>
      </c>
      <c r="H323" s="7" t="str">
        <f>IF(用語!$F326="","",IF(用語!$F326=用語!$S$9,用語!$B326,""))</f>
        <v/>
      </c>
      <c r="I323" s="44" t="str">
        <f t="shared" ref="I323:I386" si="64">IF(J323="","",RANK(J323,J$3:J$500,1))</f>
        <v/>
      </c>
      <c r="J323" s="7" t="str">
        <f>IF(用語!$F326="","",IF(用語!$F326=用語!$S$10,用語!$B326,""))</f>
        <v/>
      </c>
      <c r="K323" s="44" t="str">
        <f t="shared" ref="K323:K386" si="65">IF(L323="","",RANK(L323,L$3:L$500,1))</f>
        <v/>
      </c>
      <c r="L323" s="7" t="str">
        <f>IF(用語!$F326="","",IF(用語!$F326=用語!$S$11,用語!$B326,""))</f>
        <v/>
      </c>
      <c r="M323" s="44" t="str">
        <f t="shared" ref="M323:M386" si="66">IF(N323="","",RANK(N323,N$3:N$500,1))</f>
        <v/>
      </c>
      <c r="N323" s="7" t="str">
        <f>IF(用語!$F326="","",IF(用語!$F326=用語!$S$12,用語!$B326,""))</f>
        <v/>
      </c>
      <c r="O323" s="44" t="str">
        <f t="shared" ref="O323:O386" si="67">IF(P323="","",RANK(P323,P$3:P$500,1))</f>
        <v/>
      </c>
      <c r="P323" s="7" t="str">
        <f>IF(用語!$F326="","",IF(用語!$F326=用語!$S$13,用語!$B326,""))</f>
        <v/>
      </c>
      <c r="Q323" s="44" t="str">
        <f t="shared" ref="Q323:Q386" si="68">IF(R323="","",RANK(R323,R$3:R$500,1))</f>
        <v/>
      </c>
      <c r="R323" s="7" t="str">
        <f>IF(用語!$F326="","",IF(用語!$F326=用語!$S$14,用語!$B326,""))</f>
        <v/>
      </c>
      <c r="S323" s="44" t="str">
        <f t="shared" ref="S323:S386" si="69">IF(T323="","",RANK(T323,T$3:T$500,1))</f>
        <v/>
      </c>
      <c r="T323" s="7" t="str">
        <f>IF(用語!$F326="","",IF(用語!$F326=用語!$S$15,用語!$B326,""))</f>
        <v/>
      </c>
      <c r="U323" s="44" t="str">
        <f t="shared" ref="U323:U386" si="70">IF(V323="","",RANK(V323,V$3:V$500,1))</f>
        <v/>
      </c>
      <c r="V323" s="7" t="str">
        <f>IF(用語!$F326="","",IF(用語!$F326=用語!$S$16,用語!$B326,""))</f>
        <v/>
      </c>
      <c r="W323" s="44" t="str">
        <f t="shared" ref="W323:W386" si="71">IF(X323="","",RANK(X323,X$3:X$500,1))</f>
        <v/>
      </c>
    </row>
    <row r="324" spans="1:23" x14ac:dyDescent="0.15">
      <c r="A324" s="44" t="str">
        <f t="shared" si="60"/>
        <v/>
      </c>
      <c r="B324" s="7" t="str">
        <f>IF(用語!$F327="","",IF(用語!$F327=用語!$S$6,用語!$B327,""))</f>
        <v/>
      </c>
      <c r="C324" s="44" t="str">
        <f t="shared" si="61"/>
        <v/>
      </c>
      <c r="D324" s="7" t="str">
        <f>IF(用語!$F327="","",IF(用語!$F327=用語!$S$7,用語!$B327,""))</f>
        <v/>
      </c>
      <c r="E324" s="44" t="str">
        <f t="shared" si="62"/>
        <v/>
      </c>
      <c r="F324" s="7" t="str">
        <f>IF(用語!$F327="","",IF(用語!$F327=用語!$S$8,用語!$B327,""))</f>
        <v/>
      </c>
      <c r="G324" s="44" t="str">
        <f t="shared" si="63"/>
        <v/>
      </c>
      <c r="H324" s="7" t="str">
        <f>IF(用語!$F327="","",IF(用語!$F327=用語!$S$9,用語!$B327,""))</f>
        <v/>
      </c>
      <c r="I324" s="44" t="str">
        <f t="shared" si="64"/>
        <v/>
      </c>
      <c r="J324" s="7" t="str">
        <f>IF(用語!$F327="","",IF(用語!$F327=用語!$S$10,用語!$B327,""))</f>
        <v/>
      </c>
      <c r="K324" s="44" t="str">
        <f t="shared" si="65"/>
        <v/>
      </c>
      <c r="L324" s="7" t="str">
        <f>IF(用語!$F327="","",IF(用語!$F327=用語!$S$11,用語!$B327,""))</f>
        <v/>
      </c>
      <c r="M324" s="44" t="str">
        <f t="shared" si="66"/>
        <v/>
      </c>
      <c r="N324" s="7" t="str">
        <f>IF(用語!$F327="","",IF(用語!$F327=用語!$S$12,用語!$B327,""))</f>
        <v/>
      </c>
      <c r="O324" s="44" t="str">
        <f t="shared" si="67"/>
        <v/>
      </c>
      <c r="P324" s="7" t="str">
        <f>IF(用語!$F327="","",IF(用語!$F327=用語!$S$13,用語!$B327,""))</f>
        <v/>
      </c>
      <c r="Q324" s="44" t="str">
        <f t="shared" si="68"/>
        <v/>
      </c>
      <c r="R324" s="7" t="str">
        <f>IF(用語!$F327="","",IF(用語!$F327=用語!$S$14,用語!$B327,""))</f>
        <v/>
      </c>
      <c r="S324" s="44" t="str">
        <f t="shared" si="69"/>
        <v/>
      </c>
      <c r="T324" s="7" t="str">
        <f>IF(用語!$F327="","",IF(用語!$F327=用語!$S$15,用語!$B327,""))</f>
        <v/>
      </c>
      <c r="U324" s="44" t="str">
        <f t="shared" si="70"/>
        <v/>
      </c>
      <c r="V324" s="7" t="str">
        <f>IF(用語!$F327="","",IF(用語!$F327=用語!$S$16,用語!$B327,""))</f>
        <v/>
      </c>
      <c r="W324" s="44" t="str">
        <f t="shared" si="71"/>
        <v/>
      </c>
    </row>
    <row r="325" spans="1:23" x14ac:dyDescent="0.15">
      <c r="A325" s="44" t="str">
        <f t="shared" si="60"/>
        <v/>
      </c>
      <c r="B325" s="7" t="str">
        <f>IF(用語!$F328="","",IF(用語!$F328=用語!$S$6,用語!$B328,""))</f>
        <v/>
      </c>
      <c r="C325" s="44" t="str">
        <f t="shared" si="61"/>
        <v/>
      </c>
      <c r="D325" s="7" t="str">
        <f>IF(用語!$F328="","",IF(用語!$F328=用語!$S$7,用語!$B328,""))</f>
        <v/>
      </c>
      <c r="E325" s="44" t="str">
        <f t="shared" si="62"/>
        <v/>
      </c>
      <c r="F325" s="7" t="str">
        <f>IF(用語!$F328="","",IF(用語!$F328=用語!$S$8,用語!$B328,""))</f>
        <v/>
      </c>
      <c r="G325" s="44" t="str">
        <f t="shared" si="63"/>
        <v/>
      </c>
      <c r="H325" s="7" t="str">
        <f>IF(用語!$F328="","",IF(用語!$F328=用語!$S$9,用語!$B328,""))</f>
        <v/>
      </c>
      <c r="I325" s="44" t="str">
        <f t="shared" si="64"/>
        <v/>
      </c>
      <c r="J325" s="7" t="str">
        <f>IF(用語!$F328="","",IF(用語!$F328=用語!$S$10,用語!$B328,""))</f>
        <v/>
      </c>
      <c r="K325" s="44" t="str">
        <f t="shared" si="65"/>
        <v/>
      </c>
      <c r="L325" s="7" t="str">
        <f>IF(用語!$F328="","",IF(用語!$F328=用語!$S$11,用語!$B328,""))</f>
        <v/>
      </c>
      <c r="M325" s="44" t="str">
        <f t="shared" si="66"/>
        <v/>
      </c>
      <c r="N325" s="7" t="str">
        <f>IF(用語!$F328="","",IF(用語!$F328=用語!$S$12,用語!$B328,""))</f>
        <v/>
      </c>
      <c r="O325" s="44" t="str">
        <f t="shared" si="67"/>
        <v/>
      </c>
      <c r="P325" s="7" t="str">
        <f>IF(用語!$F328="","",IF(用語!$F328=用語!$S$13,用語!$B328,""))</f>
        <v/>
      </c>
      <c r="Q325" s="44" t="str">
        <f t="shared" si="68"/>
        <v/>
      </c>
      <c r="R325" s="7" t="str">
        <f>IF(用語!$F328="","",IF(用語!$F328=用語!$S$14,用語!$B328,""))</f>
        <v/>
      </c>
      <c r="S325" s="44" t="str">
        <f t="shared" si="69"/>
        <v/>
      </c>
      <c r="T325" s="7" t="str">
        <f>IF(用語!$F328="","",IF(用語!$F328=用語!$S$15,用語!$B328,""))</f>
        <v/>
      </c>
      <c r="U325" s="44" t="str">
        <f t="shared" si="70"/>
        <v/>
      </c>
      <c r="V325" s="7" t="str">
        <f>IF(用語!$F328="","",IF(用語!$F328=用語!$S$16,用語!$B328,""))</f>
        <v/>
      </c>
      <c r="W325" s="44" t="str">
        <f t="shared" si="71"/>
        <v/>
      </c>
    </row>
    <row r="326" spans="1:23" x14ac:dyDescent="0.15">
      <c r="A326" s="44" t="str">
        <f t="shared" si="60"/>
        <v/>
      </c>
      <c r="B326" s="7" t="str">
        <f>IF(用語!$F329="","",IF(用語!$F329=用語!$S$6,用語!$B329,""))</f>
        <v/>
      </c>
      <c r="C326" s="44" t="str">
        <f t="shared" si="61"/>
        <v/>
      </c>
      <c r="D326" s="7" t="str">
        <f>IF(用語!$F329="","",IF(用語!$F329=用語!$S$7,用語!$B329,""))</f>
        <v/>
      </c>
      <c r="E326" s="44" t="str">
        <f t="shared" si="62"/>
        <v/>
      </c>
      <c r="F326" s="7" t="str">
        <f>IF(用語!$F329="","",IF(用語!$F329=用語!$S$8,用語!$B329,""))</f>
        <v/>
      </c>
      <c r="G326" s="44" t="str">
        <f t="shared" si="63"/>
        <v/>
      </c>
      <c r="H326" s="7" t="str">
        <f>IF(用語!$F329="","",IF(用語!$F329=用語!$S$9,用語!$B329,""))</f>
        <v/>
      </c>
      <c r="I326" s="44" t="str">
        <f t="shared" si="64"/>
        <v/>
      </c>
      <c r="J326" s="7" t="str">
        <f>IF(用語!$F329="","",IF(用語!$F329=用語!$S$10,用語!$B329,""))</f>
        <v/>
      </c>
      <c r="K326" s="44" t="str">
        <f t="shared" si="65"/>
        <v/>
      </c>
      <c r="L326" s="7" t="str">
        <f>IF(用語!$F329="","",IF(用語!$F329=用語!$S$11,用語!$B329,""))</f>
        <v/>
      </c>
      <c r="M326" s="44" t="str">
        <f t="shared" si="66"/>
        <v/>
      </c>
      <c r="N326" s="7" t="str">
        <f>IF(用語!$F329="","",IF(用語!$F329=用語!$S$12,用語!$B329,""))</f>
        <v/>
      </c>
      <c r="O326" s="44" t="str">
        <f t="shared" si="67"/>
        <v/>
      </c>
      <c r="P326" s="7" t="str">
        <f>IF(用語!$F329="","",IF(用語!$F329=用語!$S$13,用語!$B329,""))</f>
        <v/>
      </c>
      <c r="Q326" s="44" t="str">
        <f t="shared" si="68"/>
        <v/>
      </c>
      <c r="R326" s="7" t="str">
        <f>IF(用語!$F329="","",IF(用語!$F329=用語!$S$14,用語!$B329,""))</f>
        <v/>
      </c>
      <c r="S326" s="44" t="str">
        <f t="shared" si="69"/>
        <v/>
      </c>
      <c r="T326" s="7" t="str">
        <f>IF(用語!$F329="","",IF(用語!$F329=用語!$S$15,用語!$B329,""))</f>
        <v/>
      </c>
      <c r="U326" s="44" t="str">
        <f t="shared" si="70"/>
        <v/>
      </c>
      <c r="V326" s="7" t="str">
        <f>IF(用語!$F329="","",IF(用語!$F329=用語!$S$16,用語!$B329,""))</f>
        <v/>
      </c>
      <c r="W326" s="44" t="str">
        <f t="shared" si="71"/>
        <v/>
      </c>
    </row>
    <row r="327" spans="1:23" x14ac:dyDescent="0.15">
      <c r="A327" s="44" t="str">
        <f t="shared" si="60"/>
        <v/>
      </c>
      <c r="B327" s="7" t="str">
        <f>IF(用語!$F330="","",IF(用語!$F330=用語!$S$6,用語!$B330,""))</f>
        <v/>
      </c>
      <c r="C327" s="44" t="str">
        <f t="shared" si="61"/>
        <v/>
      </c>
      <c r="D327" s="7" t="str">
        <f>IF(用語!$F330="","",IF(用語!$F330=用語!$S$7,用語!$B330,""))</f>
        <v/>
      </c>
      <c r="E327" s="44" t="str">
        <f t="shared" si="62"/>
        <v/>
      </c>
      <c r="F327" s="7" t="str">
        <f>IF(用語!$F330="","",IF(用語!$F330=用語!$S$8,用語!$B330,""))</f>
        <v/>
      </c>
      <c r="G327" s="44" t="str">
        <f t="shared" si="63"/>
        <v/>
      </c>
      <c r="H327" s="7" t="str">
        <f>IF(用語!$F330="","",IF(用語!$F330=用語!$S$9,用語!$B330,""))</f>
        <v/>
      </c>
      <c r="I327" s="44" t="str">
        <f t="shared" si="64"/>
        <v/>
      </c>
      <c r="J327" s="7" t="str">
        <f>IF(用語!$F330="","",IF(用語!$F330=用語!$S$10,用語!$B330,""))</f>
        <v/>
      </c>
      <c r="K327" s="44" t="str">
        <f t="shared" si="65"/>
        <v/>
      </c>
      <c r="L327" s="7" t="str">
        <f>IF(用語!$F330="","",IF(用語!$F330=用語!$S$11,用語!$B330,""))</f>
        <v/>
      </c>
      <c r="M327" s="44" t="str">
        <f t="shared" si="66"/>
        <v/>
      </c>
      <c r="N327" s="7" t="str">
        <f>IF(用語!$F330="","",IF(用語!$F330=用語!$S$12,用語!$B330,""))</f>
        <v/>
      </c>
      <c r="O327" s="44" t="str">
        <f t="shared" si="67"/>
        <v/>
      </c>
      <c r="P327" s="7" t="str">
        <f>IF(用語!$F330="","",IF(用語!$F330=用語!$S$13,用語!$B330,""))</f>
        <v/>
      </c>
      <c r="Q327" s="44" t="str">
        <f t="shared" si="68"/>
        <v/>
      </c>
      <c r="R327" s="7" t="str">
        <f>IF(用語!$F330="","",IF(用語!$F330=用語!$S$14,用語!$B330,""))</f>
        <v/>
      </c>
      <c r="S327" s="44" t="str">
        <f t="shared" si="69"/>
        <v/>
      </c>
      <c r="T327" s="7" t="str">
        <f>IF(用語!$F330="","",IF(用語!$F330=用語!$S$15,用語!$B330,""))</f>
        <v/>
      </c>
      <c r="U327" s="44" t="str">
        <f t="shared" si="70"/>
        <v/>
      </c>
      <c r="V327" s="7" t="str">
        <f>IF(用語!$F330="","",IF(用語!$F330=用語!$S$16,用語!$B330,""))</f>
        <v/>
      </c>
      <c r="W327" s="44" t="str">
        <f t="shared" si="71"/>
        <v/>
      </c>
    </row>
    <row r="328" spans="1:23" x14ac:dyDescent="0.15">
      <c r="A328" s="44" t="str">
        <f t="shared" si="60"/>
        <v/>
      </c>
      <c r="B328" s="7" t="str">
        <f>IF(用語!$F331="","",IF(用語!$F331=用語!$S$6,用語!$B331,""))</f>
        <v/>
      </c>
      <c r="C328" s="44" t="str">
        <f t="shared" si="61"/>
        <v/>
      </c>
      <c r="D328" s="7" t="str">
        <f>IF(用語!$F331="","",IF(用語!$F331=用語!$S$7,用語!$B331,""))</f>
        <v/>
      </c>
      <c r="E328" s="44" t="str">
        <f t="shared" si="62"/>
        <v/>
      </c>
      <c r="F328" s="7" t="str">
        <f>IF(用語!$F331="","",IF(用語!$F331=用語!$S$8,用語!$B331,""))</f>
        <v/>
      </c>
      <c r="G328" s="44" t="str">
        <f t="shared" si="63"/>
        <v/>
      </c>
      <c r="H328" s="7" t="str">
        <f>IF(用語!$F331="","",IF(用語!$F331=用語!$S$9,用語!$B331,""))</f>
        <v/>
      </c>
      <c r="I328" s="44" t="str">
        <f t="shared" si="64"/>
        <v/>
      </c>
      <c r="J328" s="7" t="str">
        <f>IF(用語!$F331="","",IF(用語!$F331=用語!$S$10,用語!$B331,""))</f>
        <v/>
      </c>
      <c r="K328" s="44" t="str">
        <f t="shared" si="65"/>
        <v/>
      </c>
      <c r="L328" s="7" t="str">
        <f>IF(用語!$F331="","",IF(用語!$F331=用語!$S$11,用語!$B331,""))</f>
        <v/>
      </c>
      <c r="M328" s="44" t="str">
        <f t="shared" si="66"/>
        <v/>
      </c>
      <c r="N328" s="7" t="str">
        <f>IF(用語!$F331="","",IF(用語!$F331=用語!$S$12,用語!$B331,""))</f>
        <v/>
      </c>
      <c r="O328" s="44" t="str">
        <f t="shared" si="67"/>
        <v/>
      </c>
      <c r="P328" s="7" t="str">
        <f>IF(用語!$F331="","",IF(用語!$F331=用語!$S$13,用語!$B331,""))</f>
        <v/>
      </c>
      <c r="Q328" s="44" t="str">
        <f t="shared" si="68"/>
        <v/>
      </c>
      <c r="R328" s="7" t="str">
        <f>IF(用語!$F331="","",IF(用語!$F331=用語!$S$14,用語!$B331,""))</f>
        <v/>
      </c>
      <c r="S328" s="44" t="str">
        <f t="shared" si="69"/>
        <v/>
      </c>
      <c r="T328" s="7" t="str">
        <f>IF(用語!$F331="","",IF(用語!$F331=用語!$S$15,用語!$B331,""))</f>
        <v/>
      </c>
      <c r="U328" s="44" t="str">
        <f t="shared" si="70"/>
        <v/>
      </c>
      <c r="V328" s="7" t="str">
        <f>IF(用語!$F331="","",IF(用語!$F331=用語!$S$16,用語!$B331,""))</f>
        <v/>
      </c>
      <c r="W328" s="44" t="str">
        <f t="shared" si="71"/>
        <v/>
      </c>
    </row>
    <row r="329" spans="1:23" x14ac:dyDescent="0.15">
      <c r="A329" s="44" t="str">
        <f t="shared" si="60"/>
        <v/>
      </c>
      <c r="B329" s="7" t="str">
        <f>IF(用語!$F332="","",IF(用語!$F332=用語!$S$6,用語!$B332,""))</f>
        <v/>
      </c>
      <c r="C329" s="44" t="str">
        <f t="shared" si="61"/>
        <v/>
      </c>
      <c r="D329" s="7" t="str">
        <f>IF(用語!$F332="","",IF(用語!$F332=用語!$S$7,用語!$B332,""))</f>
        <v/>
      </c>
      <c r="E329" s="44" t="str">
        <f t="shared" si="62"/>
        <v/>
      </c>
      <c r="F329" s="7" t="str">
        <f>IF(用語!$F332="","",IF(用語!$F332=用語!$S$8,用語!$B332,""))</f>
        <v/>
      </c>
      <c r="G329" s="44" t="str">
        <f t="shared" si="63"/>
        <v/>
      </c>
      <c r="H329" s="7" t="str">
        <f>IF(用語!$F332="","",IF(用語!$F332=用語!$S$9,用語!$B332,""))</f>
        <v/>
      </c>
      <c r="I329" s="44" t="str">
        <f t="shared" si="64"/>
        <v/>
      </c>
      <c r="J329" s="7" t="str">
        <f>IF(用語!$F332="","",IF(用語!$F332=用語!$S$10,用語!$B332,""))</f>
        <v/>
      </c>
      <c r="K329" s="44" t="str">
        <f t="shared" si="65"/>
        <v/>
      </c>
      <c r="L329" s="7" t="str">
        <f>IF(用語!$F332="","",IF(用語!$F332=用語!$S$11,用語!$B332,""))</f>
        <v/>
      </c>
      <c r="M329" s="44" t="str">
        <f t="shared" si="66"/>
        <v/>
      </c>
      <c r="N329" s="7" t="str">
        <f>IF(用語!$F332="","",IF(用語!$F332=用語!$S$12,用語!$B332,""))</f>
        <v/>
      </c>
      <c r="O329" s="44" t="str">
        <f t="shared" si="67"/>
        <v/>
      </c>
      <c r="P329" s="7" t="str">
        <f>IF(用語!$F332="","",IF(用語!$F332=用語!$S$13,用語!$B332,""))</f>
        <v/>
      </c>
      <c r="Q329" s="44" t="str">
        <f t="shared" si="68"/>
        <v/>
      </c>
      <c r="R329" s="7" t="str">
        <f>IF(用語!$F332="","",IF(用語!$F332=用語!$S$14,用語!$B332,""))</f>
        <v/>
      </c>
      <c r="S329" s="44" t="str">
        <f t="shared" si="69"/>
        <v/>
      </c>
      <c r="T329" s="7" t="str">
        <f>IF(用語!$F332="","",IF(用語!$F332=用語!$S$15,用語!$B332,""))</f>
        <v/>
      </c>
      <c r="U329" s="44" t="str">
        <f t="shared" si="70"/>
        <v/>
      </c>
      <c r="V329" s="7" t="str">
        <f>IF(用語!$F332="","",IF(用語!$F332=用語!$S$16,用語!$B332,""))</f>
        <v/>
      </c>
      <c r="W329" s="44" t="str">
        <f t="shared" si="71"/>
        <v/>
      </c>
    </row>
    <row r="330" spans="1:23" x14ac:dyDescent="0.15">
      <c r="A330" s="44" t="str">
        <f t="shared" si="60"/>
        <v/>
      </c>
      <c r="B330" s="7" t="str">
        <f>IF(用語!$F333="","",IF(用語!$F333=用語!$S$6,用語!$B333,""))</f>
        <v/>
      </c>
      <c r="C330" s="44" t="str">
        <f t="shared" si="61"/>
        <v/>
      </c>
      <c r="D330" s="7" t="str">
        <f>IF(用語!$F333="","",IF(用語!$F333=用語!$S$7,用語!$B333,""))</f>
        <v/>
      </c>
      <c r="E330" s="44" t="str">
        <f t="shared" si="62"/>
        <v/>
      </c>
      <c r="F330" s="7" t="str">
        <f>IF(用語!$F333="","",IF(用語!$F333=用語!$S$8,用語!$B333,""))</f>
        <v/>
      </c>
      <c r="G330" s="44" t="str">
        <f t="shared" si="63"/>
        <v/>
      </c>
      <c r="H330" s="7" t="str">
        <f>IF(用語!$F333="","",IF(用語!$F333=用語!$S$9,用語!$B333,""))</f>
        <v/>
      </c>
      <c r="I330" s="44" t="str">
        <f t="shared" si="64"/>
        <v/>
      </c>
      <c r="J330" s="7" t="str">
        <f>IF(用語!$F333="","",IF(用語!$F333=用語!$S$10,用語!$B333,""))</f>
        <v/>
      </c>
      <c r="K330" s="44" t="str">
        <f t="shared" si="65"/>
        <v/>
      </c>
      <c r="L330" s="7" t="str">
        <f>IF(用語!$F333="","",IF(用語!$F333=用語!$S$11,用語!$B333,""))</f>
        <v/>
      </c>
      <c r="M330" s="44" t="str">
        <f t="shared" si="66"/>
        <v/>
      </c>
      <c r="N330" s="7" t="str">
        <f>IF(用語!$F333="","",IF(用語!$F333=用語!$S$12,用語!$B333,""))</f>
        <v/>
      </c>
      <c r="O330" s="44" t="str">
        <f t="shared" si="67"/>
        <v/>
      </c>
      <c r="P330" s="7" t="str">
        <f>IF(用語!$F333="","",IF(用語!$F333=用語!$S$13,用語!$B333,""))</f>
        <v/>
      </c>
      <c r="Q330" s="44" t="str">
        <f t="shared" si="68"/>
        <v/>
      </c>
      <c r="R330" s="7" t="str">
        <f>IF(用語!$F333="","",IF(用語!$F333=用語!$S$14,用語!$B333,""))</f>
        <v/>
      </c>
      <c r="S330" s="44" t="str">
        <f t="shared" si="69"/>
        <v/>
      </c>
      <c r="T330" s="7" t="str">
        <f>IF(用語!$F333="","",IF(用語!$F333=用語!$S$15,用語!$B333,""))</f>
        <v/>
      </c>
      <c r="U330" s="44" t="str">
        <f t="shared" si="70"/>
        <v/>
      </c>
      <c r="V330" s="7" t="str">
        <f>IF(用語!$F333="","",IF(用語!$F333=用語!$S$16,用語!$B333,""))</f>
        <v/>
      </c>
      <c r="W330" s="44" t="str">
        <f t="shared" si="71"/>
        <v/>
      </c>
    </row>
    <row r="331" spans="1:23" x14ac:dyDescent="0.15">
      <c r="A331" s="44" t="str">
        <f t="shared" si="60"/>
        <v/>
      </c>
      <c r="B331" s="7" t="str">
        <f>IF(用語!$F334="","",IF(用語!$F334=用語!$S$6,用語!$B334,""))</f>
        <v/>
      </c>
      <c r="C331" s="44" t="str">
        <f t="shared" si="61"/>
        <v/>
      </c>
      <c r="D331" s="7" t="str">
        <f>IF(用語!$F334="","",IF(用語!$F334=用語!$S$7,用語!$B334,""))</f>
        <v/>
      </c>
      <c r="E331" s="44" t="str">
        <f t="shared" si="62"/>
        <v/>
      </c>
      <c r="F331" s="7" t="str">
        <f>IF(用語!$F334="","",IF(用語!$F334=用語!$S$8,用語!$B334,""))</f>
        <v/>
      </c>
      <c r="G331" s="44" t="str">
        <f t="shared" si="63"/>
        <v/>
      </c>
      <c r="H331" s="7" t="str">
        <f>IF(用語!$F334="","",IF(用語!$F334=用語!$S$9,用語!$B334,""))</f>
        <v/>
      </c>
      <c r="I331" s="44" t="str">
        <f t="shared" si="64"/>
        <v/>
      </c>
      <c r="J331" s="7" t="str">
        <f>IF(用語!$F334="","",IF(用語!$F334=用語!$S$10,用語!$B334,""))</f>
        <v/>
      </c>
      <c r="K331" s="44" t="str">
        <f t="shared" si="65"/>
        <v/>
      </c>
      <c r="L331" s="7" t="str">
        <f>IF(用語!$F334="","",IF(用語!$F334=用語!$S$11,用語!$B334,""))</f>
        <v/>
      </c>
      <c r="M331" s="44" t="str">
        <f t="shared" si="66"/>
        <v/>
      </c>
      <c r="N331" s="7" t="str">
        <f>IF(用語!$F334="","",IF(用語!$F334=用語!$S$12,用語!$B334,""))</f>
        <v/>
      </c>
      <c r="O331" s="44" t="str">
        <f t="shared" si="67"/>
        <v/>
      </c>
      <c r="P331" s="7" t="str">
        <f>IF(用語!$F334="","",IF(用語!$F334=用語!$S$13,用語!$B334,""))</f>
        <v/>
      </c>
      <c r="Q331" s="44" t="str">
        <f t="shared" si="68"/>
        <v/>
      </c>
      <c r="R331" s="7" t="str">
        <f>IF(用語!$F334="","",IF(用語!$F334=用語!$S$14,用語!$B334,""))</f>
        <v/>
      </c>
      <c r="S331" s="44" t="str">
        <f t="shared" si="69"/>
        <v/>
      </c>
      <c r="T331" s="7" t="str">
        <f>IF(用語!$F334="","",IF(用語!$F334=用語!$S$15,用語!$B334,""))</f>
        <v/>
      </c>
      <c r="U331" s="44" t="str">
        <f t="shared" si="70"/>
        <v/>
      </c>
      <c r="V331" s="7" t="str">
        <f>IF(用語!$F334="","",IF(用語!$F334=用語!$S$16,用語!$B334,""))</f>
        <v/>
      </c>
      <c r="W331" s="44" t="str">
        <f t="shared" si="71"/>
        <v/>
      </c>
    </row>
    <row r="332" spans="1:23" x14ac:dyDescent="0.15">
      <c r="A332" s="44" t="str">
        <f t="shared" si="60"/>
        <v/>
      </c>
      <c r="B332" s="7" t="str">
        <f>IF(用語!$F335="","",IF(用語!$F335=用語!$S$6,用語!$B335,""))</f>
        <v/>
      </c>
      <c r="C332" s="44" t="str">
        <f t="shared" si="61"/>
        <v/>
      </c>
      <c r="D332" s="7" t="str">
        <f>IF(用語!$F335="","",IF(用語!$F335=用語!$S$7,用語!$B335,""))</f>
        <v/>
      </c>
      <c r="E332" s="44" t="str">
        <f t="shared" si="62"/>
        <v/>
      </c>
      <c r="F332" s="7" t="str">
        <f>IF(用語!$F335="","",IF(用語!$F335=用語!$S$8,用語!$B335,""))</f>
        <v/>
      </c>
      <c r="G332" s="44" t="str">
        <f t="shared" si="63"/>
        <v/>
      </c>
      <c r="H332" s="7" t="str">
        <f>IF(用語!$F335="","",IF(用語!$F335=用語!$S$9,用語!$B335,""))</f>
        <v/>
      </c>
      <c r="I332" s="44" t="str">
        <f t="shared" si="64"/>
        <v/>
      </c>
      <c r="J332" s="7" t="str">
        <f>IF(用語!$F335="","",IF(用語!$F335=用語!$S$10,用語!$B335,""))</f>
        <v/>
      </c>
      <c r="K332" s="44" t="str">
        <f t="shared" si="65"/>
        <v/>
      </c>
      <c r="L332" s="7" t="str">
        <f>IF(用語!$F335="","",IF(用語!$F335=用語!$S$11,用語!$B335,""))</f>
        <v/>
      </c>
      <c r="M332" s="44" t="str">
        <f t="shared" si="66"/>
        <v/>
      </c>
      <c r="N332" s="7" t="str">
        <f>IF(用語!$F335="","",IF(用語!$F335=用語!$S$12,用語!$B335,""))</f>
        <v/>
      </c>
      <c r="O332" s="44" t="str">
        <f t="shared" si="67"/>
        <v/>
      </c>
      <c r="P332" s="7" t="str">
        <f>IF(用語!$F335="","",IF(用語!$F335=用語!$S$13,用語!$B335,""))</f>
        <v/>
      </c>
      <c r="Q332" s="44" t="str">
        <f t="shared" si="68"/>
        <v/>
      </c>
      <c r="R332" s="7" t="str">
        <f>IF(用語!$F335="","",IF(用語!$F335=用語!$S$14,用語!$B335,""))</f>
        <v/>
      </c>
      <c r="S332" s="44" t="str">
        <f t="shared" si="69"/>
        <v/>
      </c>
      <c r="T332" s="7" t="str">
        <f>IF(用語!$F335="","",IF(用語!$F335=用語!$S$15,用語!$B335,""))</f>
        <v/>
      </c>
      <c r="U332" s="44" t="str">
        <f t="shared" si="70"/>
        <v/>
      </c>
      <c r="V332" s="7" t="str">
        <f>IF(用語!$F335="","",IF(用語!$F335=用語!$S$16,用語!$B335,""))</f>
        <v/>
      </c>
      <c r="W332" s="44" t="str">
        <f t="shared" si="71"/>
        <v/>
      </c>
    </row>
    <row r="333" spans="1:23" x14ac:dyDescent="0.15">
      <c r="A333" s="44" t="str">
        <f t="shared" si="60"/>
        <v/>
      </c>
      <c r="B333" s="7" t="str">
        <f>IF(用語!$F336="","",IF(用語!$F336=用語!$S$6,用語!$B336,""))</f>
        <v/>
      </c>
      <c r="C333" s="44" t="str">
        <f t="shared" si="61"/>
        <v/>
      </c>
      <c r="D333" s="7" t="str">
        <f>IF(用語!$F336="","",IF(用語!$F336=用語!$S$7,用語!$B336,""))</f>
        <v/>
      </c>
      <c r="E333" s="44" t="str">
        <f t="shared" si="62"/>
        <v/>
      </c>
      <c r="F333" s="7" t="str">
        <f>IF(用語!$F336="","",IF(用語!$F336=用語!$S$8,用語!$B336,""))</f>
        <v/>
      </c>
      <c r="G333" s="44" t="str">
        <f t="shared" si="63"/>
        <v/>
      </c>
      <c r="H333" s="7" t="str">
        <f>IF(用語!$F336="","",IF(用語!$F336=用語!$S$9,用語!$B336,""))</f>
        <v/>
      </c>
      <c r="I333" s="44" t="str">
        <f t="shared" si="64"/>
        <v/>
      </c>
      <c r="J333" s="7" t="str">
        <f>IF(用語!$F336="","",IF(用語!$F336=用語!$S$10,用語!$B336,""))</f>
        <v/>
      </c>
      <c r="K333" s="44" t="str">
        <f t="shared" si="65"/>
        <v/>
      </c>
      <c r="L333" s="7" t="str">
        <f>IF(用語!$F336="","",IF(用語!$F336=用語!$S$11,用語!$B336,""))</f>
        <v/>
      </c>
      <c r="M333" s="44" t="str">
        <f t="shared" si="66"/>
        <v/>
      </c>
      <c r="N333" s="7" t="str">
        <f>IF(用語!$F336="","",IF(用語!$F336=用語!$S$12,用語!$B336,""))</f>
        <v/>
      </c>
      <c r="O333" s="44" t="str">
        <f t="shared" si="67"/>
        <v/>
      </c>
      <c r="P333" s="7" t="str">
        <f>IF(用語!$F336="","",IF(用語!$F336=用語!$S$13,用語!$B336,""))</f>
        <v/>
      </c>
      <c r="Q333" s="44" t="str">
        <f t="shared" si="68"/>
        <v/>
      </c>
      <c r="R333" s="7" t="str">
        <f>IF(用語!$F336="","",IF(用語!$F336=用語!$S$14,用語!$B336,""))</f>
        <v/>
      </c>
      <c r="S333" s="44" t="str">
        <f t="shared" si="69"/>
        <v/>
      </c>
      <c r="T333" s="7" t="str">
        <f>IF(用語!$F336="","",IF(用語!$F336=用語!$S$15,用語!$B336,""))</f>
        <v/>
      </c>
      <c r="U333" s="44" t="str">
        <f t="shared" si="70"/>
        <v/>
      </c>
      <c r="V333" s="7" t="str">
        <f>IF(用語!$F336="","",IF(用語!$F336=用語!$S$16,用語!$B336,""))</f>
        <v/>
      </c>
      <c r="W333" s="44" t="str">
        <f t="shared" si="71"/>
        <v/>
      </c>
    </row>
    <row r="334" spans="1:23" x14ac:dyDescent="0.15">
      <c r="A334" s="44" t="str">
        <f t="shared" si="60"/>
        <v/>
      </c>
      <c r="B334" s="7" t="str">
        <f>IF(用語!$F337="","",IF(用語!$F337=用語!$S$6,用語!$B337,""))</f>
        <v/>
      </c>
      <c r="C334" s="44" t="str">
        <f t="shared" si="61"/>
        <v/>
      </c>
      <c r="D334" s="7" t="str">
        <f>IF(用語!$F337="","",IF(用語!$F337=用語!$S$7,用語!$B337,""))</f>
        <v/>
      </c>
      <c r="E334" s="44" t="str">
        <f t="shared" si="62"/>
        <v/>
      </c>
      <c r="F334" s="7" t="str">
        <f>IF(用語!$F337="","",IF(用語!$F337=用語!$S$8,用語!$B337,""))</f>
        <v/>
      </c>
      <c r="G334" s="44" t="str">
        <f t="shared" si="63"/>
        <v/>
      </c>
      <c r="H334" s="7" t="str">
        <f>IF(用語!$F337="","",IF(用語!$F337=用語!$S$9,用語!$B337,""))</f>
        <v/>
      </c>
      <c r="I334" s="44" t="str">
        <f t="shared" si="64"/>
        <v/>
      </c>
      <c r="J334" s="7" t="str">
        <f>IF(用語!$F337="","",IF(用語!$F337=用語!$S$10,用語!$B337,""))</f>
        <v/>
      </c>
      <c r="K334" s="44" t="str">
        <f t="shared" si="65"/>
        <v/>
      </c>
      <c r="L334" s="7" t="str">
        <f>IF(用語!$F337="","",IF(用語!$F337=用語!$S$11,用語!$B337,""))</f>
        <v/>
      </c>
      <c r="M334" s="44" t="str">
        <f t="shared" si="66"/>
        <v/>
      </c>
      <c r="N334" s="7" t="str">
        <f>IF(用語!$F337="","",IF(用語!$F337=用語!$S$12,用語!$B337,""))</f>
        <v/>
      </c>
      <c r="O334" s="44" t="str">
        <f t="shared" si="67"/>
        <v/>
      </c>
      <c r="P334" s="7" t="str">
        <f>IF(用語!$F337="","",IF(用語!$F337=用語!$S$13,用語!$B337,""))</f>
        <v/>
      </c>
      <c r="Q334" s="44" t="str">
        <f t="shared" si="68"/>
        <v/>
      </c>
      <c r="R334" s="7" t="str">
        <f>IF(用語!$F337="","",IF(用語!$F337=用語!$S$14,用語!$B337,""))</f>
        <v/>
      </c>
      <c r="S334" s="44" t="str">
        <f t="shared" si="69"/>
        <v/>
      </c>
      <c r="T334" s="7" t="str">
        <f>IF(用語!$F337="","",IF(用語!$F337=用語!$S$15,用語!$B337,""))</f>
        <v/>
      </c>
      <c r="U334" s="44" t="str">
        <f t="shared" si="70"/>
        <v/>
      </c>
      <c r="V334" s="7" t="str">
        <f>IF(用語!$F337="","",IF(用語!$F337=用語!$S$16,用語!$B337,""))</f>
        <v/>
      </c>
      <c r="W334" s="44" t="str">
        <f t="shared" si="71"/>
        <v/>
      </c>
    </row>
    <row r="335" spans="1:23" x14ac:dyDescent="0.15">
      <c r="A335" s="44" t="str">
        <f t="shared" si="60"/>
        <v/>
      </c>
      <c r="B335" s="7" t="str">
        <f>IF(用語!$F338="","",IF(用語!$F338=用語!$S$6,用語!$B338,""))</f>
        <v/>
      </c>
      <c r="C335" s="44" t="str">
        <f t="shared" si="61"/>
        <v/>
      </c>
      <c r="D335" s="7" t="str">
        <f>IF(用語!$F338="","",IF(用語!$F338=用語!$S$7,用語!$B338,""))</f>
        <v/>
      </c>
      <c r="E335" s="44" t="str">
        <f t="shared" si="62"/>
        <v/>
      </c>
      <c r="F335" s="7" t="str">
        <f>IF(用語!$F338="","",IF(用語!$F338=用語!$S$8,用語!$B338,""))</f>
        <v/>
      </c>
      <c r="G335" s="44" t="str">
        <f t="shared" si="63"/>
        <v/>
      </c>
      <c r="H335" s="7" t="str">
        <f>IF(用語!$F338="","",IF(用語!$F338=用語!$S$9,用語!$B338,""))</f>
        <v/>
      </c>
      <c r="I335" s="44" t="str">
        <f t="shared" si="64"/>
        <v/>
      </c>
      <c r="J335" s="7" t="str">
        <f>IF(用語!$F338="","",IF(用語!$F338=用語!$S$10,用語!$B338,""))</f>
        <v/>
      </c>
      <c r="K335" s="44" t="str">
        <f t="shared" si="65"/>
        <v/>
      </c>
      <c r="L335" s="7" t="str">
        <f>IF(用語!$F338="","",IF(用語!$F338=用語!$S$11,用語!$B338,""))</f>
        <v/>
      </c>
      <c r="M335" s="44" t="str">
        <f t="shared" si="66"/>
        <v/>
      </c>
      <c r="N335" s="7" t="str">
        <f>IF(用語!$F338="","",IF(用語!$F338=用語!$S$12,用語!$B338,""))</f>
        <v/>
      </c>
      <c r="O335" s="44" t="str">
        <f t="shared" si="67"/>
        <v/>
      </c>
      <c r="P335" s="7" t="str">
        <f>IF(用語!$F338="","",IF(用語!$F338=用語!$S$13,用語!$B338,""))</f>
        <v/>
      </c>
      <c r="Q335" s="44" t="str">
        <f t="shared" si="68"/>
        <v/>
      </c>
      <c r="R335" s="7" t="str">
        <f>IF(用語!$F338="","",IF(用語!$F338=用語!$S$14,用語!$B338,""))</f>
        <v/>
      </c>
      <c r="S335" s="44" t="str">
        <f t="shared" si="69"/>
        <v/>
      </c>
      <c r="T335" s="7" t="str">
        <f>IF(用語!$F338="","",IF(用語!$F338=用語!$S$15,用語!$B338,""))</f>
        <v/>
      </c>
      <c r="U335" s="44" t="str">
        <f t="shared" si="70"/>
        <v/>
      </c>
      <c r="V335" s="7" t="str">
        <f>IF(用語!$F338="","",IF(用語!$F338=用語!$S$16,用語!$B338,""))</f>
        <v/>
      </c>
      <c r="W335" s="44" t="str">
        <f t="shared" si="71"/>
        <v/>
      </c>
    </row>
    <row r="336" spans="1:23" x14ac:dyDescent="0.15">
      <c r="A336" s="44" t="str">
        <f t="shared" si="60"/>
        <v/>
      </c>
      <c r="B336" s="7" t="str">
        <f>IF(用語!$F339="","",IF(用語!$F339=用語!$S$6,用語!$B339,""))</f>
        <v/>
      </c>
      <c r="C336" s="44" t="str">
        <f t="shared" si="61"/>
        <v/>
      </c>
      <c r="D336" s="7" t="str">
        <f>IF(用語!$F339="","",IF(用語!$F339=用語!$S$7,用語!$B339,""))</f>
        <v/>
      </c>
      <c r="E336" s="44" t="str">
        <f t="shared" si="62"/>
        <v/>
      </c>
      <c r="F336" s="7" t="str">
        <f>IF(用語!$F339="","",IF(用語!$F339=用語!$S$8,用語!$B339,""))</f>
        <v/>
      </c>
      <c r="G336" s="44" t="str">
        <f t="shared" si="63"/>
        <v/>
      </c>
      <c r="H336" s="7" t="str">
        <f>IF(用語!$F339="","",IF(用語!$F339=用語!$S$9,用語!$B339,""))</f>
        <v/>
      </c>
      <c r="I336" s="44" t="str">
        <f t="shared" si="64"/>
        <v/>
      </c>
      <c r="J336" s="7" t="str">
        <f>IF(用語!$F339="","",IF(用語!$F339=用語!$S$10,用語!$B339,""))</f>
        <v/>
      </c>
      <c r="K336" s="44" t="str">
        <f t="shared" si="65"/>
        <v/>
      </c>
      <c r="L336" s="7" t="str">
        <f>IF(用語!$F339="","",IF(用語!$F339=用語!$S$11,用語!$B339,""))</f>
        <v/>
      </c>
      <c r="M336" s="44" t="str">
        <f t="shared" si="66"/>
        <v/>
      </c>
      <c r="N336" s="7" t="str">
        <f>IF(用語!$F339="","",IF(用語!$F339=用語!$S$12,用語!$B339,""))</f>
        <v/>
      </c>
      <c r="O336" s="44" t="str">
        <f t="shared" si="67"/>
        <v/>
      </c>
      <c r="P336" s="7" t="str">
        <f>IF(用語!$F339="","",IF(用語!$F339=用語!$S$13,用語!$B339,""))</f>
        <v/>
      </c>
      <c r="Q336" s="44" t="str">
        <f t="shared" si="68"/>
        <v/>
      </c>
      <c r="R336" s="7" t="str">
        <f>IF(用語!$F339="","",IF(用語!$F339=用語!$S$14,用語!$B339,""))</f>
        <v/>
      </c>
      <c r="S336" s="44" t="str">
        <f t="shared" si="69"/>
        <v/>
      </c>
      <c r="T336" s="7" t="str">
        <f>IF(用語!$F339="","",IF(用語!$F339=用語!$S$15,用語!$B339,""))</f>
        <v/>
      </c>
      <c r="U336" s="44" t="str">
        <f t="shared" si="70"/>
        <v/>
      </c>
      <c r="V336" s="7" t="str">
        <f>IF(用語!$F339="","",IF(用語!$F339=用語!$S$16,用語!$B339,""))</f>
        <v/>
      </c>
      <c r="W336" s="44" t="str">
        <f t="shared" si="71"/>
        <v/>
      </c>
    </row>
    <row r="337" spans="1:23" x14ac:dyDescent="0.15">
      <c r="A337" s="44" t="str">
        <f t="shared" si="60"/>
        <v/>
      </c>
      <c r="B337" s="7" t="str">
        <f>IF(用語!$F340="","",IF(用語!$F340=用語!$S$6,用語!$B340,""))</f>
        <v/>
      </c>
      <c r="C337" s="44" t="str">
        <f t="shared" si="61"/>
        <v/>
      </c>
      <c r="D337" s="7" t="str">
        <f>IF(用語!$F340="","",IF(用語!$F340=用語!$S$7,用語!$B340,""))</f>
        <v/>
      </c>
      <c r="E337" s="44" t="str">
        <f t="shared" si="62"/>
        <v/>
      </c>
      <c r="F337" s="7" t="str">
        <f>IF(用語!$F340="","",IF(用語!$F340=用語!$S$8,用語!$B340,""))</f>
        <v/>
      </c>
      <c r="G337" s="44" t="str">
        <f t="shared" si="63"/>
        <v/>
      </c>
      <c r="H337" s="7" t="str">
        <f>IF(用語!$F340="","",IF(用語!$F340=用語!$S$9,用語!$B340,""))</f>
        <v/>
      </c>
      <c r="I337" s="44" t="str">
        <f t="shared" si="64"/>
        <v/>
      </c>
      <c r="J337" s="7" t="str">
        <f>IF(用語!$F340="","",IF(用語!$F340=用語!$S$10,用語!$B340,""))</f>
        <v/>
      </c>
      <c r="K337" s="44" t="str">
        <f t="shared" si="65"/>
        <v/>
      </c>
      <c r="L337" s="7" t="str">
        <f>IF(用語!$F340="","",IF(用語!$F340=用語!$S$11,用語!$B340,""))</f>
        <v/>
      </c>
      <c r="M337" s="44" t="str">
        <f t="shared" si="66"/>
        <v/>
      </c>
      <c r="N337" s="7" t="str">
        <f>IF(用語!$F340="","",IF(用語!$F340=用語!$S$12,用語!$B340,""))</f>
        <v/>
      </c>
      <c r="O337" s="44" t="str">
        <f t="shared" si="67"/>
        <v/>
      </c>
      <c r="P337" s="7" t="str">
        <f>IF(用語!$F340="","",IF(用語!$F340=用語!$S$13,用語!$B340,""))</f>
        <v/>
      </c>
      <c r="Q337" s="44" t="str">
        <f t="shared" si="68"/>
        <v/>
      </c>
      <c r="R337" s="7" t="str">
        <f>IF(用語!$F340="","",IF(用語!$F340=用語!$S$14,用語!$B340,""))</f>
        <v/>
      </c>
      <c r="S337" s="44" t="str">
        <f t="shared" si="69"/>
        <v/>
      </c>
      <c r="T337" s="7" t="str">
        <f>IF(用語!$F340="","",IF(用語!$F340=用語!$S$15,用語!$B340,""))</f>
        <v/>
      </c>
      <c r="U337" s="44" t="str">
        <f t="shared" si="70"/>
        <v/>
      </c>
      <c r="V337" s="7" t="str">
        <f>IF(用語!$F340="","",IF(用語!$F340=用語!$S$16,用語!$B340,""))</f>
        <v/>
      </c>
      <c r="W337" s="44" t="str">
        <f t="shared" si="71"/>
        <v/>
      </c>
    </row>
    <row r="338" spans="1:23" x14ac:dyDescent="0.15">
      <c r="A338" s="44" t="str">
        <f t="shared" si="60"/>
        <v/>
      </c>
      <c r="B338" s="7" t="str">
        <f>IF(用語!$F341="","",IF(用語!$F341=用語!$S$6,用語!$B341,""))</f>
        <v/>
      </c>
      <c r="C338" s="44" t="str">
        <f t="shared" si="61"/>
        <v/>
      </c>
      <c r="D338" s="7" t="str">
        <f>IF(用語!$F341="","",IF(用語!$F341=用語!$S$7,用語!$B341,""))</f>
        <v/>
      </c>
      <c r="E338" s="44" t="str">
        <f t="shared" si="62"/>
        <v/>
      </c>
      <c r="F338" s="7" t="str">
        <f>IF(用語!$F341="","",IF(用語!$F341=用語!$S$8,用語!$B341,""))</f>
        <v/>
      </c>
      <c r="G338" s="44" t="str">
        <f t="shared" si="63"/>
        <v/>
      </c>
      <c r="H338" s="7" t="str">
        <f>IF(用語!$F341="","",IF(用語!$F341=用語!$S$9,用語!$B341,""))</f>
        <v/>
      </c>
      <c r="I338" s="44" t="str">
        <f t="shared" si="64"/>
        <v/>
      </c>
      <c r="J338" s="7" t="str">
        <f>IF(用語!$F341="","",IF(用語!$F341=用語!$S$10,用語!$B341,""))</f>
        <v/>
      </c>
      <c r="K338" s="44" t="str">
        <f t="shared" si="65"/>
        <v/>
      </c>
      <c r="L338" s="7" t="str">
        <f>IF(用語!$F341="","",IF(用語!$F341=用語!$S$11,用語!$B341,""))</f>
        <v/>
      </c>
      <c r="M338" s="44" t="str">
        <f t="shared" si="66"/>
        <v/>
      </c>
      <c r="N338" s="7" t="str">
        <f>IF(用語!$F341="","",IF(用語!$F341=用語!$S$12,用語!$B341,""))</f>
        <v/>
      </c>
      <c r="O338" s="44" t="str">
        <f t="shared" si="67"/>
        <v/>
      </c>
      <c r="P338" s="7" t="str">
        <f>IF(用語!$F341="","",IF(用語!$F341=用語!$S$13,用語!$B341,""))</f>
        <v/>
      </c>
      <c r="Q338" s="44" t="str">
        <f t="shared" si="68"/>
        <v/>
      </c>
      <c r="R338" s="7" t="str">
        <f>IF(用語!$F341="","",IF(用語!$F341=用語!$S$14,用語!$B341,""))</f>
        <v/>
      </c>
      <c r="S338" s="44" t="str">
        <f t="shared" si="69"/>
        <v/>
      </c>
      <c r="T338" s="7" t="str">
        <f>IF(用語!$F341="","",IF(用語!$F341=用語!$S$15,用語!$B341,""))</f>
        <v/>
      </c>
      <c r="U338" s="44" t="str">
        <f t="shared" si="70"/>
        <v/>
      </c>
      <c r="V338" s="7" t="str">
        <f>IF(用語!$F341="","",IF(用語!$F341=用語!$S$16,用語!$B341,""))</f>
        <v/>
      </c>
      <c r="W338" s="44" t="str">
        <f t="shared" si="71"/>
        <v/>
      </c>
    </row>
    <row r="339" spans="1:23" x14ac:dyDescent="0.15">
      <c r="A339" s="44" t="str">
        <f t="shared" si="60"/>
        <v/>
      </c>
      <c r="B339" s="7" t="str">
        <f>IF(用語!$F342="","",IF(用語!$F342=用語!$S$6,用語!$B342,""))</f>
        <v/>
      </c>
      <c r="C339" s="44" t="str">
        <f t="shared" si="61"/>
        <v/>
      </c>
      <c r="D339" s="7" t="str">
        <f>IF(用語!$F342="","",IF(用語!$F342=用語!$S$7,用語!$B342,""))</f>
        <v/>
      </c>
      <c r="E339" s="44" t="str">
        <f t="shared" si="62"/>
        <v/>
      </c>
      <c r="F339" s="7" t="str">
        <f>IF(用語!$F342="","",IF(用語!$F342=用語!$S$8,用語!$B342,""))</f>
        <v/>
      </c>
      <c r="G339" s="44" t="str">
        <f t="shared" si="63"/>
        <v/>
      </c>
      <c r="H339" s="7" t="str">
        <f>IF(用語!$F342="","",IF(用語!$F342=用語!$S$9,用語!$B342,""))</f>
        <v/>
      </c>
      <c r="I339" s="44" t="str">
        <f t="shared" si="64"/>
        <v/>
      </c>
      <c r="J339" s="7" t="str">
        <f>IF(用語!$F342="","",IF(用語!$F342=用語!$S$10,用語!$B342,""))</f>
        <v/>
      </c>
      <c r="K339" s="44" t="str">
        <f t="shared" si="65"/>
        <v/>
      </c>
      <c r="L339" s="7" t="str">
        <f>IF(用語!$F342="","",IF(用語!$F342=用語!$S$11,用語!$B342,""))</f>
        <v/>
      </c>
      <c r="M339" s="44" t="str">
        <f t="shared" si="66"/>
        <v/>
      </c>
      <c r="N339" s="7" t="str">
        <f>IF(用語!$F342="","",IF(用語!$F342=用語!$S$12,用語!$B342,""))</f>
        <v/>
      </c>
      <c r="O339" s="44" t="str">
        <f t="shared" si="67"/>
        <v/>
      </c>
      <c r="P339" s="7" t="str">
        <f>IF(用語!$F342="","",IF(用語!$F342=用語!$S$13,用語!$B342,""))</f>
        <v/>
      </c>
      <c r="Q339" s="44" t="str">
        <f t="shared" si="68"/>
        <v/>
      </c>
      <c r="R339" s="7" t="str">
        <f>IF(用語!$F342="","",IF(用語!$F342=用語!$S$14,用語!$B342,""))</f>
        <v/>
      </c>
      <c r="S339" s="44" t="str">
        <f t="shared" si="69"/>
        <v/>
      </c>
      <c r="T339" s="7" t="str">
        <f>IF(用語!$F342="","",IF(用語!$F342=用語!$S$15,用語!$B342,""))</f>
        <v/>
      </c>
      <c r="U339" s="44" t="str">
        <f t="shared" si="70"/>
        <v/>
      </c>
      <c r="V339" s="7" t="str">
        <f>IF(用語!$F342="","",IF(用語!$F342=用語!$S$16,用語!$B342,""))</f>
        <v/>
      </c>
      <c r="W339" s="44" t="str">
        <f t="shared" si="71"/>
        <v/>
      </c>
    </row>
    <row r="340" spans="1:23" x14ac:dyDescent="0.15">
      <c r="A340" s="44" t="str">
        <f t="shared" si="60"/>
        <v/>
      </c>
      <c r="B340" s="7" t="str">
        <f>IF(用語!$F343="","",IF(用語!$F343=用語!$S$6,用語!$B343,""))</f>
        <v/>
      </c>
      <c r="C340" s="44" t="str">
        <f t="shared" si="61"/>
        <v/>
      </c>
      <c r="D340" s="7" t="str">
        <f>IF(用語!$F343="","",IF(用語!$F343=用語!$S$7,用語!$B343,""))</f>
        <v/>
      </c>
      <c r="E340" s="44" t="str">
        <f t="shared" si="62"/>
        <v/>
      </c>
      <c r="F340" s="7" t="str">
        <f>IF(用語!$F343="","",IF(用語!$F343=用語!$S$8,用語!$B343,""))</f>
        <v/>
      </c>
      <c r="G340" s="44" t="str">
        <f t="shared" si="63"/>
        <v/>
      </c>
      <c r="H340" s="7" t="str">
        <f>IF(用語!$F343="","",IF(用語!$F343=用語!$S$9,用語!$B343,""))</f>
        <v/>
      </c>
      <c r="I340" s="44" t="str">
        <f t="shared" si="64"/>
        <v/>
      </c>
      <c r="J340" s="7" t="str">
        <f>IF(用語!$F343="","",IF(用語!$F343=用語!$S$10,用語!$B343,""))</f>
        <v/>
      </c>
      <c r="K340" s="44" t="str">
        <f t="shared" si="65"/>
        <v/>
      </c>
      <c r="L340" s="7" t="str">
        <f>IF(用語!$F343="","",IF(用語!$F343=用語!$S$11,用語!$B343,""))</f>
        <v/>
      </c>
      <c r="M340" s="44" t="str">
        <f t="shared" si="66"/>
        <v/>
      </c>
      <c r="N340" s="7" t="str">
        <f>IF(用語!$F343="","",IF(用語!$F343=用語!$S$12,用語!$B343,""))</f>
        <v/>
      </c>
      <c r="O340" s="44" t="str">
        <f t="shared" si="67"/>
        <v/>
      </c>
      <c r="P340" s="7" t="str">
        <f>IF(用語!$F343="","",IF(用語!$F343=用語!$S$13,用語!$B343,""))</f>
        <v/>
      </c>
      <c r="Q340" s="44" t="str">
        <f t="shared" si="68"/>
        <v/>
      </c>
      <c r="R340" s="7" t="str">
        <f>IF(用語!$F343="","",IF(用語!$F343=用語!$S$14,用語!$B343,""))</f>
        <v/>
      </c>
      <c r="S340" s="44" t="str">
        <f t="shared" si="69"/>
        <v/>
      </c>
      <c r="T340" s="7" t="str">
        <f>IF(用語!$F343="","",IF(用語!$F343=用語!$S$15,用語!$B343,""))</f>
        <v/>
      </c>
      <c r="U340" s="44" t="str">
        <f t="shared" si="70"/>
        <v/>
      </c>
      <c r="V340" s="7" t="str">
        <f>IF(用語!$F343="","",IF(用語!$F343=用語!$S$16,用語!$B343,""))</f>
        <v/>
      </c>
      <c r="W340" s="44" t="str">
        <f t="shared" si="71"/>
        <v/>
      </c>
    </row>
    <row r="341" spans="1:23" x14ac:dyDescent="0.15">
      <c r="A341" s="44" t="str">
        <f t="shared" si="60"/>
        <v/>
      </c>
      <c r="B341" s="7" t="str">
        <f>IF(用語!$F344="","",IF(用語!$F344=用語!$S$6,用語!$B344,""))</f>
        <v/>
      </c>
      <c r="C341" s="44" t="str">
        <f t="shared" si="61"/>
        <v/>
      </c>
      <c r="D341" s="7" t="str">
        <f>IF(用語!$F344="","",IF(用語!$F344=用語!$S$7,用語!$B344,""))</f>
        <v/>
      </c>
      <c r="E341" s="44" t="str">
        <f t="shared" si="62"/>
        <v/>
      </c>
      <c r="F341" s="7" t="str">
        <f>IF(用語!$F344="","",IF(用語!$F344=用語!$S$8,用語!$B344,""))</f>
        <v/>
      </c>
      <c r="G341" s="44" t="str">
        <f t="shared" si="63"/>
        <v/>
      </c>
      <c r="H341" s="7" t="str">
        <f>IF(用語!$F344="","",IF(用語!$F344=用語!$S$9,用語!$B344,""))</f>
        <v/>
      </c>
      <c r="I341" s="44" t="str">
        <f t="shared" si="64"/>
        <v/>
      </c>
      <c r="J341" s="7" t="str">
        <f>IF(用語!$F344="","",IF(用語!$F344=用語!$S$10,用語!$B344,""))</f>
        <v/>
      </c>
      <c r="K341" s="44" t="str">
        <f t="shared" si="65"/>
        <v/>
      </c>
      <c r="L341" s="7" t="str">
        <f>IF(用語!$F344="","",IF(用語!$F344=用語!$S$11,用語!$B344,""))</f>
        <v/>
      </c>
      <c r="M341" s="44" t="str">
        <f t="shared" si="66"/>
        <v/>
      </c>
      <c r="N341" s="7" t="str">
        <f>IF(用語!$F344="","",IF(用語!$F344=用語!$S$12,用語!$B344,""))</f>
        <v/>
      </c>
      <c r="O341" s="44" t="str">
        <f t="shared" si="67"/>
        <v/>
      </c>
      <c r="P341" s="7" t="str">
        <f>IF(用語!$F344="","",IF(用語!$F344=用語!$S$13,用語!$B344,""))</f>
        <v/>
      </c>
      <c r="Q341" s="44" t="str">
        <f t="shared" si="68"/>
        <v/>
      </c>
      <c r="R341" s="7" t="str">
        <f>IF(用語!$F344="","",IF(用語!$F344=用語!$S$14,用語!$B344,""))</f>
        <v/>
      </c>
      <c r="S341" s="44" t="str">
        <f t="shared" si="69"/>
        <v/>
      </c>
      <c r="T341" s="7" t="str">
        <f>IF(用語!$F344="","",IF(用語!$F344=用語!$S$15,用語!$B344,""))</f>
        <v/>
      </c>
      <c r="U341" s="44" t="str">
        <f t="shared" si="70"/>
        <v/>
      </c>
      <c r="V341" s="7" t="str">
        <f>IF(用語!$F344="","",IF(用語!$F344=用語!$S$16,用語!$B344,""))</f>
        <v/>
      </c>
      <c r="W341" s="44" t="str">
        <f t="shared" si="71"/>
        <v/>
      </c>
    </row>
    <row r="342" spans="1:23" x14ac:dyDescent="0.15">
      <c r="A342" s="44" t="str">
        <f t="shared" si="60"/>
        <v/>
      </c>
      <c r="B342" s="7" t="str">
        <f>IF(用語!$F345="","",IF(用語!$F345=用語!$S$6,用語!$B345,""))</f>
        <v/>
      </c>
      <c r="C342" s="44" t="str">
        <f t="shared" si="61"/>
        <v/>
      </c>
      <c r="D342" s="7" t="str">
        <f>IF(用語!$F345="","",IF(用語!$F345=用語!$S$7,用語!$B345,""))</f>
        <v/>
      </c>
      <c r="E342" s="44" t="str">
        <f t="shared" si="62"/>
        <v/>
      </c>
      <c r="F342" s="7" t="str">
        <f>IF(用語!$F345="","",IF(用語!$F345=用語!$S$8,用語!$B345,""))</f>
        <v/>
      </c>
      <c r="G342" s="44" t="str">
        <f t="shared" si="63"/>
        <v/>
      </c>
      <c r="H342" s="7" t="str">
        <f>IF(用語!$F345="","",IF(用語!$F345=用語!$S$9,用語!$B345,""))</f>
        <v/>
      </c>
      <c r="I342" s="44" t="str">
        <f t="shared" si="64"/>
        <v/>
      </c>
      <c r="J342" s="7" t="str">
        <f>IF(用語!$F345="","",IF(用語!$F345=用語!$S$10,用語!$B345,""))</f>
        <v/>
      </c>
      <c r="K342" s="44" t="str">
        <f t="shared" si="65"/>
        <v/>
      </c>
      <c r="L342" s="7" t="str">
        <f>IF(用語!$F345="","",IF(用語!$F345=用語!$S$11,用語!$B345,""))</f>
        <v/>
      </c>
      <c r="M342" s="44" t="str">
        <f t="shared" si="66"/>
        <v/>
      </c>
      <c r="N342" s="7" t="str">
        <f>IF(用語!$F345="","",IF(用語!$F345=用語!$S$12,用語!$B345,""))</f>
        <v/>
      </c>
      <c r="O342" s="44" t="str">
        <f t="shared" si="67"/>
        <v/>
      </c>
      <c r="P342" s="7" t="str">
        <f>IF(用語!$F345="","",IF(用語!$F345=用語!$S$13,用語!$B345,""))</f>
        <v/>
      </c>
      <c r="Q342" s="44" t="str">
        <f t="shared" si="68"/>
        <v/>
      </c>
      <c r="R342" s="7" t="str">
        <f>IF(用語!$F345="","",IF(用語!$F345=用語!$S$14,用語!$B345,""))</f>
        <v/>
      </c>
      <c r="S342" s="44" t="str">
        <f t="shared" si="69"/>
        <v/>
      </c>
      <c r="T342" s="7" t="str">
        <f>IF(用語!$F345="","",IF(用語!$F345=用語!$S$15,用語!$B345,""))</f>
        <v/>
      </c>
      <c r="U342" s="44" t="str">
        <f t="shared" si="70"/>
        <v/>
      </c>
      <c r="V342" s="7" t="str">
        <f>IF(用語!$F345="","",IF(用語!$F345=用語!$S$16,用語!$B345,""))</f>
        <v/>
      </c>
      <c r="W342" s="44" t="str">
        <f t="shared" si="71"/>
        <v/>
      </c>
    </row>
    <row r="343" spans="1:23" x14ac:dyDescent="0.15">
      <c r="A343" s="44" t="str">
        <f t="shared" si="60"/>
        <v/>
      </c>
      <c r="B343" s="7" t="str">
        <f>IF(用語!$F346="","",IF(用語!$F346=用語!$S$6,用語!$B346,""))</f>
        <v/>
      </c>
      <c r="C343" s="44" t="str">
        <f t="shared" si="61"/>
        <v/>
      </c>
      <c r="D343" s="7" t="str">
        <f>IF(用語!$F346="","",IF(用語!$F346=用語!$S$7,用語!$B346,""))</f>
        <v/>
      </c>
      <c r="E343" s="44" t="str">
        <f t="shared" si="62"/>
        <v/>
      </c>
      <c r="F343" s="7" t="str">
        <f>IF(用語!$F346="","",IF(用語!$F346=用語!$S$8,用語!$B346,""))</f>
        <v/>
      </c>
      <c r="G343" s="44" t="str">
        <f t="shared" si="63"/>
        <v/>
      </c>
      <c r="H343" s="7" t="str">
        <f>IF(用語!$F346="","",IF(用語!$F346=用語!$S$9,用語!$B346,""))</f>
        <v/>
      </c>
      <c r="I343" s="44" t="str">
        <f t="shared" si="64"/>
        <v/>
      </c>
      <c r="J343" s="7" t="str">
        <f>IF(用語!$F346="","",IF(用語!$F346=用語!$S$10,用語!$B346,""))</f>
        <v/>
      </c>
      <c r="K343" s="44" t="str">
        <f t="shared" si="65"/>
        <v/>
      </c>
      <c r="L343" s="7" t="str">
        <f>IF(用語!$F346="","",IF(用語!$F346=用語!$S$11,用語!$B346,""))</f>
        <v/>
      </c>
      <c r="M343" s="44" t="str">
        <f t="shared" si="66"/>
        <v/>
      </c>
      <c r="N343" s="7" t="str">
        <f>IF(用語!$F346="","",IF(用語!$F346=用語!$S$12,用語!$B346,""))</f>
        <v/>
      </c>
      <c r="O343" s="44" t="str">
        <f t="shared" si="67"/>
        <v/>
      </c>
      <c r="P343" s="7" t="str">
        <f>IF(用語!$F346="","",IF(用語!$F346=用語!$S$13,用語!$B346,""))</f>
        <v/>
      </c>
      <c r="Q343" s="44" t="str">
        <f t="shared" si="68"/>
        <v/>
      </c>
      <c r="R343" s="7" t="str">
        <f>IF(用語!$F346="","",IF(用語!$F346=用語!$S$14,用語!$B346,""))</f>
        <v/>
      </c>
      <c r="S343" s="44" t="str">
        <f t="shared" si="69"/>
        <v/>
      </c>
      <c r="T343" s="7" t="str">
        <f>IF(用語!$F346="","",IF(用語!$F346=用語!$S$15,用語!$B346,""))</f>
        <v/>
      </c>
      <c r="U343" s="44" t="str">
        <f t="shared" si="70"/>
        <v/>
      </c>
      <c r="V343" s="7" t="str">
        <f>IF(用語!$F346="","",IF(用語!$F346=用語!$S$16,用語!$B346,""))</f>
        <v/>
      </c>
      <c r="W343" s="44" t="str">
        <f t="shared" si="71"/>
        <v/>
      </c>
    </row>
    <row r="344" spans="1:23" x14ac:dyDescent="0.15">
      <c r="A344" s="44" t="str">
        <f t="shared" si="60"/>
        <v/>
      </c>
      <c r="B344" s="7" t="str">
        <f>IF(用語!$F347="","",IF(用語!$F347=用語!$S$6,用語!$B347,""))</f>
        <v/>
      </c>
      <c r="C344" s="44" t="str">
        <f t="shared" si="61"/>
        <v/>
      </c>
      <c r="D344" s="7" t="str">
        <f>IF(用語!$F347="","",IF(用語!$F347=用語!$S$7,用語!$B347,""))</f>
        <v/>
      </c>
      <c r="E344" s="44" t="str">
        <f t="shared" si="62"/>
        <v/>
      </c>
      <c r="F344" s="7" t="str">
        <f>IF(用語!$F347="","",IF(用語!$F347=用語!$S$8,用語!$B347,""))</f>
        <v/>
      </c>
      <c r="G344" s="44" t="str">
        <f t="shared" si="63"/>
        <v/>
      </c>
      <c r="H344" s="7" t="str">
        <f>IF(用語!$F347="","",IF(用語!$F347=用語!$S$9,用語!$B347,""))</f>
        <v/>
      </c>
      <c r="I344" s="44" t="str">
        <f t="shared" si="64"/>
        <v/>
      </c>
      <c r="J344" s="7" t="str">
        <f>IF(用語!$F347="","",IF(用語!$F347=用語!$S$10,用語!$B347,""))</f>
        <v/>
      </c>
      <c r="K344" s="44" t="str">
        <f t="shared" si="65"/>
        <v/>
      </c>
      <c r="L344" s="7" t="str">
        <f>IF(用語!$F347="","",IF(用語!$F347=用語!$S$11,用語!$B347,""))</f>
        <v/>
      </c>
      <c r="M344" s="44" t="str">
        <f t="shared" si="66"/>
        <v/>
      </c>
      <c r="N344" s="7" t="str">
        <f>IF(用語!$F347="","",IF(用語!$F347=用語!$S$12,用語!$B347,""))</f>
        <v/>
      </c>
      <c r="O344" s="44" t="str">
        <f t="shared" si="67"/>
        <v/>
      </c>
      <c r="P344" s="7" t="str">
        <f>IF(用語!$F347="","",IF(用語!$F347=用語!$S$13,用語!$B347,""))</f>
        <v/>
      </c>
      <c r="Q344" s="44" t="str">
        <f t="shared" si="68"/>
        <v/>
      </c>
      <c r="R344" s="7" t="str">
        <f>IF(用語!$F347="","",IF(用語!$F347=用語!$S$14,用語!$B347,""))</f>
        <v/>
      </c>
      <c r="S344" s="44" t="str">
        <f t="shared" si="69"/>
        <v/>
      </c>
      <c r="T344" s="7" t="str">
        <f>IF(用語!$F347="","",IF(用語!$F347=用語!$S$15,用語!$B347,""))</f>
        <v/>
      </c>
      <c r="U344" s="44" t="str">
        <f t="shared" si="70"/>
        <v/>
      </c>
      <c r="V344" s="7" t="str">
        <f>IF(用語!$F347="","",IF(用語!$F347=用語!$S$16,用語!$B347,""))</f>
        <v/>
      </c>
      <c r="W344" s="44" t="str">
        <f t="shared" si="71"/>
        <v/>
      </c>
    </row>
    <row r="345" spans="1:23" x14ac:dyDescent="0.15">
      <c r="A345" s="44" t="str">
        <f t="shared" si="60"/>
        <v/>
      </c>
      <c r="B345" s="7" t="str">
        <f>IF(用語!$F348="","",IF(用語!$F348=用語!$S$6,用語!$B348,""))</f>
        <v/>
      </c>
      <c r="C345" s="44" t="str">
        <f t="shared" si="61"/>
        <v/>
      </c>
      <c r="D345" s="7" t="str">
        <f>IF(用語!$F348="","",IF(用語!$F348=用語!$S$7,用語!$B348,""))</f>
        <v/>
      </c>
      <c r="E345" s="44" t="str">
        <f t="shared" si="62"/>
        <v/>
      </c>
      <c r="F345" s="7" t="str">
        <f>IF(用語!$F348="","",IF(用語!$F348=用語!$S$8,用語!$B348,""))</f>
        <v/>
      </c>
      <c r="G345" s="44" t="str">
        <f t="shared" si="63"/>
        <v/>
      </c>
      <c r="H345" s="7" t="str">
        <f>IF(用語!$F348="","",IF(用語!$F348=用語!$S$9,用語!$B348,""))</f>
        <v/>
      </c>
      <c r="I345" s="44" t="str">
        <f t="shared" si="64"/>
        <v/>
      </c>
      <c r="J345" s="7" t="str">
        <f>IF(用語!$F348="","",IF(用語!$F348=用語!$S$10,用語!$B348,""))</f>
        <v/>
      </c>
      <c r="K345" s="44" t="str">
        <f t="shared" si="65"/>
        <v/>
      </c>
      <c r="L345" s="7" t="str">
        <f>IF(用語!$F348="","",IF(用語!$F348=用語!$S$11,用語!$B348,""))</f>
        <v/>
      </c>
      <c r="M345" s="44" t="str">
        <f t="shared" si="66"/>
        <v/>
      </c>
      <c r="N345" s="7" t="str">
        <f>IF(用語!$F348="","",IF(用語!$F348=用語!$S$12,用語!$B348,""))</f>
        <v/>
      </c>
      <c r="O345" s="44" t="str">
        <f t="shared" si="67"/>
        <v/>
      </c>
      <c r="P345" s="7" t="str">
        <f>IF(用語!$F348="","",IF(用語!$F348=用語!$S$13,用語!$B348,""))</f>
        <v/>
      </c>
      <c r="Q345" s="44" t="str">
        <f t="shared" si="68"/>
        <v/>
      </c>
      <c r="R345" s="7" t="str">
        <f>IF(用語!$F348="","",IF(用語!$F348=用語!$S$14,用語!$B348,""))</f>
        <v/>
      </c>
      <c r="S345" s="44" t="str">
        <f t="shared" si="69"/>
        <v/>
      </c>
      <c r="T345" s="7" t="str">
        <f>IF(用語!$F348="","",IF(用語!$F348=用語!$S$15,用語!$B348,""))</f>
        <v/>
      </c>
      <c r="U345" s="44" t="str">
        <f t="shared" si="70"/>
        <v/>
      </c>
      <c r="V345" s="7" t="str">
        <f>IF(用語!$F348="","",IF(用語!$F348=用語!$S$16,用語!$B348,""))</f>
        <v/>
      </c>
      <c r="W345" s="44" t="str">
        <f t="shared" si="71"/>
        <v/>
      </c>
    </row>
    <row r="346" spans="1:23" x14ac:dyDescent="0.15">
      <c r="A346" s="44" t="str">
        <f t="shared" si="60"/>
        <v/>
      </c>
      <c r="B346" s="7" t="str">
        <f>IF(用語!$F349="","",IF(用語!$F349=用語!$S$6,用語!$B349,""))</f>
        <v/>
      </c>
      <c r="C346" s="44" t="str">
        <f t="shared" si="61"/>
        <v/>
      </c>
      <c r="D346" s="7" t="str">
        <f>IF(用語!$F349="","",IF(用語!$F349=用語!$S$7,用語!$B349,""))</f>
        <v/>
      </c>
      <c r="E346" s="44" t="str">
        <f t="shared" si="62"/>
        <v/>
      </c>
      <c r="F346" s="7" t="str">
        <f>IF(用語!$F349="","",IF(用語!$F349=用語!$S$8,用語!$B349,""))</f>
        <v/>
      </c>
      <c r="G346" s="44" t="str">
        <f t="shared" si="63"/>
        <v/>
      </c>
      <c r="H346" s="7" t="str">
        <f>IF(用語!$F349="","",IF(用語!$F349=用語!$S$9,用語!$B349,""))</f>
        <v/>
      </c>
      <c r="I346" s="44" t="str">
        <f t="shared" si="64"/>
        <v/>
      </c>
      <c r="J346" s="7" t="str">
        <f>IF(用語!$F349="","",IF(用語!$F349=用語!$S$10,用語!$B349,""))</f>
        <v/>
      </c>
      <c r="K346" s="44" t="str">
        <f t="shared" si="65"/>
        <v/>
      </c>
      <c r="L346" s="7" t="str">
        <f>IF(用語!$F349="","",IF(用語!$F349=用語!$S$11,用語!$B349,""))</f>
        <v/>
      </c>
      <c r="M346" s="44" t="str">
        <f t="shared" si="66"/>
        <v/>
      </c>
      <c r="N346" s="7" t="str">
        <f>IF(用語!$F349="","",IF(用語!$F349=用語!$S$12,用語!$B349,""))</f>
        <v/>
      </c>
      <c r="O346" s="44" t="str">
        <f t="shared" si="67"/>
        <v/>
      </c>
      <c r="P346" s="7" t="str">
        <f>IF(用語!$F349="","",IF(用語!$F349=用語!$S$13,用語!$B349,""))</f>
        <v/>
      </c>
      <c r="Q346" s="44" t="str">
        <f t="shared" si="68"/>
        <v/>
      </c>
      <c r="R346" s="7" t="str">
        <f>IF(用語!$F349="","",IF(用語!$F349=用語!$S$14,用語!$B349,""))</f>
        <v/>
      </c>
      <c r="S346" s="44" t="str">
        <f t="shared" si="69"/>
        <v/>
      </c>
      <c r="T346" s="7" t="str">
        <f>IF(用語!$F349="","",IF(用語!$F349=用語!$S$15,用語!$B349,""))</f>
        <v/>
      </c>
      <c r="U346" s="44" t="str">
        <f t="shared" si="70"/>
        <v/>
      </c>
      <c r="V346" s="7" t="str">
        <f>IF(用語!$F349="","",IF(用語!$F349=用語!$S$16,用語!$B349,""))</f>
        <v/>
      </c>
      <c r="W346" s="44" t="str">
        <f t="shared" si="71"/>
        <v/>
      </c>
    </row>
    <row r="347" spans="1:23" x14ac:dyDescent="0.15">
      <c r="A347" s="44" t="str">
        <f t="shared" si="60"/>
        <v/>
      </c>
      <c r="B347" s="7" t="str">
        <f>IF(用語!$F350="","",IF(用語!$F350=用語!$S$6,用語!$B350,""))</f>
        <v/>
      </c>
      <c r="C347" s="44" t="str">
        <f t="shared" si="61"/>
        <v/>
      </c>
      <c r="D347" s="7" t="str">
        <f>IF(用語!$F350="","",IF(用語!$F350=用語!$S$7,用語!$B350,""))</f>
        <v/>
      </c>
      <c r="E347" s="44" t="str">
        <f t="shared" si="62"/>
        <v/>
      </c>
      <c r="F347" s="7" t="str">
        <f>IF(用語!$F350="","",IF(用語!$F350=用語!$S$8,用語!$B350,""))</f>
        <v/>
      </c>
      <c r="G347" s="44" t="str">
        <f t="shared" si="63"/>
        <v/>
      </c>
      <c r="H347" s="7" t="str">
        <f>IF(用語!$F350="","",IF(用語!$F350=用語!$S$9,用語!$B350,""))</f>
        <v/>
      </c>
      <c r="I347" s="44" t="str">
        <f t="shared" si="64"/>
        <v/>
      </c>
      <c r="J347" s="7" t="str">
        <f>IF(用語!$F350="","",IF(用語!$F350=用語!$S$10,用語!$B350,""))</f>
        <v/>
      </c>
      <c r="K347" s="44" t="str">
        <f t="shared" si="65"/>
        <v/>
      </c>
      <c r="L347" s="7" t="str">
        <f>IF(用語!$F350="","",IF(用語!$F350=用語!$S$11,用語!$B350,""))</f>
        <v/>
      </c>
      <c r="M347" s="44" t="str">
        <f t="shared" si="66"/>
        <v/>
      </c>
      <c r="N347" s="7" t="str">
        <f>IF(用語!$F350="","",IF(用語!$F350=用語!$S$12,用語!$B350,""))</f>
        <v/>
      </c>
      <c r="O347" s="44" t="str">
        <f t="shared" si="67"/>
        <v/>
      </c>
      <c r="P347" s="7" t="str">
        <f>IF(用語!$F350="","",IF(用語!$F350=用語!$S$13,用語!$B350,""))</f>
        <v/>
      </c>
      <c r="Q347" s="44" t="str">
        <f t="shared" si="68"/>
        <v/>
      </c>
      <c r="R347" s="7" t="str">
        <f>IF(用語!$F350="","",IF(用語!$F350=用語!$S$14,用語!$B350,""))</f>
        <v/>
      </c>
      <c r="S347" s="44" t="str">
        <f t="shared" si="69"/>
        <v/>
      </c>
      <c r="T347" s="7" t="str">
        <f>IF(用語!$F350="","",IF(用語!$F350=用語!$S$15,用語!$B350,""))</f>
        <v/>
      </c>
      <c r="U347" s="44" t="str">
        <f t="shared" si="70"/>
        <v/>
      </c>
      <c r="V347" s="7" t="str">
        <f>IF(用語!$F350="","",IF(用語!$F350=用語!$S$16,用語!$B350,""))</f>
        <v/>
      </c>
      <c r="W347" s="44" t="str">
        <f t="shared" si="71"/>
        <v/>
      </c>
    </row>
    <row r="348" spans="1:23" x14ac:dyDescent="0.15">
      <c r="A348" s="44" t="str">
        <f t="shared" si="60"/>
        <v/>
      </c>
      <c r="B348" s="7" t="str">
        <f>IF(用語!$F351="","",IF(用語!$F351=用語!$S$6,用語!$B351,""))</f>
        <v/>
      </c>
      <c r="C348" s="44" t="str">
        <f t="shared" si="61"/>
        <v/>
      </c>
      <c r="D348" s="7" t="str">
        <f>IF(用語!$F351="","",IF(用語!$F351=用語!$S$7,用語!$B351,""))</f>
        <v/>
      </c>
      <c r="E348" s="44" t="str">
        <f t="shared" si="62"/>
        <v/>
      </c>
      <c r="F348" s="7" t="str">
        <f>IF(用語!$F351="","",IF(用語!$F351=用語!$S$8,用語!$B351,""))</f>
        <v/>
      </c>
      <c r="G348" s="44" t="str">
        <f t="shared" si="63"/>
        <v/>
      </c>
      <c r="H348" s="7" t="str">
        <f>IF(用語!$F351="","",IF(用語!$F351=用語!$S$9,用語!$B351,""))</f>
        <v/>
      </c>
      <c r="I348" s="44" t="str">
        <f t="shared" si="64"/>
        <v/>
      </c>
      <c r="J348" s="7" t="str">
        <f>IF(用語!$F351="","",IF(用語!$F351=用語!$S$10,用語!$B351,""))</f>
        <v/>
      </c>
      <c r="K348" s="44" t="str">
        <f t="shared" si="65"/>
        <v/>
      </c>
      <c r="L348" s="7" t="str">
        <f>IF(用語!$F351="","",IF(用語!$F351=用語!$S$11,用語!$B351,""))</f>
        <v/>
      </c>
      <c r="M348" s="44" t="str">
        <f t="shared" si="66"/>
        <v/>
      </c>
      <c r="N348" s="7" t="str">
        <f>IF(用語!$F351="","",IF(用語!$F351=用語!$S$12,用語!$B351,""))</f>
        <v/>
      </c>
      <c r="O348" s="44" t="str">
        <f t="shared" si="67"/>
        <v/>
      </c>
      <c r="P348" s="7" t="str">
        <f>IF(用語!$F351="","",IF(用語!$F351=用語!$S$13,用語!$B351,""))</f>
        <v/>
      </c>
      <c r="Q348" s="44" t="str">
        <f t="shared" si="68"/>
        <v/>
      </c>
      <c r="R348" s="7" t="str">
        <f>IF(用語!$F351="","",IF(用語!$F351=用語!$S$14,用語!$B351,""))</f>
        <v/>
      </c>
      <c r="S348" s="44" t="str">
        <f t="shared" si="69"/>
        <v/>
      </c>
      <c r="T348" s="7" t="str">
        <f>IF(用語!$F351="","",IF(用語!$F351=用語!$S$15,用語!$B351,""))</f>
        <v/>
      </c>
      <c r="U348" s="44" t="str">
        <f t="shared" si="70"/>
        <v/>
      </c>
      <c r="V348" s="7" t="str">
        <f>IF(用語!$F351="","",IF(用語!$F351=用語!$S$16,用語!$B351,""))</f>
        <v/>
      </c>
      <c r="W348" s="44" t="str">
        <f t="shared" si="71"/>
        <v/>
      </c>
    </row>
    <row r="349" spans="1:23" x14ac:dyDescent="0.15">
      <c r="A349" s="44" t="str">
        <f t="shared" si="60"/>
        <v/>
      </c>
      <c r="B349" s="7" t="str">
        <f>IF(用語!$F352="","",IF(用語!$F352=用語!$S$6,用語!$B352,""))</f>
        <v/>
      </c>
      <c r="C349" s="44" t="str">
        <f t="shared" si="61"/>
        <v/>
      </c>
      <c r="D349" s="7" t="str">
        <f>IF(用語!$F352="","",IF(用語!$F352=用語!$S$7,用語!$B352,""))</f>
        <v/>
      </c>
      <c r="E349" s="44" t="str">
        <f t="shared" si="62"/>
        <v/>
      </c>
      <c r="F349" s="7" t="str">
        <f>IF(用語!$F352="","",IF(用語!$F352=用語!$S$8,用語!$B352,""))</f>
        <v/>
      </c>
      <c r="G349" s="44" t="str">
        <f t="shared" si="63"/>
        <v/>
      </c>
      <c r="H349" s="7" t="str">
        <f>IF(用語!$F352="","",IF(用語!$F352=用語!$S$9,用語!$B352,""))</f>
        <v/>
      </c>
      <c r="I349" s="44" t="str">
        <f t="shared" si="64"/>
        <v/>
      </c>
      <c r="J349" s="7" t="str">
        <f>IF(用語!$F352="","",IF(用語!$F352=用語!$S$10,用語!$B352,""))</f>
        <v/>
      </c>
      <c r="K349" s="44" t="str">
        <f t="shared" si="65"/>
        <v/>
      </c>
      <c r="L349" s="7" t="str">
        <f>IF(用語!$F352="","",IF(用語!$F352=用語!$S$11,用語!$B352,""))</f>
        <v/>
      </c>
      <c r="M349" s="44" t="str">
        <f t="shared" si="66"/>
        <v/>
      </c>
      <c r="N349" s="7" t="str">
        <f>IF(用語!$F352="","",IF(用語!$F352=用語!$S$12,用語!$B352,""))</f>
        <v/>
      </c>
      <c r="O349" s="44" t="str">
        <f t="shared" si="67"/>
        <v/>
      </c>
      <c r="P349" s="7" t="str">
        <f>IF(用語!$F352="","",IF(用語!$F352=用語!$S$13,用語!$B352,""))</f>
        <v/>
      </c>
      <c r="Q349" s="44" t="str">
        <f t="shared" si="68"/>
        <v/>
      </c>
      <c r="R349" s="7" t="str">
        <f>IF(用語!$F352="","",IF(用語!$F352=用語!$S$14,用語!$B352,""))</f>
        <v/>
      </c>
      <c r="S349" s="44" t="str">
        <f t="shared" si="69"/>
        <v/>
      </c>
      <c r="T349" s="7" t="str">
        <f>IF(用語!$F352="","",IF(用語!$F352=用語!$S$15,用語!$B352,""))</f>
        <v/>
      </c>
      <c r="U349" s="44" t="str">
        <f t="shared" si="70"/>
        <v/>
      </c>
      <c r="V349" s="7" t="str">
        <f>IF(用語!$F352="","",IF(用語!$F352=用語!$S$16,用語!$B352,""))</f>
        <v/>
      </c>
      <c r="W349" s="44" t="str">
        <f t="shared" si="71"/>
        <v/>
      </c>
    </row>
    <row r="350" spans="1:23" x14ac:dyDescent="0.15">
      <c r="A350" s="44" t="str">
        <f t="shared" si="60"/>
        <v/>
      </c>
      <c r="B350" s="7" t="str">
        <f>IF(用語!$F353="","",IF(用語!$F353=用語!$S$6,用語!$B353,""))</f>
        <v/>
      </c>
      <c r="C350" s="44" t="str">
        <f t="shared" si="61"/>
        <v/>
      </c>
      <c r="D350" s="7" t="str">
        <f>IF(用語!$F353="","",IF(用語!$F353=用語!$S$7,用語!$B353,""))</f>
        <v/>
      </c>
      <c r="E350" s="44" t="str">
        <f t="shared" si="62"/>
        <v/>
      </c>
      <c r="F350" s="7" t="str">
        <f>IF(用語!$F353="","",IF(用語!$F353=用語!$S$8,用語!$B353,""))</f>
        <v/>
      </c>
      <c r="G350" s="44" t="str">
        <f t="shared" si="63"/>
        <v/>
      </c>
      <c r="H350" s="7" t="str">
        <f>IF(用語!$F353="","",IF(用語!$F353=用語!$S$9,用語!$B353,""))</f>
        <v/>
      </c>
      <c r="I350" s="44" t="str">
        <f t="shared" si="64"/>
        <v/>
      </c>
      <c r="J350" s="7" t="str">
        <f>IF(用語!$F353="","",IF(用語!$F353=用語!$S$10,用語!$B353,""))</f>
        <v/>
      </c>
      <c r="K350" s="44" t="str">
        <f t="shared" si="65"/>
        <v/>
      </c>
      <c r="L350" s="7" t="str">
        <f>IF(用語!$F353="","",IF(用語!$F353=用語!$S$11,用語!$B353,""))</f>
        <v/>
      </c>
      <c r="M350" s="44" t="str">
        <f t="shared" si="66"/>
        <v/>
      </c>
      <c r="N350" s="7" t="str">
        <f>IF(用語!$F353="","",IF(用語!$F353=用語!$S$12,用語!$B353,""))</f>
        <v/>
      </c>
      <c r="O350" s="44" t="str">
        <f t="shared" si="67"/>
        <v/>
      </c>
      <c r="P350" s="7" t="str">
        <f>IF(用語!$F353="","",IF(用語!$F353=用語!$S$13,用語!$B353,""))</f>
        <v/>
      </c>
      <c r="Q350" s="44" t="str">
        <f t="shared" si="68"/>
        <v/>
      </c>
      <c r="R350" s="7" t="str">
        <f>IF(用語!$F353="","",IF(用語!$F353=用語!$S$14,用語!$B353,""))</f>
        <v/>
      </c>
      <c r="S350" s="44" t="str">
        <f t="shared" si="69"/>
        <v/>
      </c>
      <c r="T350" s="7" t="str">
        <f>IF(用語!$F353="","",IF(用語!$F353=用語!$S$15,用語!$B353,""))</f>
        <v/>
      </c>
      <c r="U350" s="44" t="str">
        <f t="shared" si="70"/>
        <v/>
      </c>
      <c r="V350" s="7" t="str">
        <f>IF(用語!$F353="","",IF(用語!$F353=用語!$S$16,用語!$B353,""))</f>
        <v/>
      </c>
      <c r="W350" s="44" t="str">
        <f t="shared" si="71"/>
        <v/>
      </c>
    </row>
    <row r="351" spans="1:23" x14ac:dyDescent="0.15">
      <c r="A351" s="44" t="str">
        <f t="shared" si="60"/>
        <v/>
      </c>
      <c r="B351" s="7" t="str">
        <f>IF(用語!$F354="","",IF(用語!$F354=用語!$S$6,用語!$B354,""))</f>
        <v/>
      </c>
      <c r="C351" s="44" t="str">
        <f t="shared" si="61"/>
        <v/>
      </c>
      <c r="D351" s="7" t="str">
        <f>IF(用語!$F354="","",IF(用語!$F354=用語!$S$7,用語!$B354,""))</f>
        <v/>
      </c>
      <c r="E351" s="44" t="str">
        <f t="shared" si="62"/>
        <v/>
      </c>
      <c r="F351" s="7" t="str">
        <f>IF(用語!$F354="","",IF(用語!$F354=用語!$S$8,用語!$B354,""))</f>
        <v/>
      </c>
      <c r="G351" s="44" t="str">
        <f t="shared" si="63"/>
        <v/>
      </c>
      <c r="H351" s="7" t="str">
        <f>IF(用語!$F354="","",IF(用語!$F354=用語!$S$9,用語!$B354,""))</f>
        <v/>
      </c>
      <c r="I351" s="44" t="str">
        <f t="shared" si="64"/>
        <v/>
      </c>
      <c r="J351" s="7" t="str">
        <f>IF(用語!$F354="","",IF(用語!$F354=用語!$S$10,用語!$B354,""))</f>
        <v/>
      </c>
      <c r="K351" s="44" t="str">
        <f t="shared" si="65"/>
        <v/>
      </c>
      <c r="L351" s="7" t="str">
        <f>IF(用語!$F354="","",IF(用語!$F354=用語!$S$11,用語!$B354,""))</f>
        <v/>
      </c>
      <c r="M351" s="44" t="str">
        <f t="shared" si="66"/>
        <v/>
      </c>
      <c r="N351" s="7" t="str">
        <f>IF(用語!$F354="","",IF(用語!$F354=用語!$S$12,用語!$B354,""))</f>
        <v/>
      </c>
      <c r="O351" s="44" t="str">
        <f t="shared" si="67"/>
        <v/>
      </c>
      <c r="P351" s="7" t="str">
        <f>IF(用語!$F354="","",IF(用語!$F354=用語!$S$13,用語!$B354,""))</f>
        <v/>
      </c>
      <c r="Q351" s="44" t="str">
        <f t="shared" si="68"/>
        <v/>
      </c>
      <c r="R351" s="7" t="str">
        <f>IF(用語!$F354="","",IF(用語!$F354=用語!$S$14,用語!$B354,""))</f>
        <v/>
      </c>
      <c r="S351" s="44" t="str">
        <f t="shared" si="69"/>
        <v/>
      </c>
      <c r="T351" s="7" t="str">
        <f>IF(用語!$F354="","",IF(用語!$F354=用語!$S$15,用語!$B354,""))</f>
        <v/>
      </c>
      <c r="U351" s="44" t="str">
        <f t="shared" si="70"/>
        <v/>
      </c>
      <c r="V351" s="7" t="str">
        <f>IF(用語!$F354="","",IF(用語!$F354=用語!$S$16,用語!$B354,""))</f>
        <v/>
      </c>
      <c r="W351" s="44" t="str">
        <f t="shared" si="71"/>
        <v/>
      </c>
    </row>
    <row r="352" spans="1:23" x14ac:dyDescent="0.15">
      <c r="A352" s="44" t="str">
        <f t="shared" si="60"/>
        <v/>
      </c>
      <c r="B352" s="7" t="str">
        <f>IF(用語!$F355="","",IF(用語!$F355=用語!$S$6,用語!$B355,""))</f>
        <v/>
      </c>
      <c r="C352" s="44" t="str">
        <f t="shared" si="61"/>
        <v/>
      </c>
      <c r="D352" s="7" t="str">
        <f>IF(用語!$F355="","",IF(用語!$F355=用語!$S$7,用語!$B355,""))</f>
        <v/>
      </c>
      <c r="E352" s="44" t="str">
        <f t="shared" si="62"/>
        <v/>
      </c>
      <c r="F352" s="7" t="str">
        <f>IF(用語!$F355="","",IF(用語!$F355=用語!$S$8,用語!$B355,""))</f>
        <v/>
      </c>
      <c r="G352" s="44" t="str">
        <f t="shared" si="63"/>
        <v/>
      </c>
      <c r="H352" s="7" t="str">
        <f>IF(用語!$F355="","",IF(用語!$F355=用語!$S$9,用語!$B355,""))</f>
        <v/>
      </c>
      <c r="I352" s="44" t="str">
        <f t="shared" si="64"/>
        <v/>
      </c>
      <c r="J352" s="7" t="str">
        <f>IF(用語!$F355="","",IF(用語!$F355=用語!$S$10,用語!$B355,""))</f>
        <v/>
      </c>
      <c r="K352" s="44" t="str">
        <f t="shared" si="65"/>
        <v/>
      </c>
      <c r="L352" s="7" t="str">
        <f>IF(用語!$F355="","",IF(用語!$F355=用語!$S$11,用語!$B355,""))</f>
        <v/>
      </c>
      <c r="M352" s="44" t="str">
        <f t="shared" si="66"/>
        <v/>
      </c>
      <c r="N352" s="7" t="str">
        <f>IF(用語!$F355="","",IF(用語!$F355=用語!$S$12,用語!$B355,""))</f>
        <v/>
      </c>
      <c r="O352" s="44" t="str">
        <f t="shared" si="67"/>
        <v/>
      </c>
      <c r="P352" s="7" t="str">
        <f>IF(用語!$F355="","",IF(用語!$F355=用語!$S$13,用語!$B355,""))</f>
        <v/>
      </c>
      <c r="Q352" s="44" t="str">
        <f t="shared" si="68"/>
        <v/>
      </c>
      <c r="R352" s="7" t="str">
        <f>IF(用語!$F355="","",IF(用語!$F355=用語!$S$14,用語!$B355,""))</f>
        <v/>
      </c>
      <c r="S352" s="44" t="str">
        <f t="shared" si="69"/>
        <v/>
      </c>
      <c r="T352" s="7" t="str">
        <f>IF(用語!$F355="","",IF(用語!$F355=用語!$S$15,用語!$B355,""))</f>
        <v/>
      </c>
      <c r="U352" s="44" t="str">
        <f t="shared" si="70"/>
        <v/>
      </c>
      <c r="V352" s="7" t="str">
        <f>IF(用語!$F355="","",IF(用語!$F355=用語!$S$16,用語!$B355,""))</f>
        <v/>
      </c>
      <c r="W352" s="44" t="str">
        <f t="shared" si="71"/>
        <v/>
      </c>
    </row>
    <row r="353" spans="1:23" x14ac:dyDescent="0.15">
      <c r="A353" s="44" t="str">
        <f t="shared" si="60"/>
        <v/>
      </c>
      <c r="B353" s="7" t="str">
        <f>IF(用語!$F356="","",IF(用語!$F356=用語!$S$6,用語!$B356,""))</f>
        <v/>
      </c>
      <c r="C353" s="44" t="str">
        <f t="shared" si="61"/>
        <v/>
      </c>
      <c r="D353" s="7" t="str">
        <f>IF(用語!$F356="","",IF(用語!$F356=用語!$S$7,用語!$B356,""))</f>
        <v/>
      </c>
      <c r="E353" s="44" t="str">
        <f t="shared" si="62"/>
        <v/>
      </c>
      <c r="F353" s="7" t="str">
        <f>IF(用語!$F356="","",IF(用語!$F356=用語!$S$8,用語!$B356,""))</f>
        <v/>
      </c>
      <c r="G353" s="44" t="str">
        <f t="shared" si="63"/>
        <v/>
      </c>
      <c r="H353" s="7" t="str">
        <f>IF(用語!$F356="","",IF(用語!$F356=用語!$S$9,用語!$B356,""))</f>
        <v/>
      </c>
      <c r="I353" s="44" t="str">
        <f t="shared" si="64"/>
        <v/>
      </c>
      <c r="J353" s="7" t="str">
        <f>IF(用語!$F356="","",IF(用語!$F356=用語!$S$10,用語!$B356,""))</f>
        <v/>
      </c>
      <c r="K353" s="44" t="str">
        <f t="shared" si="65"/>
        <v/>
      </c>
      <c r="L353" s="7" t="str">
        <f>IF(用語!$F356="","",IF(用語!$F356=用語!$S$11,用語!$B356,""))</f>
        <v/>
      </c>
      <c r="M353" s="44" t="str">
        <f t="shared" si="66"/>
        <v/>
      </c>
      <c r="N353" s="7" t="str">
        <f>IF(用語!$F356="","",IF(用語!$F356=用語!$S$12,用語!$B356,""))</f>
        <v/>
      </c>
      <c r="O353" s="44" t="str">
        <f t="shared" si="67"/>
        <v/>
      </c>
      <c r="P353" s="7" t="str">
        <f>IF(用語!$F356="","",IF(用語!$F356=用語!$S$13,用語!$B356,""))</f>
        <v/>
      </c>
      <c r="Q353" s="44" t="str">
        <f t="shared" si="68"/>
        <v/>
      </c>
      <c r="R353" s="7" t="str">
        <f>IF(用語!$F356="","",IF(用語!$F356=用語!$S$14,用語!$B356,""))</f>
        <v/>
      </c>
      <c r="S353" s="44" t="str">
        <f t="shared" si="69"/>
        <v/>
      </c>
      <c r="T353" s="7" t="str">
        <f>IF(用語!$F356="","",IF(用語!$F356=用語!$S$15,用語!$B356,""))</f>
        <v/>
      </c>
      <c r="U353" s="44" t="str">
        <f t="shared" si="70"/>
        <v/>
      </c>
      <c r="V353" s="7" t="str">
        <f>IF(用語!$F356="","",IF(用語!$F356=用語!$S$16,用語!$B356,""))</f>
        <v/>
      </c>
      <c r="W353" s="44" t="str">
        <f t="shared" si="71"/>
        <v/>
      </c>
    </row>
    <row r="354" spans="1:23" x14ac:dyDescent="0.15">
      <c r="A354" s="44" t="str">
        <f t="shared" si="60"/>
        <v/>
      </c>
      <c r="B354" s="7" t="str">
        <f>IF(用語!$F357="","",IF(用語!$F357=用語!$S$6,用語!$B357,""))</f>
        <v/>
      </c>
      <c r="C354" s="44" t="str">
        <f t="shared" si="61"/>
        <v/>
      </c>
      <c r="D354" s="7" t="str">
        <f>IF(用語!$F357="","",IF(用語!$F357=用語!$S$7,用語!$B357,""))</f>
        <v/>
      </c>
      <c r="E354" s="44" t="str">
        <f t="shared" si="62"/>
        <v/>
      </c>
      <c r="F354" s="7" t="str">
        <f>IF(用語!$F357="","",IF(用語!$F357=用語!$S$8,用語!$B357,""))</f>
        <v/>
      </c>
      <c r="G354" s="44" t="str">
        <f t="shared" si="63"/>
        <v/>
      </c>
      <c r="H354" s="7" t="str">
        <f>IF(用語!$F357="","",IF(用語!$F357=用語!$S$9,用語!$B357,""))</f>
        <v/>
      </c>
      <c r="I354" s="44" t="str">
        <f t="shared" si="64"/>
        <v/>
      </c>
      <c r="J354" s="7" t="str">
        <f>IF(用語!$F357="","",IF(用語!$F357=用語!$S$10,用語!$B357,""))</f>
        <v/>
      </c>
      <c r="K354" s="44" t="str">
        <f t="shared" si="65"/>
        <v/>
      </c>
      <c r="L354" s="7" t="str">
        <f>IF(用語!$F357="","",IF(用語!$F357=用語!$S$11,用語!$B357,""))</f>
        <v/>
      </c>
      <c r="M354" s="44" t="str">
        <f t="shared" si="66"/>
        <v/>
      </c>
      <c r="N354" s="7" t="str">
        <f>IF(用語!$F357="","",IF(用語!$F357=用語!$S$12,用語!$B357,""))</f>
        <v/>
      </c>
      <c r="O354" s="44" t="str">
        <f t="shared" si="67"/>
        <v/>
      </c>
      <c r="P354" s="7" t="str">
        <f>IF(用語!$F357="","",IF(用語!$F357=用語!$S$13,用語!$B357,""))</f>
        <v/>
      </c>
      <c r="Q354" s="44" t="str">
        <f t="shared" si="68"/>
        <v/>
      </c>
      <c r="R354" s="7" t="str">
        <f>IF(用語!$F357="","",IF(用語!$F357=用語!$S$14,用語!$B357,""))</f>
        <v/>
      </c>
      <c r="S354" s="44" t="str">
        <f t="shared" si="69"/>
        <v/>
      </c>
      <c r="T354" s="7" t="str">
        <f>IF(用語!$F357="","",IF(用語!$F357=用語!$S$15,用語!$B357,""))</f>
        <v/>
      </c>
      <c r="U354" s="44" t="str">
        <f t="shared" si="70"/>
        <v/>
      </c>
      <c r="V354" s="7" t="str">
        <f>IF(用語!$F357="","",IF(用語!$F357=用語!$S$16,用語!$B357,""))</f>
        <v/>
      </c>
      <c r="W354" s="44" t="str">
        <f t="shared" si="71"/>
        <v/>
      </c>
    </row>
    <row r="355" spans="1:23" x14ac:dyDescent="0.15">
      <c r="A355" s="44" t="str">
        <f t="shared" si="60"/>
        <v/>
      </c>
      <c r="B355" s="7" t="str">
        <f>IF(用語!$F358="","",IF(用語!$F358=用語!$S$6,用語!$B358,""))</f>
        <v/>
      </c>
      <c r="C355" s="44" t="str">
        <f t="shared" si="61"/>
        <v/>
      </c>
      <c r="D355" s="7" t="str">
        <f>IF(用語!$F358="","",IF(用語!$F358=用語!$S$7,用語!$B358,""))</f>
        <v/>
      </c>
      <c r="E355" s="44" t="str">
        <f t="shared" si="62"/>
        <v/>
      </c>
      <c r="F355" s="7" t="str">
        <f>IF(用語!$F358="","",IF(用語!$F358=用語!$S$8,用語!$B358,""))</f>
        <v/>
      </c>
      <c r="G355" s="44" t="str">
        <f t="shared" si="63"/>
        <v/>
      </c>
      <c r="H355" s="7" t="str">
        <f>IF(用語!$F358="","",IF(用語!$F358=用語!$S$9,用語!$B358,""))</f>
        <v/>
      </c>
      <c r="I355" s="44" t="str">
        <f t="shared" si="64"/>
        <v/>
      </c>
      <c r="J355" s="7" t="str">
        <f>IF(用語!$F358="","",IF(用語!$F358=用語!$S$10,用語!$B358,""))</f>
        <v/>
      </c>
      <c r="K355" s="44" t="str">
        <f t="shared" si="65"/>
        <v/>
      </c>
      <c r="L355" s="7" t="str">
        <f>IF(用語!$F358="","",IF(用語!$F358=用語!$S$11,用語!$B358,""))</f>
        <v/>
      </c>
      <c r="M355" s="44" t="str">
        <f t="shared" si="66"/>
        <v/>
      </c>
      <c r="N355" s="7" t="str">
        <f>IF(用語!$F358="","",IF(用語!$F358=用語!$S$12,用語!$B358,""))</f>
        <v/>
      </c>
      <c r="O355" s="44" t="str">
        <f t="shared" si="67"/>
        <v/>
      </c>
      <c r="P355" s="7" t="str">
        <f>IF(用語!$F358="","",IF(用語!$F358=用語!$S$13,用語!$B358,""))</f>
        <v/>
      </c>
      <c r="Q355" s="44" t="str">
        <f t="shared" si="68"/>
        <v/>
      </c>
      <c r="R355" s="7" t="str">
        <f>IF(用語!$F358="","",IF(用語!$F358=用語!$S$14,用語!$B358,""))</f>
        <v/>
      </c>
      <c r="S355" s="44" t="str">
        <f t="shared" si="69"/>
        <v/>
      </c>
      <c r="T355" s="7" t="str">
        <f>IF(用語!$F358="","",IF(用語!$F358=用語!$S$15,用語!$B358,""))</f>
        <v/>
      </c>
      <c r="U355" s="44" t="str">
        <f t="shared" si="70"/>
        <v/>
      </c>
      <c r="V355" s="7" t="str">
        <f>IF(用語!$F358="","",IF(用語!$F358=用語!$S$16,用語!$B358,""))</f>
        <v/>
      </c>
      <c r="W355" s="44" t="str">
        <f t="shared" si="71"/>
        <v/>
      </c>
    </row>
    <row r="356" spans="1:23" x14ac:dyDescent="0.15">
      <c r="A356" s="44" t="str">
        <f t="shared" si="60"/>
        <v/>
      </c>
      <c r="B356" s="7" t="str">
        <f>IF(用語!$F359="","",IF(用語!$F359=用語!$S$6,用語!$B359,""))</f>
        <v/>
      </c>
      <c r="C356" s="44" t="str">
        <f t="shared" si="61"/>
        <v/>
      </c>
      <c r="D356" s="7" t="str">
        <f>IF(用語!$F359="","",IF(用語!$F359=用語!$S$7,用語!$B359,""))</f>
        <v/>
      </c>
      <c r="E356" s="44" t="str">
        <f t="shared" si="62"/>
        <v/>
      </c>
      <c r="F356" s="7" t="str">
        <f>IF(用語!$F359="","",IF(用語!$F359=用語!$S$8,用語!$B359,""))</f>
        <v/>
      </c>
      <c r="G356" s="44" t="str">
        <f t="shared" si="63"/>
        <v/>
      </c>
      <c r="H356" s="7" t="str">
        <f>IF(用語!$F359="","",IF(用語!$F359=用語!$S$9,用語!$B359,""))</f>
        <v/>
      </c>
      <c r="I356" s="44" t="str">
        <f t="shared" si="64"/>
        <v/>
      </c>
      <c r="J356" s="7" t="str">
        <f>IF(用語!$F359="","",IF(用語!$F359=用語!$S$10,用語!$B359,""))</f>
        <v/>
      </c>
      <c r="K356" s="44" t="str">
        <f t="shared" si="65"/>
        <v/>
      </c>
      <c r="L356" s="7" t="str">
        <f>IF(用語!$F359="","",IF(用語!$F359=用語!$S$11,用語!$B359,""))</f>
        <v/>
      </c>
      <c r="M356" s="44" t="str">
        <f t="shared" si="66"/>
        <v/>
      </c>
      <c r="N356" s="7" t="str">
        <f>IF(用語!$F359="","",IF(用語!$F359=用語!$S$12,用語!$B359,""))</f>
        <v/>
      </c>
      <c r="O356" s="44" t="str">
        <f t="shared" si="67"/>
        <v/>
      </c>
      <c r="P356" s="7" t="str">
        <f>IF(用語!$F359="","",IF(用語!$F359=用語!$S$13,用語!$B359,""))</f>
        <v/>
      </c>
      <c r="Q356" s="44" t="str">
        <f t="shared" si="68"/>
        <v/>
      </c>
      <c r="R356" s="7" t="str">
        <f>IF(用語!$F359="","",IF(用語!$F359=用語!$S$14,用語!$B359,""))</f>
        <v/>
      </c>
      <c r="S356" s="44" t="str">
        <f t="shared" si="69"/>
        <v/>
      </c>
      <c r="T356" s="7" t="str">
        <f>IF(用語!$F359="","",IF(用語!$F359=用語!$S$15,用語!$B359,""))</f>
        <v/>
      </c>
      <c r="U356" s="44" t="str">
        <f t="shared" si="70"/>
        <v/>
      </c>
      <c r="V356" s="7" t="str">
        <f>IF(用語!$F359="","",IF(用語!$F359=用語!$S$16,用語!$B359,""))</f>
        <v/>
      </c>
      <c r="W356" s="44" t="str">
        <f t="shared" si="71"/>
        <v/>
      </c>
    </row>
    <row r="357" spans="1:23" x14ac:dyDescent="0.15">
      <c r="A357" s="44" t="str">
        <f t="shared" si="60"/>
        <v/>
      </c>
      <c r="B357" s="7" t="str">
        <f>IF(用語!$F360="","",IF(用語!$F360=用語!$S$6,用語!$B360,""))</f>
        <v/>
      </c>
      <c r="C357" s="44" t="str">
        <f t="shared" si="61"/>
        <v/>
      </c>
      <c r="D357" s="7" t="str">
        <f>IF(用語!$F360="","",IF(用語!$F360=用語!$S$7,用語!$B360,""))</f>
        <v/>
      </c>
      <c r="E357" s="44" t="str">
        <f t="shared" si="62"/>
        <v/>
      </c>
      <c r="F357" s="7" t="str">
        <f>IF(用語!$F360="","",IF(用語!$F360=用語!$S$8,用語!$B360,""))</f>
        <v/>
      </c>
      <c r="G357" s="44" t="str">
        <f t="shared" si="63"/>
        <v/>
      </c>
      <c r="H357" s="7" t="str">
        <f>IF(用語!$F360="","",IF(用語!$F360=用語!$S$9,用語!$B360,""))</f>
        <v/>
      </c>
      <c r="I357" s="44" t="str">
        <f t="shared" si="64"/>
        <v/>
      </c>
      <c r="J357" s="7" t="str">
        <f>IF(用語!$F360="","",IF(用語!$F360=用語!$S$10,用語!$B360,""))</f>
        <v/>
      </c>
      <c r="K357" s="44" t="str">
        <f t="shared" si="65"/>
        <v/>
      </c>
      <c r="L357" s="7" t="str">
        <f>IF(用語!$F360="","",IF(用語!$F360=用語!$S$11,用語!$B360,""))</f>
        <v/>
      </c>
      <c r="M357" s="44" t="str">
        <f t="shared" si="66"/>
        <v/>
      </c>
      <c r="N357" s="7" t="str">
        <f>IF(用語!$F360="","",IF(用語!$F360=用語!$S$12,用語!$B360,""))</f>
        <v/>
      </c>
      <c r="O357" s="44" t="str">
        <f t="shared" si="67"/>
        <v/>
      </c>
      <c r="P357" s="7" t="str">
        <f>IF(用語!$F360="","",IF(用語!$F360=用語!$S$13,用語!$B360,""))</f>
        <v/>
      </c>
      <c r="Q357" s="44" t="str">
        <f t="shared" si="68"/>
        <v/>
      </c>
      <c r="R357" s="7" t="str">
        <f>IF(用語!$F360="","",IF(用語!$F360=用語!$S$14,用語!$B360,""))</f>
        <v/>
      </c>
      <c r="S357" s="44" t="str">
        <f t="shared" si="69"/>
        <v/>
      </c>
      <c r="T357" s="7" t="str">
        <f>IF(用語!$F360="","",IF(用語!$F360=用語!$S$15,用語!$B360,""))</f>
        <v/>
      </c>
      <c r="U357" s="44" t="str">
        <f t="shared" si="70"/>
        <v/>
      </c>
      <c r="V357" s="7" t="str">
        <f>IF(用語!$F360="","",IF(用語!$F360=用語!$S$16,用語!$B360,""))</f>
        <v/>
      </c>
      <c r="W357" s="44" t="str">
        <f t="shared" si="71"/>
        <v/>
      </c>
    </row>
    <row r="358" spans="1:23" x14ac:dyDescent="0.15">
      <c r="A358" s="44" t="str">
        <f t="shared" si="60"/>
        <v/>
      </c>
      <c r="B358" s="7" t="str">
        <f>IF(用語!$F361="","",IF(用語!$F361=用語!$S$6,用語!$B361,""))</f>
        <v/>
      </c>
      <c r="C358" s="44" t="str">
        <f t="shared" si="61"/>
        <v/>
      </c>
      <c r="D358" s="7" t="str">
        <f>IF(用語!$F361="","",IF(用語!$F361=用語!$S$7,用語!$B361,""))</f>
        <v/>
      </c>
      <c r="E358" s="44" t="str">
        <f t="shared" si="62"/>
        <v/>
      </c>
      <c r="F358" s="7" t="str">
        <f>IF(用語!$F361="","",IF(用語!$F361=用語!$S$8,用語!$B361,""))</f>
        <v/>
      </c>
      <c r="G358" s="44" t="str">
        <f t="shared" si="63"/>
        <v/>
      </c>
      <c r="H358" s="7" t="str">
        <f>IF(用語!$F361="","",IF(用語!$F361=用語!$S$9,用語!$B361,""))</f>
        <v/>
      </c>
      <c r="I358" s="44" t="str">
        <f t="shared" si="64"/>
        <v/>
      </c>
      <c r="J358" s="7" t="str">
        <f>IF(用語!$F361="","",IF(用語!$F361=用語!$S$10,用語!$B361,""))</f>
        <v/>
      </c>
      <c r="K358" s="44" t="str">
        <f t="shared" si="65"/>
        <v/>
      </c>
      <c r="L358" s="7" t="str">
        <f>IF(用語!$F361="","",IF(用語!$F361=用語!$S$11,用語!$B361,""))</f>
        <v/>
      </c>
      <c r="M358" s="44" t="str">
        <f t="shared" si="66"/>
        <v/>
      </c>
      <c r="N358" s="7" t="str">
        <f>IF(用語!$F361="","",IF(用語!$F361=用語!$S$12,用語!$B361,""))</f>
        <v/>
      </c>
      <c r="O358" s="44" t="str">
        <f t="shared" si="67"/>
        <v/>
      </c>
      <c r="P358" s="7" t="str">
        <f>IF(用語!$F361="","",IF(用語!$F361=用語!$S$13,用語!$B361,""))</f>
        <v/>
      </c>
      <c r="Q358" s="44" t="str">
        <f t="shared" si="68"/>
        <v/>
      </c>
      <c r="R358" s="7" t="str">
        <f>IF(用語!$F361="","",IF(用語!$F361=用語!$S$14,用語!$B361,""))</f>
        <v/>
      </c>
      <c r="S358" s="44" t="str">
        <f t="shared" si="69"/>
        <v/>
      </c>
      <c r="T358" s="7" t="str">
        <f>IF(用語!$F361="","",IF(用語!$F361=用語!$S$15,用語!$B361,""))</f>
        <v/>
      </c>
      <c r="U358" s="44" t="str">
        <f t="shared" si="70"/>
        <v/>
      </c>
      <c r="V358" s="7" t="str">
        <f>IF(用語!$F361="","",IF(用語!$F361=用語!$S$16,用語!$B361,""))</f>
        <v/>
      </c>
      <c r="W358" s="44" t="str">
        <f t="shared" si="71"/>
        <v/>
      </c>
    </row>
    <row r="359" spans="1:23" x14ac:dyDescent="0.15">
      <c r="A359" s="44" t="str">
        <f t="shared" si="60"/>
        <v/>
      </c>
      <c r="B359" s="7" t="str">
        <f>IF(用語!$F362="","",IF(用語!$F362=用語!$S$6,用語!$B362,""))</f>
        <v/>
      </c>
      <c r="C359" s="44" t="str">
        <f t="shared" si="61"/>
        <v/>
      </c>
      <c r="D359" s="7" t="str">
        <f>IF(用語!$F362="","",IF(用語!$F362=用語!$S$7,用語!$B362,""))</f>
        <v/>
      </c>
      <c r="E359" s="44" t="str">
        <f t="shared" si="62"/>
        <v/>
      </c>
      <c r="F359" s="7" t="str">
        <f>IF(用語!$F362="","",IF(用語!$F362=用語!$S$8,用語!$B362,""))</f>
        <v/>
      </c>
      <c r="G359" s="44" t="str">
        <f t="shared" si="63"/>
        <v/>
      </c>
      <c r="H359" s="7" t="str">
        <f>IF(用語!$F362="","",IF(用語!$F362=用語!$S$9,用語!$B362,""))</f>
        <v/>
      </c>
      <c r="I359" s="44" t="str">
        <f t="shared" si="64"/>
        <v/>
      </c>
      <c r="J359" s="7" t="str">
        <f>IF(用語!$F362="","",IF(用語!$F362=用語!$S$10,用語!$B362,""))</f>
        <v/>
      </c>
      <c r="K359" s="44" t="str">
        <f t="shared" si="65"/>
        <v/>
      </c>
      <c r="L359" s="7" t="str">
        <f>IF(用語!$F362="","",IF(用語!$F362=用語!$S$11,用語!$B362,""))</f>
        <v/>
      </c>
      <c r="M359" s="44" t="str">
        <f t="shared" si="66"/>
        <v/>
      </c>
      <c r="N359" s="7" t="str">
        <f>IF(用語!$F362="","",IF(用語!$F362=用語!$S$12,用語!$B362,""))</f>
        <v/>
      </c>
      <c r="O359" s="44" t="str">
        <f t="shared" si="67"/>
        <v/>
      </c>
      <c r="P359" s="7" t="str">
        <f>IF(用語!$F362="","",IF(用語!$F362=用語!$S$13,用語!$B362,""))</f>
        <v/>
      </c>
      <c r="Q359" s="44" t="str">
        <f t="shared" si="68"/>
        <v/>
      </c>
      <c r="R359" s="7" t="str">
        <f>IF(用語!$F362="","",IF(用語!$F362=用語!$S$14,用語!$B362,""))</f>
        <v/>
      </c>
      <c r="S359" s="44" t="str">
        <f t="shared" si="69"/>
        <v/>
      </c>
      <c r="T359" s="7" t="str">
        <f>IF(用語!$F362="","",IF(用語!$F362=用語!$S$15,用語!$B362,""))</f>
        <v/>
      </c>
      <c r="U359" s="44" t="str">
        <f t="shared" si="70"/>
        <v/>
      </c>
      <c r="V359" s="7" t="str">
        <f>IF(用語!$F362="","",IF(用語!$F362=用語!$S$16,用語!$B362,""))</f>
        <v/>
      </c>
      <c r="W359" s="44" t="str">
        <f t="shared" si="71"/>
        <v/>
      </c>
    </row>
    <row r="360" spans="1:23" x14ac:dyDescent="0.15">
      <c r="A360" s="44" t="str">
        <f t="shared" si="60"/>
        <v/>
      </c>
      <c r="B360" s="7" t="str">
        <f>IF(用語!$F363="","",IF(用語!$F363=用語!$S$6,用語!$B363,""))</f>
        <v/>
      </c>
      <c r="C360" s="44" t="str">
        <f t="shared" si="61"/>
        <v/>
      </c>
      <c r="D360" s="7" t="str">
        <f>IF(用語!$F363="","",IF(用語!$F363=用語!$S$7,用語!$B363,""))</f>
        <v/>
      </c>
      <c r="E360" s="44" t="str">
        <f t="shared" si="62"/>
        <v/>
      </c>
      <c r="F360" s="7" t="str">
        <f>IF(用語!$F363="","",IF(用語!$F363=用語!$S$8,用語!$B363,""))</f>
        <v/>
      </c>
      <c r="G360" s="44" t="str">
        <f t="shared" si="63"/>
        <v/>
      </c>
      <c r="H360" s="7" t="str">
        <f>IF(用語!$F363="","",IF(用語!$F363=用語!$S$9,用語!$B363,""))</f>
        <v/>
      </c>
      <c r="I360" s="44" t="str">
        <f t="shared" si="64"/>
        <v/>
      </c>
      <c r="J360" s="7" t="str">
        <f>IF(用語!$F363="","",IF(用語!$F363=用語!$S$10,用語!$B363,""))</f>
        <v/>
      </c>
      <c r="K360" s="44" t="str">
        <f t="shared" si="65"/>
        <v/>
      </c>
      <c r="L360" s="7" t="str">
        <f>IF(用語!$F363="","",IF(用語!$F363=用語!$S$11,用語!$B363,""))</f>
        <v/>
      </c>
      <c r="M360" s="44" t="str">
        <f t="shared" si="66"/>
        <v/>
      </c>
      <c r="N360" s="7" t="str">
        <f>IF(用語!$F363="","",IF(用語!$F363=用語!$S$12,用語!$B363,""))</f>
        <v/>
      </c>
      <c r="O360" s="44" t="str">
        <f t="shared" si="67"/>
        <v/>
      </c>
      <c r="P360" s="7" t="str">
        <f>IF(用語!$F363="","",IF(用語!$F363=用語!$S$13,用語!$B363,""))</f>
        <v/>
      </c>
      <c r="Q360" s="44" t="str">
        <f t="shared" si="68"/>
        <v/>
      </c>
      <c r="R360" s="7" t="str">
        <f>IF(用語!$F363="","",IF(用語!$F363=用語!$S$14,用語!$B363,""))</f>
        <v/>
      </c>
      <c r="S360" s="44" t="str">
        <f t="shared" si="69"/>
        <v/>
      </c>
      <c r="T360" s="7" t="str">
        <f>IF(用語!$F363="","",IF(用語!$F363=用語!$S$15,用語!$B363,""))</f>
        <v/>
      </c>
      <c r="U360" s="44" t="str">
        <f t="shared" si="70"/>
        <v/>
      </c>
      <c r="V360" s="7" t="str">
        <f>IF(用語!$F363="","",IF(用語!$F363=用語!$S$16,用語!$B363,""))</f>
        <v/>
      </c>
      <c r="W360" s="44" t="str">
        <f t="shared" si="71"/>
        <v/>
      </c>
    </row>
    <row r="361" spans="1:23" x14ac:dyDescent="0.15">
      <c r="A361" s="44" t="str">
        <f t="shared" si="60"/>
        <v/>
      </c>
      <c r="B361" s="7" t="str">
        <f>IF(用語!$F364="","",IF(用語!$F364=用語!$S$6,用語!$B364,""))</f>
        <v/>
      </c>
      <c r="C361" s="44" t="str">
        <f t="shared" si="61"/>
        <v/>
      </c>
      <c r="D361" s="7" t="str">
        <f>IF(用語!$F364="","",IF(用語!$F364=用語!$S$7,用語!$B364,""))</f>
        <v/>
      </c>
      <c r="E361" s="44" t="str">
        <f t="shared" si="62"/>
        <v/>
      </c>
      <c r="F361" s="7" t="str">
        <f>IF(用語!$F364="","",IF(用語!$F364=用語!$S$8,用語!$B364,""))</f>
        <v/>
      </c>
      <c r="G361" s="44" t="str">
        <f t="shared" si="63"/>
        <v/>
      </c>
      <c r="H361" s="7" t="str">
        <f>IF(用語!$F364="","",IF(用語!$F364=用語!$S$9,用語!$B364,""))</f>
        <v/>
      </c>
      <c r="I361" s="44" t="str">
        <f t="shared" si="64"/>
        <v/>
      </c>
      <c r="J361" s="7" t="str">
        <f>IF(用語!$F364="","",IF(用語!$F364=用語!$S$10,用語!$B364,""))</f>
        <v/>
      </c>
      <c r="K361" s="44" t="str">
        <f t="shared" si="65"/>
        <v/>
      </c>
      <c r="L361" s="7" t="str">
        <f>IF(用語!$F364="","",IF(用語!$F364=用語!$S$11,用語!$B364,""))</f>
        <v/>
      </c>
      <c r="M361" s="44" t="str">
        <f t="shared" si="66"/>
        <v/>
      </c>
      <c r="N361" s="7" t="str">
        <f>IF(用語!$F364="","",IF(用語!$F364=用語!$S$12,用語!$B364,""))</f>
        <v/>
      </c>
      <c r="O361" s="44" t="str">
        <f t="shared" si="67"/>
        <v/>
      </c>
      <c r="P361" s="7" t="str">
        <f>IF(用語!$F364="","",IF(用語!$F364=用語!$S$13,用語!$B364,""))</f>
        <v/>
      </c>
      <c r="Q361" s="44" t="str">
        <f t="shared" si="68"/>
        <v/>
      </c>
      <c r="R361" s="7" t="str">
        <f>IF(用語!$F364="","",IF(用語!$F364=用語!$S$14,用語!$B364,""))</f>
        <v/>
      </c>
      <c r="S361" s="44" t="str">
        <f t="shared" si="69"/>
        <v/>
      </c>
      <c r="T361" s="7" t="str">
        <f>IF(用語!$F364="","",IF(用語!$F364=用語!$S$15,用語!$B364,""))</f>
        <v/>
      </c>
      <c r="U361" s="44" t="str">
        <f t="shared" si="70"/>
        <v/>
      </c>
      <c r="V361" s="7" t="str">
        <f>IF(用語!$F364="","",IF(用語!$F364=用語!$S$16,用語!$B364,""))</f>
        <v/>
      </c>
      <c r="W361" s="44" t="str">
        <f t="shared" si="71"/>
        <v/>
      </c>
    </row>
    <row r="362" spans="1:23" x14ac:dyDescent="0.15">
      <c r="A362" s="44" t="str">
        <f t="shared" si="60"/>
        <v/>
      </c>
      <c r="B362" s="7" t="str">
        <f>IF(用語!$F365="","",IF(用語!$F365=用語!$S$6,用語!$B365,""))</f>
        <v/>
      </c>
      <c r="C362" s="44" t="str">
        <f t="shared" si="61"/>
        <v/>
      </c>
      <c r="D362" s="7" t="str">
        <f>IF(用語!$F365="","",IF(用語!$F365=用語!$S$7,用語!$B365,""))</f>
        <v/>
      </c>
      <c r="E362" s="44" t="str">
        <f t="shared" si="62"/>
        <v/>
      </c>
      <c r="F362" s="7" t="str">
        <f>IF(用語!$F365="","",IF(用語!$F365=用語!$S$8,用語!$B365,""))</f>
        <v/>
      </c>
      <c r="G362" s="44" t="str">
        <f t="shared" si="63"/>
        <v/>
      </c>
      <c r="H362" s="7" t="str">
        <f>IF(用語!$F365="","",IF(用語!$F365=用語!$S$9,用語!$B365,""))</f>
        <v/>
      </c>
      <c r="I362" s="44" t="str">
        <f t="shared" si="64"/>
        <v/>
      </c>
      <c r="J362" s="7" t="str">
        <f>IF(用語!$F365="","",IF(用語!$F365=用語!$S$10,用語!$B365,""))</f>
        <v/>
      </c>
      <c r="K362" s="44" t="str">
        <f t="shared" si="65"/>
        <v/>
      </c>
      <c r="L362" s="7" t="str">
        <f>IF(用語!$F365="","",IF(用語!$F365=用語!$S$11,用語!$B365,""))</f>
        <v/>
      </c>
      <c r="M362" s="44" t="str">
        <f t="shared" si="66"/>
        <v/>
      </c>
      <c r="N362" s="7" t="str">
        <f>IF(用語!$F365="","",IF(用語!$F365=用語!$S$12,用語!$B365,""))</f>
        <v/>
      </c>
      <c r="O362" s="44" t="str">
        <f t="shared" si="67"/>
        <v/>
      </c>
      <c r="P362" s="7" t="str">
        <f>IF(用語!$F365="","",IF(用語!$F365=用語!$S$13,用語!$B365,""))</f>
        <v/>
      </c>
      <c r="Q362" s="44" t="str">
        <f t="shared" si="68"/>
        <v/>
      </c>
      <c r="R362" s="7" t="str">
        <f>IF(用語!$F365="","",IF(用語!$F365=用語!$S$14,用語!$B365,""))</f>
        <v/>
      </c>
      <c r="S362" s="44" t="str">
        <f t="shared" si="69"/>
        <v/>
      </c>
      <c r="T362" s="7" t="str">
        <f>IF(用語!$F365="","",IF(用語!$F365=用語!$S$15,用語!$B365,""))</f>
        <v/>
      </c>
      <c r="U362" s="44" t="str">
        <f t="shared" si="70"/>
        <v/>
      </c>
      <c r="V362" s="7" t="str">
        <f>IF(用語!$F365="","",IF(用語!$F365=用語!$S$16,用語!$B365,""))</f>
        <v/>
      </c>
      <c r="W362" s="44" t="str">
        <f t="shared" si="71"/>
        <v/>
      </c>
    </row>
    <row r="363" spans="1:23" x14ac:dyDescent="0.15">
      <c r="A363" s="44" t="str">
        <f t="shared" si="60"/>
        <v/>
      </c>
      <c r="B363" s="7" t="str">
        <f>IF(用語!$F366="","",IF(用語!$F366=用語!$S$6,用語!$B366,""))</f>
        <v/>
      </c>
      <c r="C363" s="44" t="str">
        <f t="shared" si="61"/>
        <v/>
      </c>
      <c r="D363" s="7" t="str">
        <f>IF(用語!$F366="","",IF(用語!$F366=用語!$S$7,用語!$B366,""))</f>
        <v/>
      </c>
      <c r="E363" s="44" t="str">
        <f t="shared" si="62"/>
        <v/>
      </c>
      <c r="F363" s="7" t="str">
        <f>IF(用語!$F366="","",IF(用語!$F366=用語!$S$8,用語!$B366,""))</f>
        <v/>
      </c>
      <c r="G363" s="44" t="str">
        <f t="shared" si="63"/>
        <v/>
      </c>
      <c r="H363" s="7" t="str">
        <f>IF(用語!$F366="","",IF(用語!$F366=用語!$S$9,用語!$B366,""))</f>
        <v/>
      </c>
      <c r="I363" s="44" t="str">
        <f t="shared" si="64"/>
        <v/>
      </c>
      <c r="J363" s="7" t="str">
        <f>IF(用語!$F366="","",IF(用語!$F366=用語!$S$10,用語!$B366,""))</f>
        <v/>
      </c>
      <c r="K363" s="44" t="str">
        <f t="shared" si="65"/>
        <v/>
      </c>
      <c r="L363" s="7" t="str">
        <f>IF(用語!$F366="","",IF(用語!$F366=用語!$S$11,用語!$B366,""))</f>
        <v/>
      </c>
      <c r="M363" s="44" t="str">
        <f t="shared" si="66"/>
        <v/>
      </c>
      <c r="N363" s="7" t="str">
        <f>IF(用語!$F366="","",IF(用語!$F366=用語!$S$12,用語!$B366,""))</f>
        <v/>
      </c>
      <c r="O363" s="44" t="str">
        <f t="shared" si="67"/>
        <v/>
      </c>
      <c r="P363" s="7" t="str">
        <f>IF(用語!$F366="","",IF(用語!$F366=用語!$S$13,用語!$B366,""))</f>
        <v/>
      </c>
      <c r="Q363" s="44" t="str">
        <f t="shared" si="68"/>
        <v/>
      </c>
      <c r="R363" s="7" t="str">
        <f>IF(用語!$F366="","",IF(用語!$F366=用語!$S$14,用語!$B366,""))</f>
        <v/>
      </c>
      <c r="S363" s="44" t="str">
        <f t="shared" si="69"/>
        <v/>
      </c>
      <c r="T363" s="7" t="str">
        <f>IF(用語!$F366="","",IF(用語!$F366=用語!$S$15,用語!$B366,""))</f>
        <v/>
      </c>
      <c r="U363" s="44" t="str">
        <f t="shared" si="70"/>
        <v/>
      </c>
      <c r="V363" s="7" t="str">
        <f>IF(用語!$F366="","",IF(用語!$F366=用語!$S$16,用語!$B366,""))</f>
        <v/>
      </c>
      <c r="W363" s="44" t="str">
        <f t="shared" si="71"/>
        <v/>
      </c>
    </row>
    <row r="364" spans="1:23" x14ac:dyDescent="0.15">
      <c r="A364" s="44" t="str">
        <f t="shared" si="60"/>
        <v/>
      </c>
      <c r="B364" s="7" t="str">
        <f>IF(用語!$F367="","",IF(用語!$F367=用語!$S$6,用語!$B367,""))</f>
        <v/>
      </c>
      <c r="C364" s="44" t="str">
        <f t="shared" si="61"/>
        <v/>
      </c>
      <c r="D364" s="7" t="str">
        <f>IF(用語!$F367="","",IF(用語!$F367=用語!$S$7,用語!$B367,""))</f>
        <v/>
      </c>
      <c r="E364" s="44" t="str">
        <f t="shared" si="62"/>
        <v/>
      </c>
      <c r="F364" s="7" t="str">
        <f>IF(用語!$F367="","",IF(用語!$F367=用語!$S$8,用語!$B367,""))</f>
        <v/>
      </c>
      <c r="G364" s="44" t="str">
        <f t="shared" si="63"/>
        <v/>
      </c>
      <c r="H364" s="7" t="str">
        <f>IF(用語!$F367="","",IF(用語!$F367=用語!$S$9,用語!$B367,""))</f>
        <v/>
      </c>
      <c r="I364" s="44" t="str">
        <f t="shared" si="64"/>
        <v/>
      </c>
      <c r="J364" s="7" t="str">
        <f>IF(用語!$F367="","",IF(用語!$F367=用語!$S$10,用語!$B367,""))</f>
        <v/>
      </c>
      <c r="K364" s="44" t="str">
        <f t="shared" si="65"/>
        <v/>
      </c>
      <c r="L364" s="7" t="str">
        <f>IF(用語!$F367="","",IF(用語!$F367=用語!$S$11,用語!$B367,""))</f>
        <v/>
      </c>
      <c r="M364" s="44" t="str">
        <f t="shared" si="66"/>
        <v/>
      </c>
      <c r="N364" s="7" t="str">
        <f>IF(用語!$F367="","",IF(用語!$F367=用語!$S$12,用語!$B367,""))</f>
        <v/>
      </c>
      <c r="O364" s="44" t="str">
        <f t="shared" si="67"/>
        <v/>
      </c>
      <c r="P364" s="7" t="str">
        <f>IF(用語!$F367="","",IF(用語!$F367=用語!$S$13,用語!$B367,""))</f>
        <v/>
      </c>
      <c r="Q364" s="44" t="str">
        <f t="shared" si="68"/>
        <v/>
      </c>
      <c r="R364" s="7" t="str">
        <f>IF(用語!$F367="","",IF(用語!$F367=用語!$S$14,用語!$B367,""))</f>
        <v/>
      </c>
      <c r="S364" s="44" t="str">
        <f t="shared" si="69"/>
        <v/>
      </c>
      <c r="T364" s="7" t="str">
        <f>IF(用語!$F367="","",IF(用語!$F367=用語!$S$15,用語!$B367,""))</f>
        <v/>
      </c>
      <c r="U364" s="44" t="str">
        <f t="shared" si="70"/>
        <v/>
      </c>
      <c r="V364" s="7" t="str">
        <f>IF(用語!$F367="","",IF(用語!$F367=用語!$S$16,用語!$B367,""))</f>
        <v/>
      </c>
      <c r="W364" s="44" t="str">
        <f t="shared" si="71"/>
        <v/>
      </c>
    </row>
    <row r="365" spans="1:23" x14ac:dyDescent="0.15">
      <c r="A365" s="44" t="str">
        <f t="shared" ref="A365:A428" si="72">IF(B365="","",RANK(B365,B$3:B$500,1))</f>
        <v/>
      </c>
      <c r="B365" s="7" t="str">
        <f>IF(用語!$F368="","",IF(用語!$F368=用語!$S$6,用語!$B368,""))</f>
        <v/>
      </c>
      <c r="C365" s="44" t="str">
        <f t="shared" ref="C365:C428" si="73">IF(D365="","",RANK(D365,D$3:D$500,1))</f>
        <v/>
      </c>
      <c r="D365" s="7" t="str">
        <f>IF(用語!$F368="","",IF(用語!$F368=用語!$S$7,用語!$B368,""))</f>
        <v/>
      </c>
      <c r="E365" s="44" t="str">
        <f t="shared" si="62"/>
        <v/>
      </c>
      <c r="F365" s="7" t="str">
        <f>IF(用語!$F368="","",IF(用語!$F368=用語!$S$8,用語!$B368,""))</f>
        <v/>
      </c>
      <c r="G365" s="44" t="str">
        <f t="shared" si="63"/>
        <v/>
      </c>
      <c r="H365" s="7" t="str">
        <f>IF(用語!$F368="","",IF(用語!$F368=用語!$S$9,用語!$B368,""))</f>
        <v/>
      </c>
      <c r="I365" s="44" t="str">
        <f t="shared" si="64"/>
        <v/>
      </c>
      <c r="J365" s="7" t="str">
        <f>IF(用語!$F368="","",IF(用語!$F368=用語!$S$10,用語!$B368,""))</f>
        <v/>
      </c>
      <c r="K365" s="44" t="str">
        <f t="shared" si="65"/>
        <v/>
      </c>
      <c r="L365" s="7" t="str">
        <f>IF(用語!$F368="","",IF(用語!$F368=用語!$S$11,用語!$B368,""))</f>
        <v/>
      </c>
      <c r="M365" s="44" t="str">
        <f t="shared" si="66"/>
        <v/>
      </c>
      <c r="N365" s="7" t="str">
        <f>IF(用語!$F368="","",IF(用語!$F368=用語!$S$12,用語!$B368,""))</f>
        <v/>
      </c>
      <c r="O365" s="44" t="str">
        <f t="shared" si="67"/>
        <v/>
      </c>
      <c r="P365" s="7" t="str">
        <f>IF(用語!$F368="","",IF(用語!$F368=用語!$S$13,用語!$B368,""))</f>
        <v/>
      </c>
      <c r="Q365" s="44" t="str">
        <f t="shared" si="68"/>
        <v/>
      </c>
      <c r="R365" s="7" t="str">
        <f>IF(用語!$F368="","",IF(用語!$F368=用語!$S$14,用語!$B368,""))</f>
        <v/>
      </c>
      <c r="S365" s="44" t="str">
        <f t="shared" si="69"/>
        <v/>
      </c>
      <c r="T365" s="7" t="str">
        <f>IF(用語!$F368="","",IF(用語!$F368=用語!$S$15,用語!$B368,""))</f>
        <v/>
      </c>
      <c r="U365" s="44" t="str">
        <f t="shared" si="70"/>
        <v/>
      </c>
      <c r="V365" s="7" t="str">
        <f>IF(用語!$F368="","",IF(用語!$F368=用語!$S$16,用語!$B368,""))</f>
        <v/>
      </c>
      <c r="W365" s="44" t="str">
        <f t="shared" si="71"/>
        <v/>
      </c>
    </row>
    <row r="366" spans="1:23" x14ac:dyDescent="0.15">
      <c r="A366" s="44" t="str">
        <f t="shared" si="72"/>
        <v/>
      </c>
      <c r="B366" s="7" t="str">
        <f>IF(用語!$F369="","",IF(用語!$F369=用語!$S$6,用語!$B369,""))</f>
        <v/>
      </c>
      <c r="C366" s="44" t="str">
        <f t="shared" si="73"/>
        <v/>
      </c>
      <c r="D366" s="7" t="str">
        <f>IF(用語!$F369="","",IF(用語!$F369=用語!$S$7,用語!$B369,""))</f>
        <v/>
      </c>
      <c r="E366" s="44" t="str">
        <f t="shared" si="62"/>
        <v/>
      </c>
      <c r="F366" s="7" t="str">
        <f>IF(用語!$F369="","",IF(用語!$F369=用語!$S$8,用語!$B369,""))</f>
        <v/>
      </c>
      <c r="G366" s="44" t="str">
        <f t="shared" si="63"/>
        <v/>
      </c>
      <c r="H366" s="7" t="str">
        <f>IF(用語!$F369="","",IF(用語!$F369=用語!$S$9,用語!$B369,""))</f>
        <v/>
      </c>
      <c r="I366" s="44" t="str">
        <f t="shared" si="64"/>
        <v/>
      </c>
      <c r="J366" s="7" t="str">
        <f>IF(用語!$F369="","",IF(用語!$F369=用語!$S$10,用語!$B369,""))</f>
        <v/>
      </c>
      <c r="K366" s="44" t="str">
        <f t="shared" si="65"/>
        <v/>
      </c>
      <c r="L366" s="7" t="str">
        <f>IF(用語!$F369="","",IF(用語!$F369=用語!$S$11,用語!$B369,""))</f>
        <v/>
      </c>
      <c r="M366" s="44" t="str">
        <f t="shared" si="66"/>
        <v/>
      </c>
      <c r="N366" s="7" t="str">
        <f>IF(用語!$F369="","",IF(用語!$F369=用語!$S$12,用語!$B369,""))</f>
        <v/>
      </c>
      <c r="O366" s="44" t="str">
        <f t="shared" si="67"/>
        <v/>
      </c>
      <c r="P366" s="7" t="str">
        <f>IF(用語!$F369="","",IF(用語!$F369=用語!$S$13,用語!$B369,""))</f>
        <v/>
      </c>
      <c r="Q366" s="44" t="str">
        <f t="shared" si="68"/>
        <v/>
      </c>
      <c r="R366" s="7" t="str">
        <f>IF(用語!$F369="","",IF(用語!$F369=用語!$S$14,用語!$B369,""))</f>
        <v/>
      </c>
      <c r="S366" s="44" t="str">
        <f t="shared" si="69"/>
        <v/>
      </c>
      <c r="T366" s="7" t="str">
        <f>IF(用語!$F369="","",IF(用語!$F369=用語!$S$15,用語!$B369,""))</f>
        <v/>
      </c>
      <c r="U366" s="44" t="str">
        <f t="shared" si="70"/>
        <v/>
      </c>
      <c r="V366" s="7" t="str">
        <f>IF(用語!$F369="","",IF(用語!$F369=用語!$S$16,用語!$B369,""))</f>
        <v/>
      </c>
      <c r="W366" s="44" t="str">
        <f t="shared" si="71"/>
        <v/>
      </c>
    </row>
    <row r="367" spans="1:23" x14ac:dyDescent="0.15">
      <c r="A367" s="44" t="str">
        <f t="shared" si="72"/>
        <v/>
      </c>
      <c r="B367" s="7" t="str">
        <f>IF(用語!$F370="","",IF(用語!$F370=用語!$S$6,用語!$B370,""))</f>
        <v/>
      </c>
      <c r="C367" s="44" t="str">
        <f t="shared" si="73"/>
        <v/>
      </c>
      <c r="D367" s="7" t="str">
        <f>IF(用語!$F370="","",IF(用語!$F370=用語!$S$7,用語!$B370,""))</f>
        <v/>
      </c>
      <c r="E367" s="44" t="str">
        <f t="shared" si="62"/>
        <v/>
      </c>
      <c r="F367" s="7" t="str">
        <f>IF(用語!$F370="","",IF(用語!$F370=用語!$S$8,用語!$B370,""))</f>
        <v/>
      </c>
      <c r="G367" s="44" t="str">
        <f t="shared" si="63"/>
        <v/>
      </c>
      <c r="H367" s="7" t="str">
        <f>IF(用語!$F370="","",IF(用語!$F370=用語!$S$9,用語!$B370,""))</f>
        <v/>
      </c>
      <c r="I367" s="44" t="str">
        <f t="shared" si="64"/>
        <v/>
      </c>
      <c r="J367" s="7" t="str">
        <f>IF(用語!$F370="","",IF(用語!$F370=用語!$S$10,用語!$B370,""))</f>
        <v/>
      </c>
      <c r="K367" s="44" t="str">
        <f t="shared" si="65"/>
        <v/>
      </c>
      <c r="L367" s="7" t="str">
        <f>IF(用語!$F370="","",IF(用語!$F370=用語!$S$11,用語!$B370,""))</f>
        <v/>
      </c>
      <c r="M367" s="44" t="str">
        <f t="shared" si="66"/>
        <v/>
      </c>
      <c r="N367" s="7" t="str">
        <f>IF(用語!$F370="","",IF(用語!$F370=用語!$S$12,用語!$B370,""))</f>
        <v/>
      </c>
      <c r="O367" s="44" t="str">
        <f t="shared" si="67"/>
        <v/>
      </c>
      <c r="P367" s="7" t="str">
        <f>IF(用語!$F370="","",IF(用語!$F370=用語!$S$13,用語!$B370,""))</f>
        <v/>
      </c>
      <c r="Q367" s="44" t="str">
        <f t="shared" si="68"/>
        <v/>
      </c>
      <c r="R367" s="7" t="str">
        <f>IF(用語!$F370="","",IF(用語!$F370=用語!$S$14,用語!$B370,""))</f>
        <v/>
      </c>
      <c r="S367" s="44" t="str">
        <f t="shared" si="69"/>
        <v/>
      </c>
      <c r="T367" s="7" t="str">
        <f>IF(用語!$F370="","",IF(用語!$F370=用語!$S$15,用語!$B370,""))</f>
        <v/>
      </c>
      <c r="U367" s="44" t="str">
        <f t="shared" si="70"/>
        <v/>
      </c>
      <c r="V367" s="7" t="str">
        <f>IF(用語!$F370="","",IF(用語!$F370=用語!$S$16,用語!$B370,""))</f>
        <v/>
      </c>
      <c r="W367" s="44" t="str">
        <f t="shared" si="71"/>
        <v/>
      </c>
    </row>
    <row r="368" spans="1:23" x14ac:dyDescent="0.15">
      <c r="A368" s="44" t="str">
        <f t="shared" si="72"/>
        <v/>
      </c>
      <c r="B368" s="7" t="str">
        <f>IF(用語!$F371="","",IF(用語!$F371=用語!$S$6,用語!$B371,""))</f>
        <v/>
      </c>
      <c r="C368" s="44" t="str">
        <f t="shared" si="73"/>
        <v/>
      </c>
      <c r="D368" s="7" t="str">
        <f>IF(用語!$F371="","",IF(用語!$F371=用語!$S$7,用語!$B371,""))</f>
        <v/>
      </c>
      <c r="E368" s="44" t="str">
        <f t="shared" si="62"/>
        <v/>
      </c>
      <c r="F368" s="7" t="str">
        <f>IF(用語!$F371="","",IF(用語!$F371=用語!$S$8,用語!$B371,""))</f>
        <v/>
      </c>
      <c r="G368" s="44" t="str">
        <f t="shared" si="63"/>
        <v/>
      </c>
      <c r="H368" s="7" t="str">
        <f>IF(用語!$F371="","",IF(用語!$F371=用語!$S$9,用語!$B371,""))</f>
        <v/>
      </c>
      <c r="I368" s="44" t="str">
        <f t="shared" si="64"/>
        <v/>
      </c>
      <c r="J368" s="7" t="str">
        <f>IF(用語!$F371="","",IF(用語!$F371=用語!$S$10,用語!$B371,""))</f>
        <v/>
      </c>
      <c r="K368" s="44" t="str">
        <f t="shared" si="65"/>
        <v/>
      </c>
      <c r="L368" s="7" t="str">
        <f>IF(用語!$F371="","",IF(用語!$F371=用語!$S$11,用語!$B371,""))</f>
        <v/>
      </c>
      <c r="M368" s="44" t="str">
        <f t="shared" si="66"/>
        <v/>
      </c>
      <c r="N368" s="7" t="str">
        <f>IF(用語!$F371="","",IF(用語!$F371=用語!$S$12,用語!$B371,""))</f>
        <v/>
      </c>
      <c r="O368" s="44" t="str">
        <f t="shared" si="67"/>
        <v/>
      </c>
      <c r="P368" s="7" t="str">
        <f>IF(用語!$F371="","",IF(用語!$F371=用語!$S$13,用語!$B371,""))</f>
        <v/>
      </c>
      <c r="Q368" s="44" t="str">
        <f t="shared" si="68"/>
        <v/>
      </c>
      <c r="R368" s="7" t="str">
        <f>IF(用語!$F371="","",IF(用語!$F371=用語!$S$14,用語!$B371,""))</f>
        <v/>
      </c>
      <c r="S368" s="44" t="str">
        <f t="shared" si="69"/>
        <v/>
      </c>
      <c r="T368" s="7" t="str">
        <f>IF(用語!$F371="","",IF(用語!$F371=用語!$S$15,用語!$B371,""))</f>
        <v/>
      </c>
      <c r="U368" s="44" t="str">
        <f t="shared" si="70"/>
        <v/>
      </c>
      <c r="V368" s="7" t="str">
        <f>IF(用語!$F371="","",IF(用語!$F371=用語!$S$16,用語!$B371,""))</f>
        <v/>
      </c>
      <c r="W368" s="44" t="str">
        <f t="shared" si="71"/>
        <v/>
      </c>
    </row>
    <row r="369" spans="1:23" x14ac:dyDescent="0.15">
      <c r="A369" s="44" t="str">
        <f t="shared" si="72"/>
        <v/>
      </c>
      <c r="B369" s="7" t="str">
        <f>IF(用語!$F372="","",IF(用語!$F372=用語!$S$6,用語!$B372,""))</f>
        <v/>
      </c>
      <c r="C369" s="44" t="str">
        <f t="shared" si="73"/>
        <v/>
      </c>
      <c r="D369" s="7" t="str">
        <f>IF(用語!$F372="","",IF(用語!$F372=用語!$S$7,用語!$B372,""))</f>
        <v/>
      </c>
      <c r="E369" s="44" t="str">
        <f t="shared" si="62"/>
        <v/>
      </c>
      <c r="F369" s="7" t="str">
        <f>IF(用語!$F372="","",IF(用語!$F372=用語!$S$8,用語!$B372,""))</f>
        <v/>
      </c>
      <c r="G369" s="44" t="str">
        <f t="shared" si="63"/>
        <v/>
      </c>
      <c r="H369" s="7" t="str">
        <f>IF(用語!$F372="","",IF(用語!$F372=用語!$S$9,用語!$B372,""))</f>
        <v/>
      </c>
      <c r="I369" s="44" t="str">
        <f t="shared" si="64"/>
        <v/>
      </c>
      <c r="J369" s="7" t="str">
        <f>IF(用語!$F372="","",IF(用語!$F372=用語!$S$10,用語!$B372,""))</f>
        <v/>
      </c>
      <c r="K369" s="44" t="str">
        <f t="shared" si="65"/>
        <v/>
      </c>
      <c r="L369" s="7" t="str">
        <f>IF(用語!$F372="","",IF(用語!$F372=用語!$S$11,用語!$B372,""))</f>
        <v/>
      </c>
      <c r="M369" s="44" t="str">
        <f t="shared" si="66"/>
        <v/>
      </c>
      <c r="N369" s="7" t="str">
        <f>IF(用語!$F372="","",IF(用語!$F372=用語!$S$12,用語!$B372,""))</f>
        <v/>
      </c>
      <c r="O369" s="44" t="str">
        <f t="shared" si="67"/>
        <v/>
      </c>
      <c r="P369" s="7" t="str">
        <f>IF(用語!$F372="","",IF(用語!$F372=用語!$S$13,用語!$B372,""))</f>
        <v/>
      </c>
      <c r="Q369" s="44" t="str">
        <f t="shared" si="68"/>
        <v/>
      </c>
      <c r="R369" s="7" t="str">
        <f>IF(用語!$F372="","",IF(用語!$F372=用語!$S$14,用語!$B372,""))</f>
        <v/>
      </c>
      <c r="S369" s="44" t="str">
        <f t="shared" si="69"/>
        <v/>
      </c>
      <c r="T369" s="7" t="str">
        <f>IF(用語!$F372="","",IF(用語!$F372=用語!$S$15,用語!$B372,""))</f>
        <v/>
      </c>
      <c r="U369" s="44" t="str">
        <f t="shared" si="70"/>
        <v/>
      </c>
      <c r="V369" s="7" t="str">
        <f>IF(用語!$F372="","",IF(用語!$F372=用語!$S$16,用語!$B372,""))</f>
        <v/>
      </c>
      <c r="W369" s="44" t="str">
        <f t="shared" si="71"/>
        <v/>
      </c>
    </row>
    <row r="370" spans="1:23" x14ac:dyDescent="0.15">
      <c r="A370" s="44" t="str">
        <f t="shared" si="72"/>
        <v/>
      </c>
      <c r="B370" s="7" t="str">
        <f>IF(用語!$F373="","",IF(用語!$F373=用語!$S$6,用語!$B373,""))</f>
        <v/>
      </c>
      <c r="C370" s="44" t="str">
        <f t="shared" si="73"/>
        <v/>
      </c>
      <c r="D370" s="7" t="str">
        <f>IF(用語!$F373="","",IF(用語!$F373=用語!$S$7,用語!$B373,""))</f>
        <v/>
      </c>
      <c r="E370" s="44" t="str">
        <f t="shared" si="62"/>
        <v/>
      </c>
      <c r="F370" s="7" t="str">
        <f>IF(用語!$F373="","",IF(用語!$F373=用語!$S$8,用語!$B373,""))</f>
        <v/>
      </c>
      <c r="G370" s="44" t="str">
        <f t="shared" si="63"/>
        <v/>
      </c>
      <c r="H370" s="7" t="str">
        <f>IF(用語!$F373="","",IF(用語!$F373=用語!$S$9,用語!$B373,""))</f>
        <v/>
      </c>
      <c r="I370" s="44" t="str">
        <f t="shared" si="64"/>
        <v/>
      </c>
      <c r="J370" s="7" t="str">
        <f>IF(用語!$F373="","",IF(用語!$F373=用語!$S$10,用語!$B373,""))</f>
        <v/>
      </c>
      <c r="K370" s="44" t="str">
        <f t="shared" si="65"/>
        <v/>
      </c>
      <c r="L370" s="7" t="str">
        <f>IF(用語!$F373="","",IF(用語!$F373=用語!$S$11,用語!$B373,""))</f>
        <v/>
      </c>
      <c r="M370" s="44" t="str">
        <f t="shared" si="66"/>
        <v/>
      </c>
      <c r="N370" s="7" t="str">
        <f>IF(用語!$F373="","",IF(用語!$F373=用語!$S$12,用語!$B373,""))</f>
        <v/>
      </c>
      <c r="O370" s="44" t="str">
        <f t="shared" si="67"/>
        <v/>
      </c>
      <c r="P370" s="7" t="str">
        <f>IF(用語!$F373="","",IF(用語!$F373=用語!$S$13,用語!$B373,""))</f>
        <v/>
      </c>
      <c r="Q370" s="44" t="str">
        <f t="shared" si="68"/>
        <v/>
      </c>
      <c r="R370" s="7" t="str">
        <f>IF(用語!$F373="","",IF(用語!$F373=用語!$S$14,用語!$B373,""))</f>
        <v/>
      </c>
      <c r="S370" s="44" t="str">
        <f t="shared" si="69"/>
        <v/>
      </c>
      <c r="T370" s="7" t="str">
        <f>IF(用語!$F373="","",IF(用語!$F373=用語!$S$15,用語!$B373,""))</f>
        <v/>
      </c>
      <c r="U370" s="44" t="str">
        <f t="shared" si="70"/>
        <v/>
      </c>
      <c r="V370" s="7" t="str">
        <f>IF(用語!$F373="","",IF(用語!$F373=用語!$S$16,用語!$B373,""))</f>
        <v/>
      </c>
      <c r="W370" s="44" t="str">
        <f t="shared" si="71"/>
        <v/>
      </c>
    </row>
    <row r="371" spans="1:23" x14ac:dyDescent="0.15">
      <c r="A371" s="44" t="str">
        <f t="shared" si="72"/>
        <v/>
      </c>
      <c r="B371" s="7" t="str">
        <f>IF(用語!$F374="","",IF(用語!$F374=用語!$S$6,用語!$B374,""))</f>
        <v/>
      </c>
      <c r="C371" s="44" t="str">
        <f t="shared" si="73"/>
        <v/>
      </c>
      <c r="D371" s="7" t="str">
        <f>IF(用語!$F374="","",IF(用語!$F374=用語!$S$7,用語!$B374,""))</f>
        <v/>
      </c>
      <c r="E371" s="44" t="str">
        <f t="shared" si="62"/>
        <v/>
      </c>
      <c r="F371" s="7" t="str">
        <f>IF(用語!$F374="","",IF(用語!$F374=用語!$S$8,用語!$B374,""))</f>
        <v/>
      </c>
      <c r="G371" s="44" t="str">
        <f t="shared" si="63"/>
        <v/>
      </c>
      <c r="H371" s="7" t="str">
        <f>IF(用語!$F374="","",IF(用語!$F374=用語!$S$9,用語!$B374,""))</f>
        <v/>
      </c>
      <c r="I371" s="44" t="str">
        <f t="shared" si="64"/>
        <v/>
      </c>
      <c r="J371" s="7" t="str">
        <f>IF(用語!$F374="","",IF(用語!$F374=用語!$S$10,用語!$B374,""))</f>
        <v/>
      </c>
      <c r="K371" s="44" t="str">
        <f t="shared" si="65"/>
        <v/>
      </c>
      <c r="L371" s="7" t="str">
        <f>IF(用語!$F374="","",IF(用語!$F374=用語!$S$11,用語!$B374,""))</f>
        <v/>
      </c>
      <c r="M371" s="44" t="str">
        <f t="shared" si="66"/>
        <v/>
      </c>
      <c r="N371" s="7" t="str">
        <f>IF(用語!$F374="","",IF(用語!$F374=用語!$S$12,用語!$B374,""))</f>
        <v/>
      </c>
      <c r="O371" s="44" t="str">
        <f t="shared" si="67"/>
        <v/>
      </c>
      <c r="P371" s="7" t="str">
        <f>IF(用語!$F374="","",IF(用語!$F374=用語!$S$13,用語!$B374,""))</f>
        <v/>
      </c>
      <c r="Q371" s="44" t="str">
        <f t="shared" si="68"/>
        <v/>
      </c>
      <c r="R371" s="7" t="str">
        <f>IF(用語!$F374="","",IF(用語!$F374=用語!$S$14,用語!$B374,""))</f>
        <v/>
      </c>
      <c r="S371" s="44" t="str">
        <f t="shared" si="69"/>
        <v/>
      </c>
      <c r="T371" s="7" t="str">
        <f>IF(用語!$F374="","",IF(用語!$F374=用語!$S$15,用語!$B374,""))</f>
        <v/>
      </c>
      <c r="U371" s="44" t="str">
        <f t="shared" si="70"/>
        <v/>
      </c>
      <c r="V371" s="7" t="str">
        <f>IF(用語!$F374="","",IF(用語!$F374=用語!$S$16,用語!$B374,""))</f>
        <v/>
      </c>
      <c r="W371" s="44" t="str">
        <f t="shared" si="71"/>
        <v/>
      </c>
    </row>
    <row r="372" spans="1:23" x14ac:dyDescent="0.15">
      <c r="A372" s="44" t="str">
        <f t="shared" si="72"/>
        <v/>
      </c>
      <c r="B372" s="7" t="str">
        <f>IF(用語!$F375="","",IF(用語!$F375=用語!$S$6,用語!$B375,""))</f>
        <v/>
      </c>
      <c r="C372" s="44" t="str">
        <f t="shared" si="73"/>
        <v/>
      </c>
      <c r="D372" s="7" t="str">
        <f>IF(用語!$F375="","",IF(用語!$F375=用語!$S$7,用語!$B375,""))</f>
        <v/>
      </c>
      <c r="E372" s="44" t="str">
        <f t="shared" si="62"/>
        <v/>
      </c>
      <c r="F372" s="7" t="str">
        <f>IF(用語!$F375="","",IF(用語!$F375=用語!$S$8,用語!$B375,""))</f>
        <v/>
      </c>
      <c r="G372" s="44" t="str">
        <f t="shared" si="63"/>
        <v/>
      </c>
      <c r="H372" s="7" t="str">
        <f>IF(用語!$F375="","",IF(用語!$F375=用語!$S$9,用語!$B375,""))</f>
        <v/>
      </c>
      <c r="I372" s="44" t="str">
        <f t="shared" si="64"/>
        <v/>
      </c>
      <c r="J372" s="7" t="str">
        <f>IF(用語!$F375="","",IF(用語!$F375=用語!$S$10,用語!$B375,""))</f>
        <v/>
      </c>
      <c r="K372" s="44" t="str">
        <f t="shared" si="65"/>
        <v/>
      </c>
      <c r="L372" s="7" t="str">
        <f>IF(用語!$F375="","",IF(用語!$F375=用語!$S$11,用語!$B375,""))</f>
        <v/>
      </c>
      <c r="M372" s="44" t="str">
        <f t="shared" si="66"/>
        <v/>
      </c>
      <c r="N372" s="7" t="str">
        <f>IF(用語!$F375="","",IF(用語!$F375=用語!$S$12,用語!$B375,""))</f>
        <v/>
      </c>
      <c r="O372" s="44" t="str">
        <f t="shared" si="67"/>
        <v/>
      </c>
      <c r="P372" s="7" t="str">
        <f>IF(用語!$F375="","",IF(用語!$F375=用語!$S$13,用語!$B375,""))</f>
        <v/>
      </c>
      <c r="Q372" s="44" t="str">
        <f t="shared" si="68"/>
        <v/>
      </c>
      <c r="R372" s="7" t="str">
        <f>IF(用語!$F375="","",IF(用語!$F375=用語!$S$14,用語!$B375,""))</f>
        <v/>
      </c>
      <c r="S372" s="44" t="str">
        <f t="shared" si="69"/>
        <v/>
      </c>
      <c r="T372" s="7" t="str">
        <f>IF(用語!$F375="","",IF(用語!$F375=用語!$S$15,用語!$B375,""))</f>
        <v/>
      </c>
      <c r="U372" s="44" t="str">
        <f t="shared" si="70"/>
        <v/>
      </c>
      <c r="V372" s="7" t="str">
        <f>IF(用語!$F375="","",IF(用語!$F375=用語!$S$16,用語!$B375,""))</f>
        <v/>
      </c>
      <c r="W372" s="44" t="str">
        <f t="shared" si="71"/>
        <v/>
      </c>
    </row>
    <row r="373" spans="1:23" x14ac:dyDescent="0.15">
      <c r="A373" s="44" t="str">
        <f t="shared" si="72"/>
        <v/>
      </c>
      <c r="B373" s="7" t="str">
        <f>IF(用語!$F376="","",IF(用語!$F376=用語!$S$6,用語!$B376,""))</f>
        <v/>
      </c>
      <c r="C373" s="44" t="str">
        <f t="shared" si="73"/>
        <v/>
      </c>
      <c r="D373" s="7" t="str">
        <f>IF(用語!$F376="","",IF(用語!$F376=用語!$S$7,用語!$B376,""))</f>
        <v/>
      </c>
      <c r="E373" s="44" t="str">
        <f t="shared" si="62"/>
        <v/>
      </c>
      <c r="F373" s="7" t="str">
        <f>IF(用語!$F376="","",IF(用語!$F376=用語!$S$8,用語!$B376,""))</f>
        <v/>
      </c>
      <c r="G373" s="44" t="str">
        <f t="shared" si="63"/>
        <v/>
      </c>
      <c r="H373" s="7" t="str">
        <f>IF(用語!$F376="","",IF(用語!$F376=用語!$S$9,用語!$B376,""))</f>
        <v/>
      </c>
      <c r="I373" s="44" t="str">
        <f t="shared" si="64"/>
        <v/>
      </c>
      <c r="J373" s="7" t="str">
        <f>IF(用語!$F376="","",IF(用語!$F376=用語!$S$10,用語!$B376,""))</f>
        <v/>
      </c>
      <c r="K373" s="44" t="str">
        <f t="shared" si="65"/>
        <v/>
      </c>
      <c r="L373" s="7" t="str">
        <f>IF(用語!$F376="","",IF(用語!$F376=用語!$S$11,用語!$B376,""))</f>
        <v/>
      </c>
      <c r="M373" s="44" t="str">
        <f t="shared" si="66"/>
        <v/>
      </c>
      <c r="N373" s="7" t="str">
        <f>IF(用語!$F376="","",IF(用語!$F376=用語!$S$12,用語!$B376,""))</f>
        <v/>
      </c>
      <c r="O373" s="44" t="str">
        <f t="shared" si="67"/>
        <v/>
      </c>
      <c r="P373" s="7" t="str">
        <f>IF(用語!$F376="","",IF(用語!$F376=用語!$S$13,用語!$B376,""))</f>
        <v/>
      </c>
      <c r="Q373" s="44" t="str">
        <f t="shared" si="68"/>
        <v/>
      </c>
      <c r="R373" s="7" t="str">
        <f>IF(用語!$F376="","",IF(用語!$F376=用語!$S$14,用語!$B376,""))</f>
        <v/>
      </c>
      <c r="S373" s="44" t="str">
        <f t="shared" si="69"/>
        <v/>
      </c>
      <c r="T373" s="7" t="str">
        <f>IF(用語!$F376="","",IF(用語!$F376=用語!$S$15,用語!$B376,""))</f>
        <v/>
      </c>
      <c r="U373" s="44" t="str">
        <f t="shared" si="70"/>
        <v/>
      </c>
      <c r="V373" s="7" t="str">
        <f>IF(用語!$F376="","",IF(用語!$F376=用語!$S$16,用語!$B376,""))</f>
        <v/>
      </c>
      <c r="W373" s="44" t="str">
        <f t="shared" si="71"/>
        <v/>
      </c>
    </row>
    <row r="374" spans="1:23" x14ac:dyDescent="0.15">
      <c r="A374" s="44" t="str">
        <f t="shared" si="72"/>
        <v/>
      </c>
      <c r="B374" s="7" t="str">
        <f>IF(用語!$F377="","",IF(用語!$F377=用語!$S$6,用語!$B377,""))</f>
        <v/>
      </c>
      <c r="C374" s="44" t="str">
        <f t="shared" si="73"/>
        <v/>
      </c>
      <c r="D374" s="7" t="str">
        <f>IF(用語!$F377="","",IF(用語!$F377=用語!$S$7,用語!$B377,""))</f>
        <v/>
      </c>
      <c r="E374" s="44" t="str">
        <f t="shared" si="62"/>
        <v/>
      </c>
      <c r="F374" s="7" t="str">
        <f>IF(用語!$F377="","",IF(用語!$F377=用語!$S$8,用語!$B377,""))</f>
        <v/>
      </c>
      <c r="G374" s="44" t="str">
        <f t="shared" si="63"/>
        <v/>
      </c>
      <c r="H374" s="7" t="str">
        <f>IF(用語!$F377="","",IF(用語!$F377=用語!$S$9,用語!$B377,""))</f>
        <v/>
      </c>
      <c r="I374" s="44" t="str">
        <f t="shared" si="64"/>
        <v/>
      </c>
      <c r="J374" s="7" t="str">
        <f>IF(用語!$F377="","",IF(用語!$F377=用語!$S$10,用語!$B377,""))</f>
        <v/>
      </c>
      <c r="K374" s="44" t="str">
        <f t="shared" si="65"/>
        <v/>
      </c>
      <c r="L374" s="7" t="str">
        <f>IF(用語!$F377="","",IF(用語!$F377=用語!$S$11,用語!$B377,""))</f>
        <v/>
      </c>
      <c r="M374" s="44" t="str">
        <f t="shared" si="66"/>
        <v/>
      </c>
      <c r="N374" s="7" t="str">
        <f>IF(用語!$F377="","",IF(用語!$F377=用語!$S$12,用語!$B377,""))</f>
        <v/>
      </c>
      <c r="O374" s="44" t="str">
        <f t="shared" si="67"/>
        <v/>
      </c>
      <c r="P374" s="7" t="str">
        <f>IF(用語!$F377="","",IF(用語!$F377=用語!$S$13,用語!$B377,""))</f>
        <v/>
      </c>
      <c r="Q374" s="44" t="str">
        <f t="shared" si="68"/>
        <v/>
      </c>
      <c r="R374" s="7" t="str">
        <f>IF(用語!$F377="","",IF(用語!$F377=用語!$S$14,用語!$B377,""))</f>
        <v/>
      </c>
      <c r="S374" s="44" t="str">
        <f t="shared" si="69"/>
        <v/>
      </c>
      <c r="T374" s="7" t="str">
        <f>IF(用語!$F377="","",IF(用語!$F377=用語!$S$15,用語!$B377,""))</f>
        <v/>
      </c>
      <c r="U374" s="44" t="str">
        <f t="shared" si="70"/>
        <v/>
      </c>
      <c r="V374" s="7" t="str">
        <f>IF(用語!$F377="","",IF(用語!$F377=用語!$S$16,用語!$B377,""))</f>
        <v/>
      </c>
      <c r="W374" s="44" t="str">
        <f t="shared" si="71"/>
        <v/>
      </c>
    </row>
    <row r="375" spans="1:23" x14ac:dyDescent="0.15">
      <c r="A375" s="44" t="str">
        <f t="shared" si="72"/>
        <v/>
      </c>
      <c r="B375" s="7" t="str">
        <f>IF(用語!$F378="","",IF(用語!$F378=用語!$S$6,用語!$B378,""))</f>
        <v/>
      </c>
      <c r="C375" s="44" t="str">
        <f t="shared" si="73"/>
        <v/>
      </c>
      <c r="D375" s="7" t="str">
        <f>IF(用語!$F378="","",IF(用語!$F378=用語!$S$7,用語!$B378,""))</f>
        <v/>
      </c>
      <c r="E375" s="44" t="str">
        <f t="shared" si="62"/>
        <v/>
      </c>
      <c r="F375" s="7" t="str">
        <f>IF(用語!$F378="","",IF(用語!$F378=用語!$S$8,用語!$B378,""))</f>
        <v/>
      </c>
      <c r="G375" s="44" t="str">
        <f t="shared" si="63"/>
        <v/>
      </c>
      <c r="H375" s="7" t="str">
        <f>IF(用語!$F378="","",IF(用語!$F378=用語!$S$9,用語!$B378,""))</f>
        <v/>
      </c>
      <c r="I375" s="44" t="str">
        <f t="shared" si="64"/>
        <v/>
      </c>
      <c r="J375" s="7" t="str">
        <f>IF(用語!$F378="","",IF(用語!$F378=用語!$S$10,用語!$B378,""))</f>
        <v/>
      </c>
      <c r="K375" s="44" t="str">
        <f t="shared" si="65"/>
        <v/>
      </c>
      <c r="L375" s="7" t="str">
        <f>IF(用語!$F378="","",IF(用語!$F378=用語!$S$11,用語!$B378,""))</f>
        <v/>
      </c>
      <c r="M375" s="44" t="str">
        <f t="shared" si="66"/>
        <v/>
      </c>
      <c r="N375" s="7" t="str">
        <f>IF(用語!$F378="","",IF(用語!$F378=用語!$S$12,用語!$B378,""))</f>
        <v/>
      </c>
      <c r="O375" s="44" t="str">
        <f t="shared" si="67"/>
        <v/>
      </c>
      <c r="P375" s="7" t="str">
        <f>IF(用語!$F378="","",IF(用語!$F378=用語!$S$13,用語!$B378,""))</f>
        <v/>
      </c>
      <c r="Q375" s="44" t="str">
        <f t="shared" si="68"/>
        <v/>
      </c>
      <c r="R375" s="7" t="str">
        <f>IF(用語!$F378="","",IF(用語!$F378=用語!$S$14,用語!$B378,""))</f>
        <v/>
      </c>
      <c r="S375" s="44" t="str">
        <f t="shared" si="69"/>
        <v/>
      </c>
      <c r="T375" s="7" t="str">
        <f>IF(用語!$F378="","",IF(用語!$F378=用語!$S$15,用語!$B378,""))</f>
        <v/>
      </c>
      <c r="U375" s="44" t="str">
        <f t="shared" si="70"/>
        <v/>
      </c>
      <c r="V375" s="7" t="str">
        <f>IF(用語!$F378="","",IF(用語!$F378=用語!$S$16,用語!$B378,""))</f>
        <v/>
      </c>
      <c r="W375" s="44" t="str">
        <f t="shared" si="71"/>
        <v/>
      </c>
    </row>
    <row r="376" spans="1:23" x14ac:dyDescent="0.15">
      <c r="A376" s="44" t="str">
        <f t="shared" si="72"/>
        <v/>
      </c>
      <c r="B376" s="7" t="str">
        <f>IF(用語!$F379="","",IF(用語!$F379=用語!$S$6,用語!$B379,""))</f>
        <v/>
      </c>
      <c r="C376" s="44" t="str">
        <f t="shared" si="73"/>
        <v/>
      </c>
      <c r="D376" s="7" t="str">
        <f>IF(用語!$F379="","",IF(用語!$F379=用語!$S$7,用語!$B379,""))</f>
        <v/>
      </c>
      <c r="E376" s="44" t="str">
        <f t="shared" si="62"/>
        <v/>
      </c>
      <c r="F376" s="7" t="str">
        <f>IF(用語!$F379="","",IF(用語!$F379=用語!$S$8,用語!$B379,""))</f>
        <v/>
      </c>
      <c r="G376" s="44" t="str">
        <f t="shared" si="63"/>
        <v/>
      </c>
      <c r="H376" s="7" t="str">
        <f>IF(用語!$F379="","",IF(用語!$F379=用語!$S$9,用語!$B379,""))</f>
        <v/>
      </c>
      <c r="I376" s="44" t="str">
        <f t="shared" si="64"/>
        <v/>
      </c>
      <c r="J376" s="7" t="str">
        <f>IF(用語!$F379="","",IF(用語!$F379=用語!$S$10,用語!$B379,""))</f>
        <v/>
      </c>
      <c r="K376" s="44" t="str">
        <f t="shared" si="65"/>
        <v/>
      </c>
      <c r="L376" s="7" t="str">
        <f>IF(用語!$F379="","",IF(用語!$F379=用語!$S$11,用語!$B379,""))</f>
        <v/>
      </c>
      <c r="M376" s="44" t="str">
        <f t="shared" si="66"/>
        <v/>
      </c>
      <c r="N376" s="7" t="str">
        <f>IF(用語!$F379="","",IF(用語!$F379=用語!$S$12,用語!$B379,""))</f>
        <v/>
      </c>
      <c r="O376" s="44" t="str">
        <f t="shared" si="67"/>
        <v/>
      </c>
      <c r="P376" s="7" t="str">
        <f>IF(用語!$F379="","",IF(用語!$F379=用語!$S$13,用語!$B379,""))</f>
        <v/>
      </c>
      <c r="Q376" s="44" t="str">
        <f t="shared" si="68"/>
        <v/>
      </c>
      <c r="R376" s="7" t="str">
        <f>IF(用語!$F379="","",IF(用語!$F379=用語!$S$14,用語!$B379,""))</f>
        <v/>
      </c>
      <c r="S376" s="44" t="str">
        <f t="shared" si="69"/>
        <v/>
      </c>
      <c r="T376" s="7" t="str">
        <f>IF(用語!$F379="","",IF(用語!$F379=用語!$S$15,用語!$B379,""))</f>
        <v/>
      </c>
      <c r="U376" s="44" t="str">
        <f t="shared" si="70"/>
        <v/>
      </c>
      <c r="V376" s="7" t="str">
        <f>IF(用語!$F379="","",IF(用語!$F379=用語!$S$16,用語!$B379,""))</f>
        <v/>
      </c>
      <c r="W376" s="44" t="str">
        <f t="shared" si="71"/>
        <v/>
      </c>
    </row>
    <row r="377" spans="1:23" x14ac:dyDescent="0.15">
      <c r="A377" s="44" t="str">
        <f t="shared" si="72"/>
        <v/>
      </c>
      <c r="B377" s="7" t="str">
        <f>IF(用語!$F380="","",IF(用語!$F380=用語!$S$6,用語!$B380,""))</f>
        <v/>
      </c>
      <c r="C377" s="44" t="str">
        <f t="shared" si="73"/>
        <v/>
      </c>
      <c r="D377" s="7" t="str">
        <f>IF(用語!$F380="","",IF(用語!$F380=用語!$S$7,用語!$B380,""))</f>
        <v/>
      </c>
      <c r="E377" s="44" t="str">
        <f t="shared" si="62"/>
        <v/>
      </c>
      <c r="F377" s="7" t="str">
        <f>IF(用語!$F380="","",IF(用語!$F380=用語!$S$8,用語!$B380,""))</f>
        <v/>
      </c>
      <c r="G377" s="44" t="str">
        <f t="shared" si="63"/>
        <v/>
      </c>
      <c r="H377" s="7" t="str">
        <f>IF(用語!$F380="","",IF(用語!$F380=用語!$S$9,用語!$B380,""))</f>
        <v/>
      </c>
      <c r="I377" s="44" t="str">
        <f t="shared" si="64"/>
        <v/>
      </c>
      <c r="J377" s="7" t="str">
        <f>IF(用語!$F380="","",IF(用語!$F380=用語!$S$10,用語!$B380,""))</f>
        <v/>
      </c>
      <c r="K377" s="44" t="str">
        <f t="shared" si="65"/>
        <v/>
      </c>
      <c r="L377" s="7" t="str">
        <f>IF(用語!$F380="","",IF(用語!$F380=用語!$S$11,用語!$B380,""))</f>
        <v/>
      </c>
      <c r="M377" s="44" t="str">
        <f t="shared" si="66"/>
        <v/>
      </c>
      <c r="N377" s="7" t="str">
        <f>IF(用語!$F380="","",IF(用語!$F380=用語!$S$12,用語!$B380,""))</f>
        <v/>
      </c>
      <c r="O377" s="44" t="str">
        <f t="shared" si="67"/>
        <v/>
      </c>
      <c r="P377" s="7" t="str">
        <f>IF(用語!$F380="","",IF(用語!$F380=用語!$S$13,用語!$B380,""))</f>
        <v/>
      </c>
      <c r="Q377" s="44" t="str">
        <f t="shared" si="68"/>
        <v/>
      </c>
      <c r="R377" s="7" t="str">
        <f>IF(用語!$F380="","",IF(用語!$F380=用語!$S$14,用語!$B380,""))</f>
        <v/>
      </c>
      <c r="S377" s="44" t="str">
        <f t="shared" si="69"/>
        <v/>
      </c>
      <c r="T377" s="7" t="str">
        <f>IF(用語!$F380="","",IF(用語!$F380=用語!$S$15,用語!$B380,""))</f>
        <v/>
      </c>
      <c r="U377" s="44" t="str">
        <f t="shared" si="70"/>
        <v/>
      </c>
      <c r="V377" s="7" t="str">
        <f>IF(用語!$F380="","",IF(用語!$F380=用語!$S$16,用語!$B380,""))</f>
        <v/>
      </c>
      <c r="W377" s="44" t="str">
        <f t="shared" si="71"/>
        <v/>
      </c>
    </row>
    <row r="378" spans="1:23" x14ac:dyDescent="0.15">
      <c r="A378" s="44" t="str">
        <f t="shared" si="72"/>
        <v/>
      </c>
      <c r="B378" s="7" t="str">
        <f>IF(用語!$F381="","",IF(用語!$F381=用語!$S$6,用語!$B381,""))</f>
        <v/>
      </c>
      <c r="C378" s="44" t="str">
        <f t="shared" si="73"/>
        <v/>
      </c>
      <c r="D378" s="7" t="str">
        <f>IF(用語!$F381="","",IF(用語!$F381=用語!$S$7,用語!$B381,""))</f>
        <v/>
      </c>
      <c r="E378" s="44" t="str">
        <f t="shared" si="62"/>
        <v/>
      </c>
      <c r="F378" s="7" t="str">
        <f>IF(用語!$F381="","",IF(用語!$F381=用語!$S$8,用語!$B381,""))</f>
        <v/>
      </c>
      <c r="G378" s="44" t="str">
        <f t="shared" si="63"/>
        <v/>
      </c>
      <c r="H378" s="7" t="str">
        <f>IF(用語!$F381="","",IF(用語!$F381=用語!$S$9,用語!$B381,""))</f>
        <v/>
      </c>
      <c r="I378" s="44" t="str">
        <f t="shared" si="64"/>
        <v/>
      </c>
      <c r="J378" s="7" t="str">
        <f>IF(用語!$F381="","",IF(用語!$F381=用語!$S$10,用語!$B381,""))</f>
        <v/>
      </c>
      <c r="K378" s="44" t="str">
        <f t="shared" si="65"/>
        <v/>
      </c>
      <c r="L378" s="7" t="str">
        <f>IF(用語!$F381="","",IF(用語!$F381=用語!$S$11,用語!$B381,""))</f>
        <v/>
      </c>
      <c r="M378" s="44" t="str">
        <f t="shared" si="66"/>
        <v/>
      </c>
      <c r="N378" s="7" t="str">
        <f>IF(用語!$F381="","",IF(用語!$F381=用語!$S$12,用語!$B381,""))</f>
        <v/>
      </c>
      <c r="O378" s="44" t="str">
        <f t="shared" si="67"/>
        <v/>
      </c>
      <c r="P378" s="7" t="str">
        <f>IF(用語!$F381="","",IF(用語!$F381=用語!$S$13,用語!$B381,""))</f>
        <v/>
      </c>
      <c r="Q378" s="44" t="str">
        <f t="shared" si="68"/>
        <v/>
      </c>
      <c r="R378" s="7" t="str">
        <f>IF(用語!$F381="","",IF(用語!$F381=用語!$S$14,用語!$B381,""))</f>
        <v/>
      </c>
      <c r="S378" s="44" t="str">
        <f t="shared" si="69"/>
        <v/>
      </c>
      <c r="T378" s="7" t="str">
        <f>IF(用語!$F381="","",IF(用語!$F381=用語!$S$15,用語!$B381,""))</f>
        <v/>
      </c>
      <c r="U378" s="44" t="str">
        <f t="shared" si="70"/>
        <v/>
      </c>
      <c r="V378" s="7" t="str">
        <f>IF(用語!$F381="","",IF(用語!$F381=用語!$S$16,用語!$B381,""))</f>
        <v/>
      </c>
      <c r="W378" s="44" t="str">
        <f t="shared" si="71"/>
        <v/>
      </c>
    </row>
    <row r="379" spans="1:23" x14ac:dyDescent="0.15">
      <c r="A379" s="44" t="str">
        <f t="shared" si="72"/>
        <v/>
      </c>
      <c r="B379" s="7" t="str">
        <f>IF(用語!$F382="","",IF(用語!$F382=用語!$S$6,用語!$B382,""))</f>
        <v/>
      </c>
      <c r="C379" s="44" t="str">
        <f t="shared" si="73"/>
        <v/>
      </c>
      <c r="D379" s="7" t="str">
        <f>IF(用語!$F382="","",IF(用語!$F382=用語!$S$7,用語!$B382,""))</f>
        <v/>
      </c>
      <c r="E379" s="44" t="str">
        <f t="shared" si="62"/>
        <v/>
      </c>
      <c r="F379" s="7" t="str">
        <f>IF(用語!$F382="","",IF(用語!$F382=用語!$S$8,用語!$B382,""))</f>
        <v/>
      </c>
      <c r="G379" s="44" t="str">
        <f t="shared" si="63"/>
        <v/>
      </c>
      <c r="H379" s="7" t="str">
        <f>IF(用語!$F382="","",IF(用語!$F382=用語!$S$9,用語!$B382,""))</f>
        <v/>
      </c>
      <c r="I379" s="44" t="str">
        <f t="shared" si="64"/>
        <v/>
      </c>
      <c r="J379" s="7" t="str">
        <f>IF(用語!$F382="","",IF(用語!$F382=用語!$S$10,用語!$B382,""))</f>
        <v/>
      </c>
      <c r="K379" s="44" t="str">
        <f t="shared" si="65"/>
        <v/>
      </c>
      <c r="L379" s="7" t="str">
        <f>IF(用語!$F382="","",IF(用語!$F382=用語!$S$11,用語!$B382,""))</f>
        <v/>
      </c>
      <c r="M379" s="44" t="str">
        <f t="shared" si="66"/>
        <v/>
      </c>
      <c r="N379" s="7" t="str">
        <f>IF(用語!$F382="","",IF(用語!$F382=用語!$S$12,用語!$B382,""))</f>
        <v/>
      </c>
      <c r="O379" s="44" t="str">
        <f t="shared" si="67"/>
        <v/>
      </c>
      <c r="P379" s="7" t="str">
        <f>IF(用語!$F382="","",IF(用語!$F382=用語!$S$13,用語!$B382,""))</f>
        <v/>
      </c>
      <c r="Q379" s="44" t="str">
        <f t="shared" si="68"/>
        <v/>
      </c>
      <c r="R379" s="7" t="str">
        <f>IF(用語!$F382="","",IF(用語!$F382=用語!$S$14,用語!$B382,""))</f>
        <v/>
      </c>
      <c r="S379" s="44" t="str">
        <f t="shared" si="69"/>
        <v/>
      </c>
      <c r="T379" s="7" t="str">
        <f>IF(用語!$F382="","",IF(用語!$F382=用語!$S$15,用語!$B382,""))</f>
        <v/>
      </c>
      <c r="U379" s="44" t="str">
        <f t="shared" si="70"/>
        <v/>
      </c>
      <c r="V379" s="7" t="str">
        <f>IF(用語!$F382="","",IF(用語!$F382=用語!$S$16,用語!$B382,""))</f>
        <v/>
      </c>
      <c r="W379" s="44" t="str">
        <f t="shared" si="71"/>
        <v/>
      </c>
    </row>
    <row r="380" spans="1:23" x14ac:dyDescent="0.15">
      <c r="A380" s="44" t="str">
        <f t="shared" si="72"/>
        <v/>
      </c>
      <c r="B380" s="7" t="str">
        <f>IF(用語!$F383="","",IF(用語!$F383=用語!$S$6,用語!$B383,""))</f>
        <v/>
      </c>
      <c r="C380" s="44" t="str">
        <f t="shared" si="73"/>
        <v/>
      </c>
      <c r="D380" s="7" t="str">
        <f>IF(用語!$F383="","",IF(用語!$F383=用語!$S$7,用語!$B383,""))</f>
        <v/>
      </c>
      <c r="E380" s="44" t="str">
        <f t="shared" si="62"/>
        <v/>
      </c>
      <c r="F380" s="7" t="str">
        <f>IF(用語!$F383="","",IF(用語!$F383=用語!$S$8,用語!$B383,""))</f>
        <v/>
      </c>
      <c r="G380" s="44" t="str">
        <f t="shared" si="63"/>
        <v/>
      </c>
      <c r="H380" s="7" t="str">
        <f>IF(用語!$F383="","",IF(用語!$F383=用語!$S$9,用語!$B383,""))</f>
        <v/>
      </c>
      <c r="I380" s="44" t="str">
        <f t="shared" si="64"/>
        <v/>
      </c>
      <c r="J380" s="7" t="str">
        <f>IF(用語!$F383="","",IF(用語!$F383=用語!$S$10,用語!$B383,""))</f>
        <v/>
      </c>
      <c r="K380" s="44" t="str">
        <f t="shared" si="65"/>
        <v/>
      </c>
      <c r="L380" s="7" t="str">
        <f>IF(用語!$F383="","",IF(用語!$F383=用語!$S$11,用語!$B383,""))</f>
        <v/>
      </c>
      <c r="M380" s="44" t="str">
        <f t="shared" si="66"/>
        <v/>
      </c>
      <c r="N380" s="7" t="str">
        <f>IF(用語!$F383="","",IF(用語!$F383=用語!$S$12,用語!$B383,""))</f>
        <v/>
      </c>
      <c r="O380" s="44" t="str">
        <f t="shared" si="67"/>
        <v/>
      </c>
      <c r="P380" s="7" t="str">
        <f>IF(用語!$F383="","",IF(用語!$F383=用語!$S$13,用語!$B383,""))</f>
        <v/>
      </c>
      <c r="Q380" s="44" t="str">
        <f t="shared" si="68"/>
        <v/>
      </c>
      <c r="R380" s="7" t="str">
        <f>IF(用語!$F383="","",IF(用語!$F383=用語!$S$14,用語!$B383,""))</f>
        <v/>
      </c>
      <c r="S380" s="44" t="str">
        <f t="shared" si="69"/>
        <v/>
      </c>
      <c r="T380" s="7" t="str">
        <f>IF(用語!$F383="","",IF(用語!$F383=用語!$S$15,用語!$B383,""))</f>
        <v/>
      </c>
      <c r="U380" s="44" t="str">
        <f t="shared" si="70"/>
        <v/>
      </c>
      <c r="V380" s="7" t="str">
        <f>IF(用語!$F383="","",IF(用語!$F383=用語!$S$16,用語!$B383,""))</f>
        <v/>
      </c>
      <c r="W380" s="44" t="str">
        <f t="shared" si="71"/>
        <v/>
      </c>
    </row>
    <row r="381" spans="1:23" x14ac:dyDescent="0.15">
      <c r="A381" s="44" t="str">
        <f t="shared" si="72"/>
        <v/>
      </c>
      <c r="B381" s="7" t="str">
        <f>IF(用語!$F384="","",IF(用語!$F384=用語!$S$6,用語!$B384,""))</f>
        <v/>
      </c>
      <c r="C381" s="44" t="str">
        <f t="shared" si="73"/>
        <v/>
      </c>
      <c r="D381" s="7" t="str">
        <f>IF(用語!$F384="","",IF(用語!$F384=用語!$S$7,用語!$B384,""))</f>
        <v/>
      </c>
      <c r="E381" s="44" t="str">
        <f t="shared" si="62"/>
        <v/>
      </c>
      <c r="F381" s="7" t="str">
        <f>IF(用語!$F384="","",IF(用語!$F384=用語!$S$8,用語!$B384,""))</f>
        <v/>
      </c>
      <c r="G381" s="44" t="str">
        <f t="shared" si="63"/>
        <v/>
      </c>
      <c r="H381" s="7" t="str">
        <f>IF(用語!$F384="","",IF(用語!$F384=用語!$S$9,用語!$B384,""))</f>
        <v/>
      </c>
      <c r="I381" s="44" t="str">
        <f t="shared" si="64"/>
        <v/>
      </c>
      <c r="J381" s="7" t="str">
        <f>IF(用語!$F384="","",IF(用語!$F384=用語!$S$10,用語!$B384,""))</f>
        <v/>
      </c>
      <c r="K381" s="44" t="str">
        <f t="shared" si="65"/>
        <v/>
      </c>
      <c r="L381" s="7" t="str">
        <f>IF(用語!$F384="","",IF(用語!$F384=用語!$S$11,用語!$B384,""))</f>
        <v/>
      </c>
      <c r="M381" s="44" t="str">
        <f t="shared" si="66"/>
        <v/>
      </c>
      <c r="N381" s="7" t="str">
        <f>IF(用語!$F384="","",IF(用語!$F384=用語!$S$12,用語!$B384,""))</f>
        <v/>
      </c>
      <c r="O381" s="44" t="str">
        <f t="shared" si="67"/>
        <v/>
      </c>
      <c r="P381" s="7" t="str">
        <f>IF(用語!$F384="","",IF(用語!$F384=用語!$S$13,用語!$B384,""))</f>
        <v/>
      </c>
      <c r="Q381" s="44" t="str">
        <f t="shared" si="68"/>
        <v/>
      </c>
      <c r="R381" s="7" t="str">
        <f>IF(用語!$F384="","",IF(用語!$F384=用語!$S$14,用語!$B384,""))</f>
        <v/>
      </c>
      <c r="S381" s="44" t="str">
        <f t="shared" si="69"/>
        <v/>
      </c>
      <c r="T381" s="7" t="str">
        <f>IF(用語!$F384="","",IF(用語!$F384=用語!$S$15,用語!$B384,""))</f>
        <v/>
      </c>
      <c r="U381" s="44" t="str">
        <f t="shared" si="70"/>
        <v/>
      </c>
      <c r="V381" s="7" t="str">
        <f>IF(用語!$F384="","",IF(用語!$F384=用語!$S$16,用語!$B384,""))</f>
        <v/>
      </c>
      <c r="W381" s="44" t="str">
        <f t="shared" si="71"/>
        <v/>
      </c>
    </row>
    <row r="382" spans="1:23" x14ac:dyDescent="0.15">
      <c r="A382" s="44" t="str">
        <f t="shared" si="72"/>
        <v/>
      </c>
      <c r="B382" s="7" t="str">
        <f>IF(用語!$F385="","",IF(用語!$F385=用語!$S$6,用語!$B385,""))</f>
        <v/>
      </c>
      <c r="C382" s="44" t="str">
        <f t="shared" si="73"/>
        <v/>
      </c>
      <c r="D382" s="7" t="str">
        <f>IF(用語!$F385="","",IF(用語!$F385=用語!$S$7,用語!$B385,""))</f>
        <v/>
      </c>
      <c r="E382" s="44" t="str">
        <f t="shared" si="62"/>
        <v/>
      </c>
      <c r="F382" s="7" t="str">
        <f>IF(用語!$F385="","",IF(用語!$F385=用語!$S$8,用語!$B385,""))</f>
        <v/>
      </c>
      <c r="G382" s="44" t="str">
        <f t="shared" si="63"/>
        <v/>
      </c>
      <c r="H382" s="7" t="str">
        <f>IF(用語!$F385="","",IF(用語!$F385=用語!$S$9,用語!$B385,""))</f>
        <v/>
      </c>
      <c r="I382" s="44" t="str">
        <f t="shared" si="64"/>
        <v/>
      </c>
      <c r="J382" s="7" t="str">
        <f>IF(用語!$F385="","",IF(用語!$F385=用語!$S$10,用語!$B385,""))</f>
        <v/>
      </c>
      <c r="K382" s="44" t="str">
        <f t="shared" si="65"/>
        <v/>
      </c>
      <c r="L382" s="7" t="str">
        <f>IF(用語!$F385="","",IF(用語!$F385=用語!$S$11,用語!$B385,""))</f>
        <v/>
      </c>
      <c r="M382" s="44" t="str">
        <f t="shared" si="66"/>
        <v/>
      </c>
      <c r="N382" s="7" t="str">
        <f>IF(用語!$F385="","",IF(用語!$F385=用語!$S$12,用語!$B385,""))</f>
        <v/>
      </c>
      <c r="O382" s="44" t="str">
        <f t="shared" si="67"/>
        <v/>
      </c>
      <c r="P382" s="7" t="str">
        <f>IF(用語!$F385="","",IF(用語!$F385=用語!$S$13,用語!$B385,""))</f>
        <v/>
      </c>
      <c r="Q382" s="44" t="str">
        <f t="shared" si="68"/>
        <v/>
      </c>
      <c r="R382" s="7" t="str">
        <f>IF(用語!$F385="","",IF(用語!$F385=用語!$S$14,用語!$B385,""))</f>
        <v/>
      </c>
      <c r="S382" s="44" t="str">
        <f t="shared" si="69"/>
        <v/>
      </c>
      <c r="T382" s="7" t="str">
        <f>IF(用語!$F385="","",IF(用語!$F385=用語!$S$15,用語!$B385,""))</f>
        <v/>
      </c>
      <c r="U382" s="44" t="str">
        <f t="shared" si="70"/>
        <v/>
      </c>
      <c r="V382" s="7" t="str">
        <f>IF(用語!$F385="","",IF(用語!$F385=用語!$S$16,用語!$B385,""))</f>
        <v/>
      </c>
      <c r="W382" s="44" t="str">
        <f t="shared" si="71"/>
        <v/>
      </c>
    </row>
    <row r="383" spans="1:23" x14ac:dyDescent="0.15">
      <c r="A383" s="44" t="str">
        <f t="shared" si="72"/>
        <v/>
      </c>
      <c r="B383" s="7" t="str">
        <f>IF(用語!$F386="","",IF(用語!$F386=用語!$S$6,用語!$B386,""))</f>
        <v/>
      </c>
      <c r="C383" s="44" t="str">
        <f t="shared" si="73"/>
        <v/>
      </c>
      <c r="D383" s="7" t="str">
        <f>IF(用語!$F386="","",IF(用語!$F386=用語!$S$7,用語!$B386,""))</f>
        <v/>
      </c>
      <c r="E383" s="44" t="str">
        <f t="shared" si="62"/>
        <v/>
      </c>
      <c r="F383" s="7" t="str">
        <f>IF(用語!$F386="","",IF(用語!$F386=用語!$S$8,用語!$B386,""))</f>
        <v/>
      </c>
      <c r="G383" s="44" t="str">
        <f t="shared" si="63"/>
        <v/>
      </c>
      <c r="H383" s="7" t="str">
        <f>IF(用語!$F386="","",IF(用語!$F386=用語!$S$9,用語!$B386,""))</f>
        <v/>
      </c>
      <c r="I383" s="44" t="str">
        <f t="shared" si="64"/>
        <v/>
      </c>
      <c r="J383" s="7" t="str">
        <f>IF(用語!$F386="","",IF(用語!$F386=用語!$S$10,用語!$B386,""))</f>
        <v/>
      </c>
      <c r="K383" s="44" t="str">
        <f t="shared" si="65"/>
        <v/>
      </c>
      <c r="L383" s="7" t="str">
        <f>IF(用語!$F386="","",IF(用語!$F386=用語!$S$11,用語!$B386,""))</f>
        <v/>
      </c>
      <c r="M383" s="44" t="str">
        <f t="shared" si="66"/>
        <v/>
      </c>
      <c r="N383" s="7" t="str">
        <f>IF(用語!$F386="","",IF(用語!$F386=用語!$S$12,用語!$B386,""))</f>
        <v/>
      </c>
      <c r="O383" s="44" t="str">
        <f t="shared" si="67"/>
        <v/>
      </c>
      <c r="P383" s="7" t="str">
        <f>IF(用語!$F386="","",IF(用語!$F386=用語!$S$13,用語!$B386,""))</f>
        <v/>
      </c>
      <c r="Q383" s="44" t="str">
        <f t="shared" si="68"/>
        <v/>
      </c>
      <c r="R383" s="7" t="str">
        <f>IF(用語!$F386="","",IF(用語!$F386=用語!$S$14,用語!$B386,""))</f>
        <v/>
      </c>
      <c r="S383" s="44" t="str">
        <f t="shared" si="69"/>
        <v/>
      </c>
      <c r="T383" s="7" t="str">
        <f>IF(用語!$F386="","",IF(用語!$F386=用語!$S$15,用語!$B386,""))</f>
        <v/>
      </c>
      <c r="U383" s="44" t="str">
        <f t="shared" si="70"/>
        <v/>
      </c>
      <c r="V383" s="7" t="str">
        <f>IF(用語!$F386="","",IF(用語!$F386=用語!$S$16,用語!$B386,""))</f>
        <v/>
      </c>
      <c r="W383" s="44" t="str">
        <f t="shared" si="71"/>
        <v/>
      </c>
    </row>
    <row r="384" spans="1:23" x14ac:dyDescent="0.15">
      <c r="A384" s="44" t="str">
        <f t="shared" si="72"/>
        <v/>
      </c>
      <c r="B384" s="7" t="str">
        <f>IF(用語!$F387="","",IF(用語!$F387=用語!$S$6,用語!$B387,""))</f>
        <v/>
      </c>
      <c r="C384" s="44" t="str">
        <f t="shared" si="73"/>
        <v/>
      </c>
      <c r="D384" s="7" t="str">
        <f>IF(用語!$F387="","",IF(用語!$F387=用語!$S$7,用語!$B387,""))</f>
        <v/>
      </c>
      <c r="E384" s="44" t="str">
        <f t="shared" si="62"/>
        <v/>
      </c>
      <c r="F384" s="7" t="str">
        <f>IF(用語!$F387="","",IF(用語!$F387=用語!$S$8,用語!$B387,""))</f>
        <v/>
      </c>
      <c r="G384" s="44" t="str">
        <f t="shared" si="63"/>
        <v/>
      </c>
      <c r="H384" s="7" t="str">
        <f>IF(用語!$F387="","",IF(用語!$F387=用語!$S$9,用語!$B387,""))</f>
        <v/>
      </c>
      <c r="I384" s="44" t="str">
        <f t="shared" si="64"/>
        <v/>
      </c>
      <c r="J384" s="7" t="str">
        <f>IF(用語!$F387="","",IF(用語!$F387=用語!$S$10,用語!$B387,""))</f>
        <v/>
      </c>
      <c r="K384" s="44" t="str">
        <f t="shared" si="65"/>
        <v/>
      </c>
      <c r="L384" s="7" t="str">
        <f>IF(用語!$F387="","",IF(用語!$F387=用語!$S$11,用語!$B387,""))</f>
        <v/>
      </c>
      <c r="M384" s="44" t="str">
        <f t="shared" si="66"/>
        <v/>
      </c>
      <c r="N384" s="7" t="str">
        <f>IF(用語!$F387="","",IF(用語!$F387=用語!$S$12,用語!$B387,""))</f>
        <v/>
      </c>
      <c r="O384" s="44" t="str">
        <f t="shared" si="67"/>
        <v/>
      </c>
      <c r="P384" s="7" t="str">
        <f>IF(用語!$F387="","",IF(用語!$F387=用語!$S$13,用語!$B387,""))</f>
        <v/>
      </c>
      <c r="Q384" s="44" t="str">
        <f t="shared" si="68"/>
        <v/>
      </c>
      <c r="R384" s="7" t="str">
        <f>IF(用語!$F387="","",IF(用語!$F387=用語!$S$14,用語!$B387,""))</f>
        <v/>
      </c>
      <c r="S384" s="44" t="str">
        <f t="shared" si="69"/>
        <v/>
      </c>
      <c r="T384" s="7" t="str">
        <f>IF(用語!$F387="","",IF(用語!$F387=用語!$S$15,用語!$B387,""))</f>
        <v/>
      </c>
      <c r="U384" s="44" t="str">
        <f t="shared" si="70"/>
        <v/>
      </c>
      <c r="V384" s="7" t="str">
        <f>IF(用語!$F387="","",IF(用語!$F387=用語!$S$16,用語!$B387,""))</f>
        <v/>
      </c>
      <c r="W384" s="44" t="str">
        <f t="shared" si="71"/>
        <v/>
      </c>
    </row>
    <row r="385" spans="1:23" x14ac:dyDescent="0.15">
      <c r="A385" s="44" t="str">
        <f t="shared" si="72"/>
        <v/>
      </c>
      <c r="B385" s="7" t="str">
        <f>IF(用語!$F388="","",IF(用語!$F388=用語!$S$6,用語!$B388,""))</f>
        <v/>
      </c>
      <c r="C385" s="44" t="str">
        <f t="shared" si="73"/>
        <v/>
      </c>
      <c r="D385" s="7" t="str">
        <f>IF(用語!$F388="","",IF(用語!$F388=用語!$S$7,用語!$B388,""))</f>
        <v/>
      </c>
      <c r="E385" s="44" t="str">
        <f t="shared" si="62"/>
        <v/>
      </c>
      <c r="F385" s="7" t="str">
        <f>IF(用語!$F388="","",IF(用語!$F388=用語!$S$8,用語!$B388,""))</f>
        <v/>
      </c>
      <c r="G385" s="44" t="str">
        <f t="shared" si="63"/>
        <v/>
      </c>
      <c r="H385" s="7" t="str">
        <f>IF(用語!$F388="","",IF(用語!$F388=用語!$S$9,用語!$B388,""))</f>
        <v/>
      </c>
      <c r="I385" s="44" t="str">
        <f t="shared" si="64"/>
        <v/>
      </c>
      <c r="J385" s="7" t="str">
        <f>IF(用語!$F388="","",IF(用語!$F388=用語!$S$10,用語!$B388,""))</f>
        <v/>
      </c>
      <c r="K385" s="44" t="str">
        <f t="shared" si="65"/>
        <v/>
      </c>
      <c r="L385" s="7" t="str">
        <f>IF(用語!$F388="","",IF(用語!$F388=用語!$S$11,用語!$B388,""))</f>
        <v/>
      </c>
      <c r="M385" s="44" t="str">
        <f t="shared" si="66"/>
        <v/>
      </c>
      <c r="N385" s="7" t="str">
        <f>IF(用語!$F388="","",IF(用語!$F388=用語!$S$12,用語!$B388,""))</f>
        <v/>
      </c>
      <c r="O385" s="44" t="str">
        <f t="shared" si="67"/>
        <v/>
      </c>
      <c r="P385" s="7" t="str">
        <f>IF(用語!$F388="","",IF(用語!$F388=用語!$S$13,用語!$B388,""))</f>
        <v/>
      </c>
      <c r="Q385" s="44" t="str">
        <f t="shared" si="68"/>
        <v/>
      </c>
      <c r="R385" s="7" t="str">
        <f>IF(用語!$F388="","",IF(用語!$F388=用語!$S$14,用語!$B388,""))</f>
        <v/>
      </c>
      <c r="S385" s="44" t="str">
        <f t="shared" si="69"/>
        <v/>
      </c>
      <c r="T385" s="7" t="str">
        <f>IF(用語!$F388="","",IF(用語!$F388=用語!$S$15,用語!$B388,""))</f>
        <v/>
      </c>
      <c r="U385" s="44" t="str">
        <f t="shared" si="70"/>
        <v/>
      </c>
      <c r="V385" s="7" t="str">
        <f>IF(用語!$F388="","",IF(用語!$F388=用語!$S$16,用語!$B388,""))</f>
        <v/>
      </c>
      <c r="W385" s="44" t="str">
        <f t="shared" si="71"/>
        <v/>
      </c>
    </row>
    <row r="386" spans="1:23" x14ac:dyDescent="0.15">
      <c r="A386" s="44" t="str">
        <f t="shared" si="72"/>
        <v/>
      </c>
      <c r="B386" s="7" t="str">
        <f>IF(用語!$F389="","",IF(用語!$F389=用語!$S$6,用語!$B389,""))</f>
        <v/>
      </c>
      <c r="C386" s="44" t="str">
        <f t="shared" si="73"/>
        <v/>
      </c>
      <c r="D386" s="7" t="str">
        <f>IF(用語!$F389="","",IF(用語!$F389=用語!$S$7,用語!$B389,""))</f>
        <v/>
      </c>
      <c r="E386" s="44" t="str">
        <f t="shared" si="62"/>
        <v/>
      </c>
      <c r="F386" s="7" t="str">
        <f>IF(用語!$F389="","",IF(用語!$F389=用語!$S$8,用語!$B389,""))</f>
        <v/>
      </c>
      <c r="G386" s="44" t="str">
        <f t="shared" si="63"/>
        <v/>
      </c>
      <c r="H386" s="7" t="str">
        <f>IF(用語!$F389="","",IF(用語!$F389=用語!$S$9,用語!$B389,""))</f>
        <v/>
      </c>
      <c r="I386" s="44" t="str">
        <f t="shared" si="64"/>
        <v/>
      </c>
      <c r="J386" s="7" t="str">
        <f>IF(用語!$F389="","",IF(用語!$F389=用語!$S$10,用語!$B389,""))</f>
        <v/>
      </c>
      <c r="K386" s="44" t="str">
        <f t="shared" si="65"/>
        <v/>
      </c>
      <c r="L386" s="7" t="str">
        <f>IF(用語!$F389="","",IF(用語!$F389=用語!$S$11,用語!$B389,""))</f>
        <v/>
      </c>
      <c r="M386" s="44" t="str">
        <f t="shared" si="66"/>
        <v/>
      </c>
      <c r="N386" s="7" t="str">
        <f>IF(用語!$F389="","",IF(用語!$F389=用語!$S$12,用語!$B389,""))</f>
        <v/>
      </c>
      <c r="O386" s="44" t="str">
        <f t="shared" si="67"/>
        <v/>
      </c>
      <c r="P386" s="7" t="str">
        <f>IF(用語!$F389="","",IF(用語!$F389=用語!$S$13,用語!$B389,""))</f>
        <v/>
      </c>
      <c r="Q386" s="44" t="str">
        <f t="shared" si="68"/>
        <v/>
      </c>
      <c r="R386" s="7" t="str">
        <f>IF(用語!$F389="","",IF(用語!$F389=用語!$S$14,用語!$B389,""))</f>
        <v/>
      </c>
      <c r="S386" s="44" t="str">
        <f t="shared" si="69"/>
        <v/>
      </c>
      <c r="T386" s="7" t="str">
        <f>IF(用語!$F389="","",IF(用語!$F389=用語!$S$15,用語!$B389,""))</f>
        <v/>
      </c>
      <c r="U386" s="44" t="str">
        <f t="shared" si="70"/>
        <v/>
      </c>
      <c r="V386" s="7" t="str">
        <f>IF(用語!$F389="","",IF(用語!$F389=用語!$S$16,用語!$B389,""))</f>
        <v/>
      </c>
      <c r="W386" s="44" t="str">
        <f t="shared" si="71"/>
        <v/>
      </c>
    </row>
    <row r="387" spans="1:23" x14ac:dyDescent="0.15">
      <c r="A387" s="44" t="str">
        <f t="shared" si="72"/>
        <v/>
      </c>
      <c r="B387" s="7" t="str">
        <f>IF(用語!$F390="","",IF(用語!$F390=用語!$S$6,用語!$B390,""))</f>
        <v/>
      </c>
      <c r="C387" s="44" t="str">
        <f t="shared" si="73"/>
        <v/>
      </c>
      <c r="D387" s="7" t="str">
        <f>IF(用語!$F390="","",IF(用語!$F390=用語!$S$7,用語!$B390,""))</f>
        <v/>
      </c>
      <c r="E387" s="44" t="str">
        <f t="shared" ref="E387:E450" si="74">IF(F387="","",RANK(F387,F$3:F$500,1))</f>
        <v/>
      </c>
      <c r="F387" s="7" t="str">
        <f>IF(用語!$F390="","",IF(用語!$F390=用語!$S$8,用語!$B390,""))</f>
        <v/>
      </c>
      <c r="G387" s="44" t="str">
        <f t="shared" ref="G387:G450" si="75">IF(H387="","",RANK(H387,H$3:H$500,1))</f>
        <v/>
      </c>
      <c r="H387" s="7" t="str">
        <f>IF(用語!$F390="","",IF(用語!$F390=用語!$S$9,用語!$B390,""))</f>
        <v/>
      </c>
      <c r="I387" s="44" t="str">
        <f t="shared" ref="I387:I450" si="76">IF(J387="","",RANK(J387,J$3:J$500,1))</f>
        <v/>
      </c>
      <c r="J387" s="7" t="str">
        <f>IF(用語!$F390="","",IF(用語!$F390=用語!$S$10,用語!$B390,""))</f>
        <v/>
      </c>
      <c r="K387" s="44" t="str">
        <f t="shared" ref="K387:K450" si="77">IF(L387="","",RANK(L387,L$3:L$500,1))</f>
        <v/>
      </c>
      <c r="L387" s="7" t="str">
        <f>IF(用語!$F390="","",IF(用語!$F390=用語!$S$11,用語!$B390,""))</f>
        <v/>
      </c>
      <c r="M387" s="44" t="str">
        <f t="shared" ref="M387:M450" si="78">IF(N387="","",RANK(N387,N$3:N$500,1))</f>
        <v/>
      </c>
      <c r="N387" s="7" t="str">
        <f>IF(用語!$F390="","",IF(用語!$F390=用語!$S$12,用語!$B390,""))</f>
        <v/>
      </c>
      <c r="O387" s="44" t="str">
        <f t="shared" ref="O387:O450" si="79">IF(P387="","",RANK(P387,P$3:P$500,1))</f>
        <v/>
      </c>
      <c r="P387" s="7" t="str">
        <f>IF(用語!$F390="","",IF(用語!$F390=用語!$S$13,用語!$B390,""))</f>
        <v/>
      </c>
      <c r="Q387" s="44" t="str">
        <f t="shared" ref="Q387:Q450" si="80">IF(R387="","",RANK(R387,R$3:R$500,1))</f>
        <v/>
      </c>
      <c r="R387" s="7" t="str">
        <f>IF(用語!$F390="","",IF(用語!$F390=用語!$S$14,用語!$B390,""))</f>
        <v/>
      </c>
      <c r="S387" s="44" t="str">
        <f t="shared" ref="S387:S450" si="81">IF(T387="","",RANK(T387,T$3:T$500,1))</f>
        <v/>
      </c>
      <c r="T387" s="7" t="str">
        <f>IF(用語!$F390="","",IF(用語!$F390=用語!$S$15,用語!$B390,""))</f>
        <v/>
      </c>
      <c r="U387" s="44" t="str">
        <f t="shared" ref="U387:U450" si="82">IF(V387="","",RANK(V387,V$3:V$500,1))</f>
        <v/>
      </c>
      <c r="V387" s="7" t="str">
        <f>IF(用語!$F390="","",IF(用語!$F390=用語!$S$16,用語!$B390,""))</f>
        <v/>
      </c>
      <c r="W387" s="44" t="str">
        <f t="shared" ref="W387:W450" si="83">IF(X387="","",RANK(X387,X$3:X$500,1))</f>
        <v/>
      </c>
    </row>
    <row r="388" spans="1:23" x14ac:dyDescent="0.15">
      <c r="A388" s="44" t="str">
        <f t="shared" si="72"/>
        <v/>
      </c>
      <c r="B388" s="7" t="str">
        <f>IF(用語!$F391="","",IF(用語!$F391=用語!$S$6,用語!$B391,""))</f>
        <v/>
      </c>
      <c r="C388" s="44" t="str">
        <f t="shared" si="73"/>
        <v/>
      </c>
      <c r="D388" s="7" t="str">
        <f>IF(用語!$F391="","",IF(用語!$F391=用語!$S$7,用語!$B391,""))</f>
        <v/>
      </c>
      <c r="E388" s="44" t="str">
        <f t="shared" si="74"/>
        <v/>
      </c>
      <c r="F388" s="7" t="str">
        <f>IF(用語!$F391="","",IF(用語!$F391=用語!$S$8,用語!$B391,""))</f>
        <v/>
      </c>
      <c r="G388" s="44" t="str">
        <f t="shared" si="75"/>
        <v/>
      </c>
      <c r="H388" s="7" t="str">
        <f>IF(用語!$F391="","",IF(用語!$F391=用語!$S$9,用語!$B391,""))</f>
        <v/>
      </c>
      <c r="I388" s="44" t="str">
        <f t="shared" si="76"/>
        <v/>
      </c>
      <c r="J388" s="7" t="str">
        <f>IF(用語!$F391="","",IF(用語!$F391=用語!$S$10,用語!$B391,""))</f>
        <v/>
      </c>
      <c r="K388" s="44" t="str">
        <f t="shared" si="77"/>
        <v/>
      </c>
      <c r="L388" s="7" t="str">
        <f>IF(用語!$F391="","",IF(用語!$F391=用語!$S$11,用語!$B391,""))</f>
        <v/>
      </c>
      <c r="M388" s="44" t="str">
        <f t="shared" si="78"/>
        <v/>
      </c>
      <c r="N388" s="7" t="str">
        <f>IF(用語!$F391="","",IF(用語!$F391=用語!$S$12,用語!$B391,""))</f>
        <v/>
      </c>
      <c r="O388" s="44" t="str">
        <f t="shared" si="79"/>
        <v/>
      </c>
      <c r="P388" s="7" t="str">
        <f>IF(用語!$F391="","",IF(用語!$F391=用語!$S$13,用語!$B391,""))</f>
        <v/>
      </c>
      <c r="Q388" s="44" t="str">
        <f t="shared" si="80"/>
        <v/>
      </c>
      <c r="R388" s="7" t="str">
        <f>IF(用語!$F391="","",IF(用語!$F391=用語!$S$14,用語!$B391,""))</f>
        <v/>
      </c>
      <c r="S388" s="44" t="str">
        <f t="shared" si="81"/>
        <v/>
      </c>
      <c r="T388" s="7" t="str">
        <f>IF(用語!$F391="","",IF(用語!$F391=用語!$S$15,用語!$B391,""))</f>
        <v/>
      </c>
      <c r="U388" s="44" t="str">
        <f t="shared" si="82"/>
        <v/>
      </c>
      <c r="V388" s="7" t="str">
        <f>IF(用語!$F391="","",IF(用語!$F391=用語!$S$16,用語!$B391,""))</f>
        <v/>
      </c>
      <c r="W388" s="44" t="str">
        <f t="shared" si="83"/>
        <v/>
      </c>
    </row>
    <row r="389" spans="1:23" x14ac:dyDescent="0.15">
      <c r="A389" s="44" t="str">
        <f t="shared" si="72"/>
        <v/>
      </c>
      <c r="B389" s="7" t="str">
        <f>IF(用語!$F392="","",IF(用語!$F392=用語!$S$6,用語!$B392,""))</f>
        <v/>
      </c>
      <c r="C389" s="44" t="str">
        <f t="shared" si="73"/>
        <v/>
      </c>
      <c r="D389" s="7" t="str">
        <f>IF(用語!$F392="","",IF(用語!$F392=用語!$S$7,用語!$B392,""))</f>
        <v/>
      </c>
      <c r="E389" s="44" t="str">
        <f t="shared" si="74"/>
        <v/>
      </c>
      <c r="F389" s="7" t="str">
        <f>IF(用語!$F392="","",IF(用語!$F392=用語!$S$8,用語!$B392,""))</f>
        <v/>
      </c>
      <c r="G389" s="44" t="str">
        <f t="shared" si="75"/>
        <v/>
      </c>
      <c r="H389" s="7" t="str">
        <f>IF(用語!$F392="","",IF(用語!$F392=用語!$S$9,用語!$B392,""))</f>
        <v/>
      </c>
      <c r="I389" s="44" t="str">
        <f t="shared" si="76"/>
        <v/>
      </c>
      <c r="J389" s="7" t="str">
        <f>IF(用語!$F392="","",IF(用語!$F392=用語!$S$10,用語!$B392,""))</f>
        <v/>
      </c>
      <c r="K389" s="44" t="str">
        <f t="shared" si="77"/>
        <v/>
      </c>
      <c r="L389" s="7" t="str">
        <f>IF(用語!$F392="","",IF(用語!$F392=用語!$S$11,用語!$B392,""))</f>
        <v/>
      </c>
      <c r="M389" s="44" t="str">
        <f t="shared" si="78"/>
        <v/>
      </c>
      <c r="N389" s="7" t="str">
        <f>IF(用語!$F392="","",IF(用語!$F392=用語!$S$12,用語!$B392,""))</f>
        <v/>
      </c>
      <c r="O389" s="44" t="str">
        <f t="shared" si="79"/>
        <v/>
      </c>
      <c r="P389" s="7" t="str">
        <f>IF(用語!$F392="","",IF(用語!$F392=用語!$S$13,用語!$B392,""))</f>
        <v/>
      </c>
      <c r="Q389" s="44" t="str">
        <f t="shared" si="80"/>
        <v/>
      </c>
      <c r="R389" s="7" t="str">
        <f>IF(用語!$F392="","",IF(用語!$F392=用語!$S$14,用語!$B392,""))</f>
        <v/>
      </c>
      <c r="S389" s="44" t="str">
        <f t="shared" si="81"/>
        <v/>
      </c>
      <c r="T389" s="7" t="str">
        <f>IF(用語!$F392="","",IF(用語!$F392=用語!$S$15,用語!$B392,""))</f>
        <v/>
      </c>
      <c r="U389" s="44" t="str">
        <f t="shared" si="82"/>
        <v/>
      </c>
      <c r="V389" s="7" t="str">
        <f>IF(用語!$F392="","",IF(用語!$F392=用語!$S$16,用語!$B392,""))</f>
        <v/>
      </c>
      <c r="W389" s="44" t="str">
        <f t="shared" si="83"/>
        <v/>
      </c>
    </row>
    <row r="390" spans="1:23" x14ac:dyDescent="0.15">
      <c r="A390" s="44" t="str">
        <f t="shared" si="72"/>
        <v/>
      </c>
      <c r="B390" s="7" t="str">
        <f>IF(用語!$F393="","",IF(用語!$F393=用語!$S$6,用語!$B393,""))</f>
        <v/>
      </c>
      <c r="C390" s="44" t="str">
        <f t="shared" si="73"/>
        <v/>
      </c>
      <c r="D390" s="7" t="str">
        <f>IF(用語!$F393="","",IF(用語!$F393=用語!$S$7,用語!$B393,""))</f>
        <v/>
      </c>
      <c r="E390" s="44" t="str">
        <f t="shared" si="74"/>
        <v/>
      </c>
      <c r="F390" s="7" t="str">
        <f>IF(用語!$F393="","",IF(用語!$F393=用語!$S$8,用語!$B393,""))</f>
        <v/>
      </c>
      <c r="G390" s="44" t="str">
        <f t="shared" si="75"/>
        <v/>
      </c>
      <c r="H390" s="7" t="str">
        <f>IF(用語!$F393="","",IF(用語!$F393=用語!$S$9,用語!$B393,""))</f>
        <v/>
      </c>
      <c r="I390" s="44" t="str">
        <f t="shared" si="76"/>
        <v/>
      </c>
      <c r="J390" s="7" t="str">
        <f>IF(用語!$F393="","",IF(用語!$F393=用語!$S$10,用語!$B393,""))</f>
        <v/>
      </c>
      <c r="K390" s="44" t="str">
        <f t="shared" si="77"/>
        <v/>
      </c>
      <c r="L390" s="7" t="str">
        <f>IF(用語!$F393="","",IF(用語!$F393=用語!$S$11,用語!$B393,""))</f>
        <v/>
      </c>
      <c r="M390" s="44" t="str">
        <f t="shared" si="78"/>
        <v/>
      </c>
      <c r="N390" s="7" t="str">
        <f>IF(用語!$F393="","",IF(用語!$F393=用語!$S$12,用語!$B393,""))</f>
        <v/>
      </c>
      <c r="O390" s="44" t="str">
        <f t="shared" si="79"/>
        <v/>
      </c>
      <c r="P390" s="7" t="str">
        <f>IF(用語!$F393="","",IF(用語!$F393=用語!$S$13,用語!$B393,""))</f>
        <v/>
      </c>
      <c r="Q390" s="44" t="str">
        <f t="shared" si="80"/>
        <v/>
      </c>
      <c r="R390" s="7" t="str">
        <f>IF(用語!$F393="","",IF(用語!$F393=用語!$S$14,用語!$B393,""))</f>
        <v/>
      </c>
      <c r="S390" s="44" t="str">
        <f t="shared" si="81"/>
        <v/>
      </c>
      <c r="T390" s="7" t="str">
        <f>IF(用語!$F393="","",IF(用語!$F393=用語!$S$15,用語!$B393,""))</f>
        <v/>
      </c>
      <c r="U390" s="44" t="str">
        <f t="shared" si="82"/>
        <v/>
      </c>
      <c r="V390" s="7" t="str">
        <f>IF(用語!$F393="","",IF(用語!$F393=用語!$S$16,用語!$B393,""))</f>
        <v/>
      </c>
      <c r="W390" s="44" t="str">
        <f t="shared" si="83"/>
        <v/>
      </c>
    </row>
    <row r="391" spans="1:23" x14ac:dyDescent="0.15">
      <c r="A391" s="44" t="str">
        <f t="shared" si="72"/>
        <v/>
      </c>
      <c r="B391" s="7" t="str">
        <f>IF(用語!$F394="","",IF(用語!$F394=用語!$S$6,用語!$B394,""))</f>
        <v/>
      </c>
      <c r="C391" s="44" t="str">
        <f t="shared" si="73"/>
        <v/>
      </c>
      <c r="D391" s="7" t="str">
        <f>IF(用語!$F394="","",IF(用語!$F394=用語!$S$7,用語!$B394,""))</f>
        <v/>
      </c>
      <c r="E391" s="44" t="str">
        <f t="shared" si="74"/>
        <v/>
      </c>
      <c r="F391" s="7" t="str">
        <f>IF(用語!$F394="","",IF(用語!$F394=用語!$S$8,用語!$B394,""))</f>
        <v/>
      </c>
      <c r="G391" s="44" t="str">
        <f t="shared" si="75"/>
        <v/>
      </c>
      <c r="H391" s="7" t="str">
        <f>IF(用語!$F394="","",IF(用語!$F394=用語!$S$9,用語!$B394,""))</f>
        <v/>
      </c>
      <c r="I391" s="44" t="str">
        <f t="shared" si="76"/>
        <v/>
      </c>
      <c r="J391" s="7" t="str">
        <f>IF(用語!$F394="","",IF(用語!$F394=用語!$S$10,用語!$B394,""))</f>
        <v/>
      </c>
      <c r="K391" s="44" t="str">
        <f t="shared" si="77"/>
        <v/>
      </c>
      <c r="L391" s="7" t="str">
        <f>IF(用語!$F394="","",IF(用語!$F394=用語!$S$11,用語!$B394,""))</f>
        <v/>
      </c>
      <c r="M391" s="44" t="str">
        <f t="shared" si="78"/>
        <v/>
      </c>
      <c r="N391" s="7" t="str">
        <f>IF(用語!$F394="","",IF(用語!$F394=用語!$S$12,用語!$B394,""))</f>
        <v/>
      </c>
      <c r="O391" s="44" t="str">
        <f t="shared" si="79"/>
        <v/>
      </c>
      <c r="P391" s="7" t="str">
        <f>IF(用語!$F394="","",IF(用語!$F394=用語!$S$13,用語!$B394,""))</f>
        <v/>
      </c>
      <c r="Q391" s="44" t="str">
        <f t="shared" si="80"/>
        <v/>
      </c>
      <c r="R391" s="7" t="str">
        <f>IF(用語!$F394="","",IF(用語!$F394=用語!$S$14,用語!$B394,""))</f>
        <v/>
      </c>
      <c r="S391" s="44" t="str">
        <f t="shared" si="81"/>
        <v/>
      </c>
      <c r="T391" s="7" t="str">
        <f>IF(用語!$F394="","",IF(用語!$F394=用語!$S$15,用語!$B394,""))</f>
        <v/>
      </c>
      <c r="U391" s="44" t="str">
        <f t="shared" si="82"/>
        <v/>
      </c>
      <c r="V391" s="7" t="str">
        <f>IF(用語!$F394="","",IF(用語!$F394=用語!$S$16,用語!$B394,""))</f>
        <v/>
      </c>
      <c r="W391" s="44" t="str">
        <f t="shared" si="83"/>
        <v/>
      </c>
    </row>
    <row r="392" spans="1:23" x14ac:dyDescent="0.15">
      <c r="A392" s="44" t="str">
        <f t="shared" si="72"/>
        <v/>
      </c>
      <c r="B392" s="7" t="str">
        <f>IF(用語!$F395="","",IF(用語!$F395=用語!$S$6,用語!$B395,""))</f>
        <v/>
      </c>
      <c r="C392" s="44" t="str">
        <f t="shared" si="73"/>
        <v/>
      </c>
      <c r="D392" s="7" t="str">
        <f>IF(用語!$F395="","",IF(用語!$F395=用語!$S$7,用語!$B395,""))</f>
        <v/>
      </c>
      <c r="E392" s="44" t="str">
        <f t="shared" si="74"/>
        <v/>
      </c>
      <c r="F392" s="7" t="str">
        <f>IF(用語!$F395="","",IF(用語!$F395=用語!$S$8,用語!$B395,""))</f>
        <v/>
      </c>
      <c r="G392" s="44" t="str">
        <f t="shared" si="75"/>
        <v/>
      </c>
      <c r="H392" s="7" t="str">
        <f>IF(用語!$F395="","",IF(用語!$F395=用語!$S$9,用語!$B395,""))</f>
        <v/>
      </c>
      <c r="I392" s="44" t="str">
        <f t="shared" si="76"/>
        <v/>
      </c>
      <c r="J392" s="7" t="str">
        <f>IF(用語!$F395="","",IF(用語!$F395=用語!$S$10,用語!$B395,""))</f>
        <v/>
      </c>
      <c r="K392" s="44" t="str">
        <f t="shared" si="77"/>
        <v/>
      </c>
      <c r="L392" s="7" t="str">
        <f>IF(用語!$F395="","",IF(用語!$F395=用語!$S$11,用語!$B395,""))</f>
        <v/>
      </c>
      <c r="M392" s="44" t="str">
        <f t="shared" si="78"/>
        <v/>
      </c>
      <c r="N392" s="7" t="str">
        <f>IF(用語!$F395="","",IF(用語!$F395=用語!$S$12,用語!$B395,""))</f>
        <v/>
      </c>
      <c r="O392" s="44" t="str">
        <f t="shared" si="79"/>
        <v/>
      </c>
      <c r="P392" s="7" t="str">
        <f>IF(用語!$F395="","",IF(用語!$F395=用語!$S$13,用語!$B395,""))</f>
        <v/>
      </c>
      <c r="Q392" s="44" t="str">
        <f t="shared" si="80"/>
        <v/>
      </c>
      <c r="R392" s="7" t="str">
        <f>IF(用語!$F395="","",IF(用語!$F395=用語!$S$14,用語!$B395,""))</f>
        <v/>
      </c>
      <c r="S392" s="44" t="str">
        <f t="shared" si="81"/>
        <v/>
      </c>
      <c r="T392" s="7" t="str">
        <f>IF(用語!$F395="","",IF(用語!$F395=用語!$S$15,用語!$B395,""))</f>
        <v/>
      </c>
      <c r="U392" s="44" t="str">
        <f t="shared" si="82"/>
        <v/>
      </c>
      <c r="V392" s="7" t="str">
        <f>IF(用語!$F395="","",IF(用語!$F395=用語!$S$16,用語!$B395,""))</f>
        <v/>
      </c>
      <c r="W392" s="44" t="str">
        <f t="shared" si="83"/>
        <v/>
      </c>
    </row>
    <row r="393" spans="1:23" x14ac:dyDescent="0.15">
      <c r="A393" s="44" t="str">
        <f t="shared" si="72"/>
        <v/>
      </c>
      <c r="B393" s="7" t="str">
        <f>IF(用語!$F396="","",IF(用語!$F396=用語!$S$6,用語!$B396,""))</f>
        <v/>
      </c>
      <c r="C393" s="44" t="str">
        <f t="shared" si="73"/>
        <v/>
      </c>
      <c r="D393" s="7" t="str">
        <f>IF(用語!$F396="","",IF(用語!$F396=用語!$S$7,用語!$B396,""))</f>
        <v/>
      </c>
      <c r="E393" s="44" t="str">
        <f t="shared" si="74"/>
        <v/>
      </c>
      <c r="F393" s="7" t="str">
        <f>IF(用語!$F396="","",IF(用語!$F396=用語!$S$8,用語!$B396,""))</f>
        <v/>
      </c>
      <c r="G393" s="44" t="str">
        <f t="shared" si="75"/>
        <v/>
      </c>
      <c r="H393" s="7" t="str">
        <f>IF(用語!$F396="","",IF(用語!$F396=用語!$S$9,用語!$B396,""))</f>
        <v/>
      </c>
      <c r="I393" s="44" t="str">
        <f t="shared" si="76"/>
        <v/>
      </c>
      <c r="J393" s="7" t="str">
        <f>IF(用語!$F396="","",IF(用語!$F396=用語!$S$10,用語!$B396,""))</f>
        <v/>
      </c>
      <c r="K393" s="44" t="str">
        <f t="shared" si="77"/>
        <v/>
      </c>
      <c r="L393" s="7" t="str">
        <f>IF(用語!$F396="","",IF(用語!$F396=用語!$S$11,用語!$B396,""))</f>
        <v/>
      </c>
      <c r="M393" s="44" t="str">
        <f t="shared" si="78"/>
        <v/>
      </c>
      <c r="N393" s="7" t="str">
        <f>IF(用語!$F396="","",IF(用語!$F396=用語!$S$12,用語!$B396,""))</f>
        <v/>
      </c>
      <c r="O393" s="44" t="str">
        <f t="shared" si="79"/>
        <v/>
      </c>
      <c r="P393" s="7" t="str">
        <f>IF(用語!$F396="","",IF(用語!$F396=用語!$S$13,用語!$B396,""))</f>
        <v/>
      </c>
      <c r="Q393" s="44" t="str">
        <f t="shared" si="80"/>
        <v/>
      </c>
      <c r="R393" s="7" t="str">
        <f>IF(用語!$F396="","",IF(用語!$F396=用語!$S$14,用語!$B396,""))</f>
        <v/>
      </c>
      <c r="S393" s="44" t="str">
        <f t="shared" si="81"/>
        <v/>
      </c>
      <c r="T393" s="7" t="str">
        <f>IF(用語!$F396="","",IF(用語!$F396=用語!$S$15,用語!$B396,""))</f>
        <v/>
      </c>
      <c r="U393" s="44" t="str">
        <f t="shared" si="82"/>
        <v/>
      </c>
      <c r="V393" s="7" t="str">
        <f>IF(用語!$F396="","",IF(用語!$F396=用語!$S$16,用語!$B396,""))</f>
        <v/>
      </c>
      <c r="W393" s="44" t="str">
        <f t="shared" si="83"/>
        <v/>
      </c>
    </row>
    <row r="394" spans="1:23" x14ac:dyDescent="0.15">
      <c r="A394" s="44" t="str">
        <f t="shared" si="72"/>
        <v/>
      </c>
      <c r="B394" s="7" t="str">
        <f>IF(用語!$F397="","",IF(用語!$F397=用語!$S$6,用語!$B397,""))</f>
        <v/>
      </c>
      <c r="C394" s="44" t="str">
        <f t="shared" si="73"/>
        <v/>
      </c>
      <c r="D394" s="7" t="str">
        <f>IF(用語!$F397="","",IF(用語!$F397=用語!$S$7,用語!$B397,""))</f>
        <v/>
      </c>
      <c r="E394" s="44" t="str">
        <f t="shared" si="74"/>
        <v/>
      </c>
      <c r="F394" s="7" t="str">
        <f>IF(用語!$F397="","",IF(用語!$F397=用語!$S$8,用語!$B397,""))</f>
        <v/>
      </c>
      <c r="G394" s="44" t="str">
        <f t="shared" si="75"/>
        <v/>
      </c>
      <c r="H394" s="7" t="str">
        <f>IF(用語!$F397="","",IF(用語!$F397=用語!$S$9,用語!$B397,""))</f>
        <v/>
      </c>
      <c r="I394" s="44" t="str">
        <f t="shared" si="76"/>
        <v/>
      </c>
      <c r="J394" s="7" t="str">
        <f>IF(用語!$F397="","",IF(用語!$F397=用語!$S$10,用語!$B397,""))</f>
        <v/>
      </c>
      <c r="K394" s="44" t="str">
        <f t="shared" si="77"/>
        <v/>
      </c>
      <c r="L394" s="7" t="str">
        <f>IF(用語!$F397="","",IF(用語!$F397=用語!$S$11,用語!$B397,""))</f>
        <v/>
      </c>
      <c r="M394" s="44" t="str">
        <f t="shared" si="78"/>
        <v/>
      </c>
      <c r="N394" s="7" t="str">
        <f>IF(用語!$F397="","",IF(用語!$F397=用語!$S$12,用語!$B397,""))</f>
        <v/>
      </c>
      <c r="O394" s="44" t="str">
        <f t="shared" si="79"/>
        <v/>
      </c>
      <c r="P394" s="7" t="str">
        <f>IF(用語!$F397="","",IF(用語!$F397=用語!$S$13,用語!$B397,""))</f>
        <v/>
      </c>
      <c r="Q394" s="44" t="str">
        <f t="shared" si="80"/>
        <v/>
      </c>
      <c r="R394" s="7" t="str">
        <f>IF(用語!$F397="","",IF(用語!$F397=用語!$S$14,用語!$B397,""))</f>
        <v/>
      </c>
      <c r="S394" s="44" t="str">
        <f t="shared" si="81"/>
        <v/>
      </c>
      <c r="T394" s="7" t="str">
        <f>IF(用語!$F397="","",IF(用語!$F397=用語!$S$15,用語!$B397,""))</f>
        <v/>
      </c>
      <c r="U394" s="44" t="str">
        <f t="shared" si="82"/>
        <v/>
      </c>
      <c r="V394" s="7" t="str">
        <f>IF(用語!$F397="","",IF(用語!$F397=用語!$S$16,用語!$B397,""))</f>
        <v/>
      </c>
      <c r="W394" s="44" t="str">
        <f t="shared" si="83"/>
        <v/>
      </c>
    </row>
    <row r="395" spans="1:23" x14ac:dyDescent="0.15">
      <c r="A395" s="44" t="str">
        <f t="shared" si="72"/>
        <v/>
      </c>
      <c r="B395" s="7" t="str">
        <f>IF(用語!$F398="","",IF(用語!$F398=用語!$S$6,用語!$B398,""))</f>
        <v/>
      </c>
      <c r="C395" s="44" t="str">
        <f t="shared" si="73"/>
        <v/>
      </c>
      <c r="D395" s="7" t="str">
        <f>IF(用語!$F398="","",IF(用語!$F398=用語!$S$7,用語!$B398,""))</f>
        <v/>
      </c>
      <c r="E395" s="44" t="str">
        <f t="shared" si="74"/>
        <v/>
      </c>
      <c r="F395" s="7" t="str">
        <f>IF(用語!$F398="","",IF(用語!$F398=用語!$S$8,用語!$B398,""))</f>
        <v/>
      </c>
      <c r="G395" s="44" t="str">
        <f t="shared" si="75"/>
        <v/>
      </c>
      <c r="H395" s="7" t="str">
        <f>IF(用語!$F398="","",IF(用語!$F398=用語!$S$9,用語!$B398,""))</f>
        <v/>
      </c>
      <c r="I395" s="44" t="str">
        <f t="shared" si="76"/>
        <v/>
      </c>
      <c r="J395" s="7" t="str">
        <f>IF(用語!$F398="","",IF(用語!$F398=用語!$S$10,用語!$B398,""))</f>
        <v/>
      </c>
      <c r="K395" s="44" t="str">
        <f t="shared" si="77"/>
        <v/>
      </c>
      <c r="L395" s="7" t="str">
        <f>IF(用語!$F398="","",IF(用語!$F398=用語!$S$11,用語!$B398,""))</f>
        <v/>
      </c>
      <c r="M395" s="44" t="str">
        <f t="shared" si="78"/>
        <v/>
      </c>
      <c r="N395" s="7" t="str">
        <f>IF(用語!$F398="","",IF(用語!$F398=用語!$S$12,用語!$B398,""))</f>
        <v/>
      </c>
      <c r="O395" s="44" t="str">
        <f t="shared" si="79"/>
        <v/>
      </c>
      <c r="P395" s="7" t="str">
        <f>IF(用語!$F398="","",IF(用語!$F398=用語!$S$13,用語!$B398,""))</f>
        <v/>
      </c>
      <c r="Q395" s="44" t="str">
        <f t="shared" si="80"/>
        <v/>
      </c>
      <c r="R395" s="7" t="str">
        <f>IF(用語!$F398="","",IF(用語!$F398=用語!$S$14,用語!$B398,""))</f>
        <v/>
      </c>
      <c r="S395" s="44" t="str">
        <f t="shared" si="81"/>
        <v/>
      </c>
      <c r="T395" s="7" t="str">
        <f>IF(用語!$F398="","",IF(用語!$F398=用語!$S$15,用語!$B398,""))</f>
        <v/>
      </c>
      <c r="U395" s="44" t="str">
        <f t="shared" si="82"/>
        <v/>
      </c>
      <c r="V395" s="7" t="str">
        <f>IF(用語!$F398="","",IF(用語!$F398=用語!$S$16,用語!$B398,""))</f>
        <v/>
      </c>
      <c r="W395" s="44" t="str">
        <f t="shared" si="83"/>
        <v/>
      </c>
    </row>
    <row r="396" spans="1:23" x14ac:dyDescent="0.15">
      <c r="A396" s="44" t="str">
        <f t="shared" si="72"/>
        <v/>
      </c>
      <c r="B396" s="7" t="str">
        <f>IF(用語!$F399="","",IF(用語!$F399=用語!$S$6,用語!$B399,""))</f>
        <v/>
      </c>
      <c r="C396" s="44" t="str">
        <f t="shared" si="73"/>
        <v/>
      </c>
      <c r="D396" s="7" t="str">
        <f>IF(用語!$F399="","",IF(用語!$F399=用語!$S$7,用語!$B399,""))</f>
        <v/>
      </c>
      <c r="E396" s="44" t="str">
        <f t="shared" si="74"/>
        <v/>
      </c>
      <c r="F396" s="7" t="str">
        <f>IF(用語!$F399="","",IF(用語!$F399=用語!$S$8,用語!$B399,""))</f>
        <v/>
      </c>
      <c r="G396" s="44" t="str">
        <f t="shared" si="75"/>
        <v/>
      </c>
      <c r="H396" s="7" t="str">
        <f>IF(用語!$F399="","",IF(用語!$F399=用語!$S$9,用語!$B399,""))</f>
        <v/>
      </c>
      <c r="I396" s="44" t="str">
        <f t="shared" si="76"/>
        <v/>
      </c>
      <c r="J396" s="7" t="str">
        <f>IF(用語!$F399="","",IF(用語!$F399=用語!$S$10,用語!$B399,""))</f>
        <v/>
      </c>
      <c r="K396" s="44" t="str">
        <f t="shared" si="77"/>
        <v/>
      </c>
      <c r="L396" s="7" t="str">
        <f>IF(用語!$F399="","",IF(用語!$F399=用語!$S$11,用語!$B399,""))</f>
        <v/>
      </c>
      <c r="M396" s="44" t="str">
        <f t="shared" si="78"/>
        <v/>
      </c>
      <c r="N396" s="7" t="str">
        <f>IF(用語!$F399="","",IF(用語!$F399=用語!$S$12,用語!$B399,""))</f>
        <v/>
      </c>
      <c r="O396" s="44" t="str">
        <f t="shared" si="79"/>
        <v/>
      </c>
      <c r="P396" s="7" t="str">
        <f>IF(用語!$F399="","",IF(用語!$F399=用語!$S$13,用語!$B399,""))</f>
        <v/>
      </c>
      <c r="Q396" s="44" t="str">
        <f t="shared" si="80"/>
        <v/>
      </c>
      <c r="R396" s="7" t="str">
        <f>IF(用語!$F399="","",IF(用語!$F399=用語!$S$14,用語!$B399,""))</f>
        <v/>
      </c>
      <c r="S396" s="44" t="str">
        <f t="shared" si="81"/>
        <v/>
      </c>
      <c r="T396" s="7" t="str">
        <f>IF(用語!$F399="","",IF(用語!$F399=用語!$S$15,用語!$B399,""))</f>
        <v/>
      </c>
      <c r="U396" s="44" t="str">
        <f t="shared" si="82"/>
        <v/>
      </c>
      <c r="V396" s="7" t="str">
        <f>IF(用語!$F399="","",IF(用語!$F399=用語!$S$16,用語!$B399,""))</f>
        <v/>
      </c>
      <c r="W396" s="44" t="str">
        <f t="shared" si="83"/>
        <v/>
      </c>
    </row>
    <row r="397" spans="1:23" x14ac:dyDescent="0.15">
      <c r="A397" s="44" t="str">
        <f t="shared" si="72"/>
        <v/>
      </c>
      <c r="B397" s="7" t="str">
        <f>IF(用語!$F400="","",IF(用語!$F400=用語!$S$6,用語!$B400,""))</f>
        <v/>
      </c>
      <c r="C397" s="44" t="str">
        <f t="shared" si="73"/>
        <v/>
      </c>
      <c r="D397" s="7" t="str">
        <f>IF(用語!$F400="","",IF(用語!$F400=用語!$S$7,用語!$B400,""))</f>
        <v/>
      </c>
      <c r="E397" s="44" t="str">
        <f t="shared" si="74"/>
        <v/>
      </c>
      <c r="F397" s="7" t="str">
        <f>IF(用語!$F400="","",IF(用語!$F400=用語!$S$8,用語!$B400,""))</f>
        <v/>
      </c>
      <c r="G397" s="44" t="str">
        <f t="shared" si="75"/>
        <v/>
      </c>
      <c r="H397" s="7" t="str">
        <f>IF(用語!$F400="","",IF(用語!$F400=用語!$S$9,用語!$B400,""))</f>
        <v/>
      </c>
      <c r="I397" s="44" t="str">
        <f t="shared" si="76"/>
        <v/>
      </c>
      <c r="J397" s="7" t="str">
        <f>IF(用語!$F400="","",IF(用語!$F400=用語!$S$10,用語!$B400,""))</f>
        <v/>
      </c>
      <c r="K397" s="44" t="str">
        <f t="shared" si="77"/>
        <v/>
      </c>
      <c r="L397" s="7" t="str">
        <f>IF(用語!$F400="","",IF(用語!$F400=用語!$S$11,用語!$B400,""))</f>
        <v/>
      </c>
      <c r="M397" s="44" t="str">
        <f t="shared" si="78"/>
        <v/>
      </c>
      <c r="N397" s="7" t="str">
        <f>IF(用語!$F400="","",IF(用語!$F400=用語!$S$12,用語!$B400,""))</f>
        <v/>
      </c>
      <c r="O397" s="44" t="str">
        <f t="shared" si="79"/>
        <v/>
      </c>
      <c r="P397" s="7" t="str">
        <f>IF(用語!$F400="","",IF(用語!$F400=用語!$S$13,用語!$B400,""))</f>
        <v/>
      </c>
      <c r="Q397" s="44" t="str">
        <f t="shared" si="80"/>
        <v/>
      </c>
      <c r="R397" s="7" t="str">
        <f>IF(用語!$F400="","",IF(用語!$F400=用語!$S$14,用語!$B400,""))</f>
        <v/>
      </c>
      <c r="S397" s="44" t="str">
        <f t="shared" si="81"/>
        <v/>
      </c>
      <c r="T397" s="7" t="str">
        <f>IF(用語!$F400="","",IF(用語!$F400=用語!$S$15,用語!$B400,""))</f>
        <v/>
      </c>
      <c r="U397" s="44" t="str">
        <f t="shared" si="82"/>
        <v/>
      </c>
      <c r="V397" s="7" t="str">
        <f>IF(用語!$F400="","",IF(用語!$F400=用語!$S$16,用語!$B400,""))</f>
        <v/>
      </c>
      <c r="W397" s="44" t="str">
        <f t="shared" si="83"/>
        <v/>
      </c>
    </row>
    <row r="398" spans="1:23" x14ac:dyDescent="0.15">
      <c r="A398" s="44" t="str">
        <f t="shared" si="72"/>
        <v/>
      </c>
      <c r="B398" s="7" t="str">
        <f>IF(用語!$F401="","",IF(用語!$F401=用語!$S$6,用語!$B401,""))</f>
        <v/>
      </c>
      <c r="C398" s="44" t="str">
        <f t="shared" si="73"/>
        <v/>
      </c>
      <c r="D398" s="7" t="str">
        <f>IF(用語!$F401="","",IF(用語!$F401=用語!$S$7,用語!$B401,""))</f>
        <v/>
      </c>
      <c r="E398" s="44" t="str">
        <f t="shared" si="74"/>
        <v/>
      </c>
      <c r="F398" s="7" t="str">
        <f>IF(用語!$F401="","",IF(用語!$F401=用語!$S$8,用語!$B401,""))</f>
        <v/>
      </c>
      <c r="G398" s="44" t="str">
        <f t="shared" si="75"/>
        <v/>
      </c>
      <c r="H398" s="7" t="str">
        <f>IF(用語!$F401="","",IF(用語!$F401=用語!$S$9,用語!$B401,""))</f>
        <v/>
      </c>
      <c r="I398" s="44" t="str">
        <f t="shared" si="76"/>
        <v/>
      </c>
      <c r="J398" s="7" t="str">
        <f>IF(用語!$F401="","",IF(用語!$F401=用語!$S$10,用語!$B401,""))</f>
        <v/>
      </c>
      <c r="K398" s="44" t="str">
        <f t="shared" si="77"/>
        <v/>
      </c>
      <c r="L398" s="7" t="str">
        <f>IF(用語!$F401="","",IF(用語!$F401=用語!$S$11,用語!$B401,""))</f>
        <v/>
      </c>
      <c r="M398" s="44" t="str">
        <f t="shared" si="78"/>
        <v/>
      </c>
      <c r="N398" s="7" t="str">
        <f>IF(用語!$F401="","",IF(用語!$F401=用語!$S$12,用語!$B401,""))</f>
        <v/>
      </c>
      <c r="O398" s="44" t="str">
        <f t="shared" si="79"/>
        <v/>
      </c>
      <c r="P398" s="7" t="str">
        <f>IF(用語!$F401="","",IF(用語!$F401=用語!$S$13,用語!$B401,""))</f>
        <v/>
      </c>
      <c r="Q398" s="44" t="str">
        <f t="shared" si="80"/>
        <v/>
      </c>
      <c r="R398" s="7" t="str">
        <f>IF(用語!$F401="","",IF(用語!$F401=用語!$S$14,用語!$B401,""))</f>
        <v/>
      </c>
      <c r="S398" s="44" t="str">
        <f t="shared" si="81"/>
        <v/>
      </c>
      <c r="T398" s="7" t="str">
        <f>IF(用語!$F401="","",IF(用語!$F401=用語!$S$15,用語!$B401,""))</f>
        <v/>
      </c>
      <c r="U398" s="44" t="str">
        <f t="shared" si="82"/>
        <v/>
      </c>
      <c r="V398" s="7" t="str">
        <f>IF(用語!$F401="","",IF(用語!$F401=用語!$S$16,用語!$B401,""))</f>
        <v/>
      </c>
      <c r="W398" s="44" t="str">
        <f t="shared" si="83"/>
        <v/>
      </c>
    </row>
    <row r="399" spans="1:23" x14ac:dyDescent="0.15">
      <c r="A399" s="44" t="str">
        <f t="shared" si="72"/>
        <v/>
      </c>
      <c r="B399" s="7" t="str">
        <f>IF(用語!$F402="","",IF(用語!$F402=用語!$S$6,用語!$B402,""))</f>
        <v/>
      </c>
      <c r="C399" s="44" t="str">
        <f t="shared" si="73"/>
        <v/>
      </c>
      <c r="D399" s="7" t="str">
        <f>IF(用語!$F402="","",IF(用語!$F402=用語!$S$7,用語!$B402,""))</f>
        <v/>
      </c>
      <c r="E399" s="44" t="str">
        <f t="shared" si="74"/>
        <v/>
      </c>
      <c r="F399" s="7" t="str">
        <f>IF(用語!$F402="","",IF(用語!$F402=用語!$S$8,用語!$B402,""))</f>
        <v/>
      </c>
      <c r="G399" s="44" t="str">
        <f t="shared" si="75"/>
        <v/>
      </c>
      <c r="H399" s="7" t="str">
        <f>IF(用語!$F402="","",IF(用語!$F402=用語!$S$9,用語!$B402,""))</f>
        <v/>
      </c>
      <c r="I399" s="44" t="str">
        <f t="shared" si="76"/>
        <v/>
      </c>
      <c r="J399" s="7" t="str">
        <f>IF(用語!$F402="","",IF(用語!$F402=用語!$S$10,用語!$B402,""))</f>
        <v/>
      </c>
      <c r="K399" s="44" t="str">
        <f t="shared" si="77"/>
        <v/>
      </c>
      <c r="L399" s="7" t="str">
        <f>IF(用語!$F402="","",IF(用語!$F402=用語!$S$11,用語!$B402,""))</f>
        <v/>
      </c>
      <c r="M399" s="44" t="str">
        <f t="shared" si="78"/>
        <v/>
      </c>
      <c r="N399" s="7" t="str">
        <f>IF(用語!$F402="","",IF(用語!$F402=用語!$S$12,用語!$B402,""))</f>
        <v/>
      </c>
      <c r="O399" s="44" t="str">
        <f t="shared" si="79"/>
        <v/>
      </c>
      <c r="P399" s="7" t="str">
        <f>IF(用語!$F402="","",IF(用語!$F402=用語!$S$13,用語!$B402,""))</f>
        <v/>
      </c>
      <c r="Q399" s="44" t="str">
        <f t="shared" si="80"/>
        <v/>
      </c>
      <c r="R399" s="7" t="str">
        <f>IF(用語!$F402="","",IF(用語!$F402=用語!$S$14,用語!$B402,""))</f>
        <v/>
      </c>
      <c r="S399" s="44" t="str">
        <f t="shared" si="81"/>
        <v/>
      </c>
      <c r="T399" s="7" t="str">
        <f>IF(用語!$F402="","",IF(用語!$F402=用語!$S$15,用語!$B402,""))</f>
        <v/>
      </c>
      <c r="U399" s="44" t="str">
        <f t="shared" si="82"/>
        <v/>
      </c>
      <c r="V399" s="7" t="str">
        <f>IF(用語!$F402="","",IF(用語!$F402=用語!$S$16,用語!$B402,""))</f>
        <v/>
      </c>
      <c r="W399" s="44" t="str">
        <f t="shared" si="83"/>
        <v/>
      </c>
    </row>
    <row r="400" spans="1:23" x14ac:dyDescent="0.15">
      <c r="A400" s="44" t="str">
        <f t="shared" si="72"/>
        <v/>
      </c>
      <c r="B400" s="7" t="str">
        <f>IF(用語!$F403="","",IF(用語!$F403=用語!$S$6,用語!$B403,""))</f>
        <v/>
      </c>
      <c r="C400" s="44" t="str">
        <f t="shared" si="73"/>
        <v/>
      </c>
      <c r="D400" s="7" t="str">
        <f>IF(用語!$F403="","",IF(用語!$F403=用語!$S$7,用語!$B403,""))</f>
        <v/>
      </c>
      <c r="E400" s="44" t="str">
        <f t="shared" si="74"/>
        <v/>
      </c>
      <c r="F400" s="7" t="str">
        <f>IF(用語!$F403="","",IF(用語!$F403=用語!$S$8,用語!$B403,""))</f>
        <v/>
      </c>
      <c r="G400" s="44" t="str">
        <f t="shared" si="75"/>
        <v/>
      </c>
      <c r="H400" s="7" t="str">
        <f>IF(用語!$F403="","",IF(用語!$F403=用語!$S$9,用語!$B403,""))</f>
        <v/>
      </c>
      <c r="I400" s="44" t="str">
        <f t="shared" si="76"/>
        <v/>
      </c>
      <c r="J400" s="7" t="str">
        <f>IF(用語!$F403="","",IF(用語!$F403=用語!$S$10,用語!$B403,""))</f>
        <v/>
      </c>
      <c r="K400" s="44" t="str">
        <f t="shared" si="77"/>
        <v/>
      </c>
      <c r="L400" s="7" t="str">
        <f>IF(用語!$F403="","",IF(用語!$F403=用語!$S$11,用語!$B403,""))</f>
        <v/>
      </c>
      <c r="M400" s="44" t="str">
        <f t="shared" si="78"/>
        <v/>
      </c>
      <c r="N400" s="7" t="str">
        <f>IF(用語!$F403="","",IF(用語!$F403=用語!$S$12,用語!$B403,""))</f>
        <v/>
      </c>
      <c r="O400" s="44" t="str">
        <f t="shared" si="79"/>
        <v/>
      </c>
      <c r="P400" s="7" t="str">
        <f>IF(用語!$F403="","",IF(用語!$F403=用語!$S$13,用語!$B403,""))</f>
        <v/>
      </c>
      <c r="Q400" s="44" t="str">
        <f t="shared" si="80"/>
        <v/>
      </c>
      <c r="R400" s="7" t="str">
        <f>IF(用語!$F403="","",IF(用語!$F403=用語!$S$14,用語!$B403,""))</f>
        <v/>
      </c>
      <c r="S400" s="44" t="str">
        <f t="shared" si="81"/>
        <v/>
      </c>
      <c r="T400" s="7" t="str">
        <f>IF(用語!$F403="","",IF(用語!$F403=用語!$S$15,用語!$B403,""))</f>
        <v/>
      </c>
      <c r="U400" s="44" t="str">
        <f t="shared" si="82"/>
        <v/>
      </c>
      <c r="V400" s="7" t="str">
        <f>IF(用語!$F403="","",IF(用語!$F403=用語!$S$16,用語!$B403,""))</f>
        <v/>
      </c>
      <c r="W400" s="44" t="str">
        <f t="shared" si="83"/>
        <v/>
      </c>
    </row>
    <row r="401" spans="1:23" x14ac:dyDescent="0.15">
      <c r="A401" s="44" t="str">
        <f t="shared" si="72"/>
        <v/>
      </c>
      <c r="B401" s="7" t="str">
        <f>IF(用語!$F404="","",IF(用語!$F404=用語!$S$6,用語!$B404,""))</f>
        <v/>
      </c>
      <c r="C401" s="44" t="str">
        <f t="shared" si="73"/>
        <v/>
      </c>
      <c r="D401" s="7" t="str">
        <f>IF(用語!$F404="","",IF(用語!$F404=用語!$S$7,用語!$B404,""))</f>
        <v/>
      </c>
      <c r="E401" s="44" t="str">
        <f t="shared" si="74"/>
        <v/>
      </c>
      <c r="F401" s="7" t="str">
        <f>IF(用語!$F404="","",IF(用語!$F404=用語!$S$8,用語!$B404,""))</f>
        <v/>
      </c>
      <c r="G401" s="44" t="str">
        <f t="shared" si="75"/>
        <v/>
      </c>
      <c r="H401" s="7" t="str">
        <f>IF(用語!$F404="","",IF(用語!$F404=用語!$S$9,用語!$B404,""))</f>
        <v/>
      </c>
      <c r="I401" s="44" t="str">
        <f t="shared" si="76"/>
        <v/>
      </c>
      <c r="J401" s="7" t="str">
        <f>IF(用語!$F404="","",IF(用語!$F404=用語!$S$10,用語!$B404,""))</f>
        <v/>
      </c>
      <c r="K401" s="44" t="str">
        <f t="shared" si="77"/>
        <v/>
      </c>
      <c r="L401" s="7" t="str">
        <f>IF(用語!$F404="","",IF(用語!$F404=用語!$S$11,用語!$B404,""))</f>
        <v/>
      </c>
      <c r="M401" s="44" t="str">
        <f t="shared" si="78"/>
        <v/>
      </c>
      <c r="N401" s="7" t="str">
        <f>IF(用語!$F404="","",IF(用語!$F404=用語!$S$12,用語!$B404,""))</f>
        <v/>
      </c>
      <c r="O401" s="44" t="str">
        <f t="shared" si="79"/>
        <v/>
      </c>
      <c r="P401" s="7" t="str">
        <f>IF(用語!$F404="","",IF(用語!$F404=用語!$S$13,用語!$B404,""))</f>
        <v/>
      </c>
      <c r="Q401" s="44" t="str">
        <f t="shared" si="80"/>
        <v/>
      </c>
      <c r="R401" s="7" t="str">
        <f>IF(用語!$F404="","",IF(用語!$F404=用語!$S$14,用語!$B404,""))</f>
        <v/>
      </c>
      <c r="S401" s="44" t="str">
        <f t="shared" si="81"/>
        <v/>
      </c>
      <c r="T401" s="7" t="str">
        <f>IF(用語!$F404="","",IF(用語!$F404=用語!$S$15,用語!$B404,""))</f>
        <v/>
      </c>
      <c r="U401" s="44" t="str">
        <f t="shared" si="82"/>
        <v/>
      </c>
      <c r="V401" s="7" t="str">
        <f>IF(用語!$F404="","",IF(用語!$F404=用語!$S$16,用語!$B404,""))</f>
        <v/>
      </c>
      <c r="W401" s="44" t="str">
        <f t="shared" si="83"/>
        <v/>
      </c>
    </row>
    <row r="402" spans="1:23" x14ac:dyDescent="0.15">
      <c r="A402" s="44" t="str">
        <f t="shared" si="72"/>
        <v/>
      </c>
      <c r="B402" s="7" t="str">
        <f>IF(用語!$F405="","",IF(用語!$F405=用語!$S$6,用語!$B405,""))</f>
        <v/>
      </c>
      <c r="C402" s="44" t="str">
        <f t="shared" si="73"/>
        <v/>
      </c>
      <c r="D402" s="7" t="str">
        <f>IF(用語!$F405="","",IF(用語!$F405=用語!$S$7,用語!$B405,""))</f>
        <v/>
      </c>
      <c r="E402" s="44" t="str">
        <f t="shared" si="74"/>
        <v/>
      </c>
      <c r="F402" s="7" t="str">
        <f>IF(用語!$F405="","",IF(用語!$F405=用語!$S$8,用語!$B405,""))</f>
        <v/>
      </c>
      <c r="G402" s="44" t="str">
        <f t="shared" si="75"/>
        <v/>
      </c>
      <c r="H402" s="7" t="str">
        <f>IF(用語!$F405="","",IF(用語!$F405=用語!$S$9,用語!$B405,""))</f>
        <v/>
      </c>
      <c r="I402" s="44" t="str">
        <f t="shared" si="76"/>
        <v/>
      </c>
      <c r="J402" s="7" t="str">
        <f>IF(用語!$F405="","",IF(用語!$F405=用語!$S$10,用語!$B405,""))</f>
        <v/>
      </c>
      <c r="K402" s="44" t="str">
        <f t="shared" si="77"/>
        <v/>
      </c>
      <c r="L402" s="7" t="str">
        <f>IF(用語!$F405="","",IF(用語!$F405=用語!$S$11,用語!$B405,""))</f>
        <v/>
      </c>
      <c r="M402" s="44" t="str">
        <f t="shared" si="78"/>
        <v/>
      </c>
      <c r="N402" s="7" t="str">
        <f>IF(用語!$F405="","",IF(用語!$F405=用語!$S$12,用語!$B405,""))</f>
        <v/>
      </c>
      <c r="O402" s="44" t="str">
        <f t="shared" si="79"/>
        <v/>
      </c>
      <c r="P402" s="7" t="str">
        <f>IF(用語!$F405="","",IF(用語!$F405=用語!$S$13,用語!$B405,""))</f>
        <v/>
      </c>
      <c r="Q402" s="44" t="str">
        <f t="shared" si="80"/>
        <v/>
      </c>
      <c r="R402" s="7" t="str">
        <f>IF(用語!$F405="","",IF(用語!$F405=用語!$S$14,用語!$B405,""))</f>
        <v/>
      </c>
      <c r="S402" s="44" t="str">
        <f t="shared" si="81"/>
        <v/>
      </c>
      <c r="T402" s="7" t="str">
        <f>IF(用語!$F405="","",IF(用語!$F405=用語!$S$15,用語!$B405,""))</f>
        <v/>
      </c>
      <c r="U402" s="44" t="str">
        <f t="shared" si="82"/>
        <v/>
      </c>
      <c r="V402" s="7" t="str">
        <f>IF(用語!$F405="","",IF(用語!$F405=用語!$S$16,用語!$B405,""))</f>
        <v/>
      </c>
      <c r="W402" s="44" t="str">
        <f t="shared" si="83"/>
        <v/>
      </c>
    </row>
    <row r="403" spans="1:23" x14ac:dyDescent="0.15">
      <c r="A403" s="44" t="str">
        <f t="shared" si="72"/>
        <v/>
      </c>
      <c r="B403" s="7" t="str">
        <f>IF(用語!$F406="","",IF(用語!$F406=用語!$S$6,用語!$B406,""))</f>
        <v/>
      </c>
      <c r="C403" s="44" t="str">
        <f t="shared" si="73"/>
        <v/>
      </c>
      <c r="D403" s="7" t="str">
        <f>IF(用語!$F406="","",IF(用語!$F406=用語!$S$7,用語!$B406,""))</f>
        <v/>
      </c>
      <c r="E403" s="44" t="str">
        <f t="shared" si="74"/>
        <v/>
      </c>
      <c r="F403" s="7" t="str">
        <f>IF(用語!$F406="","",IF(用語!$F406=用語!$S$8,用語!$B406,""))</f>
        <v/>
      </c>
      <c r="G403" s="44" t="str">
        <f t="shared" si="75"/>
        <v/>
      </c>
      <c r="H403" s="7" t="str">
        <f>IF(用語!$F406="","",IF(用語!$F406=用語!$S$9,用語!$B406,""))</f>
        <v/>
      </c>
      <c r="I403" s="44" t="str">
        <f t="shared" si="76"/>
        <v/>
      </c>
      <c r="J403" s="7" t="str">
        <f>IF(用語!$F406="","",IF(用語!$F406=用語!$S$10,用語!$B406,""))</f>
        <v/>
      </c>
      <c r="K403" s="44" t="str">
        <f t="shared" si="77"/>
        <v/>
      </c>
      <c r="L403" s="7" t="str">
        <f>IF(用語!$F406="","",IF(用語!$F406=用語!$S$11,用語!$B406,""))</f>
        <v/>
      </c>
      <c r="M403" s="44" t="str">
        <f t="shared" si="78"/>
        <v/>
      </c>
      <c r="N403" s="7" t="str">
        <f>IF(用語!$F406="","",IF(用語!$F406=用語!$S$12,用語!$B406,""))</f>
        <v/>
      </c>
      <c r="O403" s="44" t="str">
        <f t="shared" si="79"/>
        <v/>
      </c>
      <c r="P403" s="7" t="str">
        <f>IF(用語!$F406="","",IF(用語!$F406=用語!$S$13,用語!$B406,""))</f>
        <v/>
      </c>
      <c r="Q403" s="44" t="str">
        <f t="shared" si="80"/>
        <v/>
      </c>
      <c r="R403" s="7" t="str">
        <f>IF(用語!$F406="","",IF(用語!$F406=用語!$S$14,用語!$B406,""))</f>
        <v/>
      </c>
      <c r="S403" s="44" t="str">
        <f t="shared" si="81"/>
        <v/>
      </c>
      <c r="T403" s="7" t="str">
        <f>IF(用語!$F406="","",IF(用語!$F406=用語!$S$15,用語!$B406,""))</f>
        <v/>
      </c>
      <c r="U403" s="44" t="str">
        <f t="shared" si="82"/>
        <v/>
      </c>
      <c r="V403" s="7" t="str">
        <f>IF(用語!$F406="","",IF(用語!$F406=用語!$S$16,用語!$B406,""))</f>
        <v/>
      </c>
      <c r="W403" s="44" t="str">
        <f t="shared" si="83"/>
        <v/>
      </c>
    </row>
    <row r="404" spans="1:23" x14ac:dyDescent="0.15">
      <c r="A404" s="44" t="str">
        <f t="shared" si="72"/>
        <v/>
      </c>
      <c r="B404" s="7" t="str">
        <f>IF(用語!$F407="","",IF(用語!$F407=用語!$S$6,用語!$B407,""))</f>
        <v/>
      </c>
      <c r="C404" s="44" t="str">
        <f t="shared" si="73"/>
        <v/>
      </c>
      <c r="D404" s="7" t="str">
        <f>IF(用語!$F407="","",IF(用語!$F407=用語!$S$7,用語!$B407,""))</f>
        <v/>
      </c>
      <c r="E404" s="44" t="str">
        <f t="shared" si="74"/>
        <v/>
      </c>
      <c r="F404" s="7" t="str">
        <f>IF(用語!$F407="","",IF(用語!$F407=用語!$S$8,用語!$B407,""))</f>
        <v/>
      </c>
      <c r="G404" s="44" t="str">
        <f t="shared" si="75"/>
        <v/>
      </c>
      <c r="H404" s="7" t="str">
        <f>IF(用語!$F407="","",IF(用語!$F407=用語!$S$9,用語!$B407,""))</f>
        <v/>
      </c>
      <c r="I404" s="44" t="str">
        <f t="shared" si="76"/>
        <v/>
      </c>
      <c r="J404" s="7" t="str">
        <f>IF(用語!$F407="","",IF(用語!$F407=用語!$S$10,用語!$B407,""))</f>
        <v/>
      </c>
      <c r="K404" s="44" t="str">
        <f t="shared" si="77"/>
        <v/>
      </c>
      <c r="L404" s="7" t="str">
        <f>IF(用語!$F407="","",IF(用語!$F407=用語!$S$11,用語!$B407,""))</f>
        <v/>
      </c>
      <c r="M404" s="44" t="str">
        <f t="shared" si="78"/>
        <v/>
      </c>
      <c r="N404" s="7" t="str">
        <f>IF(用語!$F407="","",IF(用語!$F407=用語!$S$12,用語!$B407,""))</f>
        <v/>
      </c>
      <c r="O404" s="44" t="str">
        <f t="shared" si="79"/>
        <v/>
      </c>
      <c r="P404" s="7" t="str">
        <f>IF(用語!$F407="","",IF(用語!$F407=用語!$S$13,用語!$B407,""))</f>
        <v/>
      </c>
      <c r="Q404" s="44" t="str">
        <f t="shared" si="80"/>
        <v/>
      </c>
      <c r="R404" s="7" t="str">
        <f>IF(用語!$F407="","",IF(用語!$F407=用語!$S$14,用語!$B407,""))</f>
        <v/>
      </c>
      <c r="S404" s="44" t="str">
        <f t="shared" si="81"/>
        <v/>
      </c>
      <c r="T404" s="7" t="str">
        <f>IF(用語!$F407="","",IF(用語!$F407=用語!$S$15,用語!$B407,""))</f>
        <v/>
      </c>
      <c r="U404" s="44" t="str">
        <f t="shared" si="82"/>
        <v/>
      </c>
      <c r="V404" s="7" t="str">
        <f>IF(用語!$F407="","",IF(用語!$F407=用語!$S$16,用語!$B407,""))</f>
        <v/>
      </c>
      <c r="W404" s="44" t="str">
        <f t="shared" si="83"/>
        <v/>
      </c>
    </row>
    <row r="405" spans="1:23" x14ac:dyDescent="0.15">
      <c r="A405" s="44" t="str">
        <f t="shared" si="72"/>
        <v/>
      </c>
      <c r="B405" s="7" t="str">
        <f>IF(用語!$F408="","",IF(用語!$F408=用語!$S$6,用語!$B408,""))</f>
        <v/>
      </c>
      <c r="C405" s="44" t="str">
        <f t="shared" si="73"/>
        <v/>
      </c>
      <c r="D405" s="7" t="str">
        <f>IF(用語!$F408="","",IF(用語!$F408=用語!$S$7,用語!$B408,""))</f>
        <v/>
      </c>
      <c r="E405" s="44" t="str">
        <f t="shared" si="74"/>
        <v/>
      </c>
      <c r="F405" s="7" t="str">
        <f>IF(用語!$F408="","",IF(用語!$F408=用語!$S$8,用語!$B408,""))</f>
        <v/>
      </c>
      <c r="G405" s="44" t="str">
        <f t="shared" si="75"/>
        <v/>
      </c>
      <c r="H405" s="7" t="str">
        <f>IF(用語!$F408="","",IF(用語!$F408=用語!$S$9,用語!$B408,""))</f>
        <v/>
      </c>
      <c r="I405" s="44" t="str">
        <f t="shared" si="76"/>
        <v/>
      </c>
      <c r="J405" s="7" t="str">
        <f>IF(用語!$F408="","",IF(用語!$F408=用語!$S$10,用語!$B408,""))</f>
        <v/>
      </c>
      <c r="K405" s="44" t="str">
        <f t="shared" si="77"/>
        <v/>
      </c>
      <c r="L405" s="7" t="str">
        <f>IF(用語!$F408="","",IF(用語!$F408=用語!$S$11,用語!$B408,""))</f>
        <v/>
      </c>
      <c r="M405" s="44" t="str">
        <f t="shared" si="78"/>
        <v/>
      </c>
      <c r="N405" s="7" t="str">
        <f>IF(用語!$F408="","",IF(用語!$F408=用語!$S$12,用語!$B408,""))</f>
        <v/>
      </c>
      <c r="O405" s="44" t="str">
        <f t="shared" si="79"/>
        <v/>
      </c>
      <c r="P405" s="7" t="str">
        <f>IF(用語!$F408="","",IF(用語!$F408=用語!$S$13,用語!$B408,""))</f>
        <v/>
      </c>
      <c r="Q405" s="44" t="str">
        <f t="shared" si="80"/>
        <v/>
      </c>
      <c r="R405" s="7" t="str">
        <f>IF(用語!$F408="","",IF(用語!$F408=用語!$S$14,用語!$B408,""))</f>
        <v/>
      </c>
      <c r="S405" s="44" t="str">
        <f t="shared" si="81"/>
        <v/>
      </c>
      <c r="T405" s="7" t="str">
        <f>IF(用語!$F408="","",IF(用語!$F408=用語!$S$15,用語!$B408,""))</f>
        <v/>
      </c>
      <c r="U405" s="44" t="str">
        <f t="shared" si="82"/>
        <v/>
      </c>
      <c r="V405" s="7" t="str">
        <f>IF(用語!$F408="","",IF(用語!$F408=用語!$S$16,用語!$B408,""))</f>
        <v/>
      </c>
      <c r="W405" s="44" t="str">
        <f t="shared" si="83"/>
        <v/>
      </c>
    </row>
    <row r="406" spans="1:23" x14ac:dyDescent="0.15">
      <c r="A406" s="44" t="str">
        <f t="shared" si="72"/>
        <v/>
      </c>
      <c r="B406" s="7" t="str">
        <f>IF(用語!$F409="","",IF(用語!$F409=用語!$S$6,用語!$B409,""))</f>
        <v/>
      </c>
      <c r="C406" s="44" t="str">
        <f t="shared" si="73"/>
        <v/>
      </c>
      <c r="D406" s="7" t="str">
        <f>IF(用語!$F409="","",IF(用語!$F409=用語!$S$7,用語!$B409,""))</f>
        <v/>
      </c>
      <c r="E406" s="44" t="str">
        <f t="shared" si="74"/>
        <v/>
      </c>
      <c r="F406" s="7" t="str">
        <f>IF(用語!$F409="","",IF(用語!$F409=用語!$S$8,用語!$B409,""))</f>
        <v/>
      </c>
      <c r="G406" s="44" t="str">
        <f t="shared" si="75"/>
        <v/>
      </c>
      <c r="H406" s="7" t="str">
        <f>IF(用語!$F409="","",IF(用語!$F409=用語!$S$9,用語!$B409,""))</f>
        <v/>
      </c>
      <c r="I406" s="44" t="str">
        <f t="shared" si="76"/>
        <v/>
      </c>
      <c r="J406" s="7" t="str">
        <f>IF(用語!$F409="","",IF(用語!$F409=用語!$S$10,用語!$B409,""))</f>
        <v/>
      </c>
      <c r="K406" s="44" t="str">
        <f t="shared" si="77"/>
        <v/>
      </c>
      <c r="L406" s="7" t="str">
        <f>IF(用語!$F409="","",IF(用語!$F409=用語!$S$11,用語!$B409,""))</f>
        <v/>
      </c>
      <c r="M406" s="44" t="str">
        <f t="shared" si="78"/>
        <v/>
      </c>
      <c r="N406" s="7" t="str">
        <f>IF(用語!$F409="","",IF(用語!$F409=用語!$S$12,用語!$B409,""))</f>
        <v/>
      </c>
      <c r="O406" s="44" t="str">
        <f t="shared" si="79"/>
        <v/>
      </c>
      <c r="P406" s="7" t="str">
        <f>IF(用語!$F409="","",IF(用語!$F409=用語!$S$13,用語!$B409,""))</f>
        <v/>
      </c>
      <c r="Q406" s="44" t="str">
        <f t="shared" si="80"/>
        <v/>
      </c>
      <c r="R406" s="7" t="str">
        <f>IF(用語!$F409="","",IF(用語!$F409=用語!$S$14,用語!$B409,""))</f>
        <v/>
      </c>
      <c r="S406" s="44" t="str">
        <f t="shared" si="81"/>
        <v/>
      </c>
      <c r="T406" s="7" t="str">
        <f>IF(用語!$F409="","",IF(用語!$F409=用語!$S$15,用語!$B409,""))</f>
        <v/>
      </c>
      <c r="U406" s="44" t="str">
        <f t="shared" si="82"/>
        <v/>
      </c>
      <c r="V406" s="7" t="str">
        <f>IF(用語!$F409="","",IF(用語!$F409=用語!$S$16,用語!$B409,""))</f>
        <v/>
      </c>
      <c r="W406" s="44" t="str">
        <f t="shared" si="83"/>
        <v/>
      </c>
    </row>
    <row r="407" spans="1:23" x14ac:dyDescent="0.15">
      <c r="A407" s="44" t="str">
        <f t="shared" si="72"/>
        <v/>
      </c>
      <c r="B407" s="7" t="str">
        <f>IF(用語!$F410="","",IF(用語!$F410=用語!$S$6,用語!$B410,""))</f>
        <v/>
      </c>
      <c r="C407" s="44" t="str">
        <f t="shared" si="73"/>
        <v/>
      </c>
      <c r="D407" s="7" t="str">
        <f>IF(用語!$F410="","",IF(用語!$F410=用語!$S$7,用語!$B410,""))</f>
        <v/>
      </c>
      <c r="E407" s="44" t="str">
        <f t="shared" si="74"/>
        <v/>
      </c>
      <c r="F407" s="7" t="str">
        <f>IF(用語!$F410="","",IF(用語!$F410=用語!$S$8,用語!$B410,""))</f>
        <v/>
      </c>
      <c r="G407" s="44" t="str">
        <f t="shared" si="75"/>
        <v/>
      </c>
      <c r="H407" s="7" t="str">
        <f>IF(用語!$F410="","",IF(用語!$F410=用語!$S$9,用語!$B410,""))</f>
        <v/>
      </c>
      <c r="I407" s="44" t="str">
        <f t="shared" si="76"/>
        <v/>
      </c>
      <c r="J407" s="7" t="str">
        <f>IF(用語!$F410="","",IF(用語!$F410=用語!$S$10,用語!$B410,""))</f>
        <v/>
      </c>
      <c r="K407" s="44" t="str">
        <f t="shared" si="77"/>
        <v/>
      </c>
      <c r="L407" s="7" t="str">
        <f>IF(用語!$F410="","",IF(用語!$F410=用語!$S$11,用語!$B410,""))</f>
        <v/>
      </c>
      <c r="M407" s="44" t="str">
        <f t="shared" si="78"/>
        <v/>
      </c>
      <c r="N407" s="7" t="str">
        <f>IF(用語!$F410="","",IF(用語!$F410=用語!$S$12,用語!$B410,""))</f>
        <v/>
      </c>
      <c r="O407" s="44" t="str">
        <f t="shared" si="79"/>
        <v/>
      </c>
      <c r="P407" s="7" t="str">
        <f>IF(用語!$F410="","",IF(用語!$F410=用語!$S$13,用語!$B410,""))</f>
        <v/>
      </c>
      <c r="Q407" s="44" t="str">
        <f t="shared" si="80"/>
        <v/>
      </c>
      <c r="R407" s="7" t="str">
        <f>IF(用語!$F410="","",IF(用語!$F410=用語!$S$14,用語!$B410,""))</f>
        <v/>
      </c>
      <c r="S407" s="44" t="str">
        <f t="shared" si="81"/>
        <v/>
      </c>
      <c r="T407" s="7" t="str">
        <f>IF(用語!$F410="","",IF(用語!$F410=用語!$S$15,用語!$B410,""))</f>
        <v/>
      </c>
      <c r="U407" s="44" t="str">
        <f t="shared" si="82"/>
        <v/>
      </c>
      <c r="V407" s="7" t="str">
        <f>IF(用語!$F410="","",IF(用語!$F410=用語!$S$16,用語!$B410,""))</f>
        <v/>
      </c>
      <c r="W407" s="44" t="str">
        <f t="shared" si="83"/>
        <v/>
      </c>
    </row>
    <row r="408" spans="1:23" x14ac:dyDescent="0.15">
      <c r="A408" s="44" t="str">
        <f t="shared" si="72"/>
        <v/>
      </c>
      <c r="B408" s="7" t="str">
        <f>IF(用語!$F411="","",IF(用語!$F411=用語!$S$6,用語!$B411,""))</f>
        <v/>
      </c>
      <c r="C408" s="44" t="str">
        <f t="shared" si="73"/>
        <v/>
      </c>
      <c r="D408" s="7" t="str">
        <f>IF(用語!$F411="","",IF(用語!$F411=用語!$S$7,用語!$B411,""))</f>
        <v/>
      </c>
      <c r="E408" s="44" t="str">
        <f t="shared" si="74"/>
        <v/>
      </c>
      <c r="F408" s="7" t="str">
        <f>IF(用語!$F411="","",IF(用語!$F411=用語!$S$8,用語!$B411,""))</f>
        <v/>
      </c>
      <c r="G408" s="44" t="str">
        <f t="shared" si="75"/>
        <v/>
      </c>
      <c r="H408" s="7" t="str">
        <f>IF(用語!$F411="","",IF(用語!$F411=用語!$S$9,用語!$B411,""))</f>
        <v/>
      </c>
      <c r="I408" s="44" t="str">
        <f t="shared" si="76"/>
        <v/>
      </c>
      <c r="J408" s="7" t="str">
        <f>IF(用語!$F411="","",IF(用語!$F411=用語!$S$10,用語!$B411,""))</f>
        <v/>
      </c>
      <c r="K408" s="44" t="str">
        <f t="shared" si="77"/>
        <v/>
      </c>
      <c r="L408" s="7" t="str">
        <f>IF(用語!$F411="","",IF(用語!$F411=用語!$S$11,用語!$B411,""))</f>
        <v/>
      </c>
      <c r="M408" s="44" t="str">
        <f t="shared" si="78"/>
        <v/>
      </c>
      <c r="N408" s="7" t="str">
        <f>IF(用語!$F411="","",IF(用語!$F411=用語!$S$12,用語!$B411,""))</f>
        <v/>
      </c>
      <c r="O408" s="44" t="str">
        <f t="shared" si="79"/>
        <v/>
      </c>
      <c r="P408" s="7" t="str">
        <f>IF(用語!$F411="","",IF(用語!$F411=用語!$S$13,用語!$B411,""))</f>
        <v/>
      </c>
      <c r="Q408" s="44" t="str">
        <f t="shared" si="80"/>
        <v/>
      </c>
      <c r="R408" s="7" t="str">
        <f>IF(用語!$F411="","",IF(用語!$F411=用語!$S$14,用語!$B411,""))</f>
        <v/>
      </c>
      <c r="S408" s="44" t="str">
        <f t="shared" si="81"/>
        <v/>
      </c>
      <c r="T408" s="7" t="str">
        <f>IF(用語!$F411="","",IF(用語!$F411=用語!$S$15,用語!$B411,""))</f>
        <v/>
      </c>
      <c r="U408" s="44" t="str">
        <f t="shared" si="82"/>
        <v/>
      </c>
      <c r="V408" s="7" t="str">
        <f>IF(用語!$F411="","",IF(用語!$F411=用語!$S$16,用語!$B411,""))</f>
        <v/>
      </c>
      <c r="W408" s="44" t="str">
        <f t="shared" si="83"/>
        <v/>
      </c>
    </row>
    <row r="409" spans="1:23" x14ac:dyDescent="0.15">
      <c r="A409" s="44" t="str">
        <f t="shared" si="72"/>
        <v/>
      </c>
      <c r="B409" s="7" t="str">
        <f>IF(用語!$F412="","",IF(用語!$F412=用語!$S$6,用語!$B412,""))</f>
        <v/>
      </c>
      <c r="C409" s="44" t="str">
        <f t="shared" si="73"/>
        <v/>
      </c>
      <c r="D409" s="7" t="str">
        <f>IF(用語!$F412="","",IF(用語!$F412=用語!$S$7,用語!$B412,""))</f>
        <v/>
      </c>
      <c r="E409" s="44" t="str">
        <f t="shared" si="74"/>
        <v/>
      </c>
      <c r="F409" s="7" t="str">
        <f>IF(用語!$F412="","",IF(用語!$F412=用語!$S$8,用語!$B412,""))</f>
        <v/>
      </c>
      <c r="G409" s="44" t="str">
        <f t="shared" si="75"/>
        <v/>
      </c>
      <c r="H409" s="7" t="str">
        <f>IF(用語!$F412="","",IF(用語!$F412=用語!$S$9,用語!$B412,""))</f>
        <v/>
      </c>
      <c r="I409" s="44" t="str">
        <f t="shared" si="76"/>
        <v/>
      </c>
      <c r="J409" s="7" t="str">
        <f>IF(用語!$F412="","",IF(用語!$F412=用語!$S$10,用語!$B412,""))</f>
        <v/>
      </c>
      <c r="K409" s="44" t="str">
        <f t="shared" si="77"/>
        <v/>
      </c>
      <c r="L409" s="7" t="str">
        <f>IF(用語!$F412="","",IF(用語!$F412=用語!$S$11,用語!$B412,""))</f>
        <v/>
      </c>
      <c r="M409" s="44" t="str">
        <f t="shared" si="78"/>
        <v/>
      </c>
      <c r="N409" s="7" t="str">
        <f>IF(用語!$F412="","",IF(用語!$F412=用語!$S$12,用語!$B412,""))</f>
        <v/>
      </c>
      <c r="O409" s="44" t="str">
        <f t="shared" si="79"/>
        <v/>
      </c>
      <c r="P409" s="7" t="str">
        <f>IF(用語!$F412="","",IF(用語!$F412=用語!$S$13,用語!$B412,""))</f>
        <v/>
      </c>
      <c r="Q409" s="44" t="str">
        <f t="shared" si="80"/>
        <v/>
      </c>
      <c r="R409" s="7" t="str">
        <f>IF(用語!$F412="","",IF(用語!$F412=用語!$S$14,用語!$B412,""))</f>
        <v/>
      </c>
      <c r="S409" s="44" t="str">
        <f t="shared" si="81"/>
        <v/>
      </c>
      <c r="T409" s="7" t="str">
        <f>IF(用語!$F412="","",IF(用語!$F412=用語!$S$15,用語!$B412,""))</f>
        <v/>
      </c>
      <c r="U409" s="44" t="str">
        <f t="shared" si="82"/>
        <v/>
      </c>
      <c r="V409" s="7" t="str">
        <f>IF(用語!$F412="","",IF(用語!$F412=用語!$S$16,用語!$B412,""))</f>
        <v/>
      </c>
      <c r="W409" s="44" t="str">
        <f t="shared" si="83"/>
        <v/>
      </c>
    </row>
    <row r="410" spans="1:23" x14ac:dyDescent="0.15">
      <c r="A410" s="44" t="str">
        <f t="shared" si="72"/>
        <v/>
      </c>
      <c r="B410" s="7" t="str">
        <f>IF(用語!$F413="","",IF(用語!$F413=用語!$S$6,用語!$B413,""))</f>
        <v/>
      </c>
      <c r="C410" s="44" t="str">
        <f t="shared" si="73"/>
        <v/>
      </c>
      <c r="D410" s="7" t="str">
        <f>IF(用語!$F413="","",IF(用語!$F413=用語!$S$7,用語!$B413,""))</f>
        <v/>
      </c>
      <c r="E410" s="44" t="str">
        <f t="shared" si="74"/>
        <v/>
      </c>
      <c r="F410" s="7" t="str">
        <f>IF(用語!$F413="","",IF(用語!$F413=用語!$S$8,用語!$B413,""))</f>
        <v/>
      </c>
      <c r="G410" s="44" t="str">
        <f t="shared" si="75"/>
        <v/>
      </c>
      <c r="H410" s="7" t="str">
        <f>IF(用語!$F413="","",IF(用語!$F413=用語!$S$9,用語!$B413,""))</f>
        <v/>
      </c>
      <c r="I410" s="44" t="str">
        <f t="shared" si="76"/>
        <v/>
      </c>
      <c r="J410" s="7" t="str">
        <f>IF(用語!$F413="","",IF(用語!$F413=用語!$S$10,用語!$B413,""))</f>
        <v/>
      </c>
      <c r="K410" s="44" t="str">
        <f t="shared" si="77"/>
        <v/>
      </c>
      <c r="L410" s="7" t="str">
        <f>IF(用語!$F413="","",IF(用語!$F413=用語!$S$11,用語!$B413,""))</f>
        <v/>
      </c>
      <c r="M410" s="44" t="str">
        <f t="shared" si="78"/>
        <v/>
      </c>
      <c r="N410" s="7" t="str">
        <f>IF(用語!$F413="","",IF(用語!$F413=用語!$S$12,用語!$B413,""))</f>
        <v/>
      </c>
      <c r="O410" s="44" t="str">
        <f t="shared" si="79"/>
        <v/>
      </c>
      <c r="P410" s="7" t="str">
        <f>IF(用語!$F413="","",IF(用語!$F413=用語!$S$13,用語!$B413,""))</f>
        <v/>
      </c>
      <c r="Q410" s="44" t="str">
        <f t="shared" si="80"/>
        <v/>
      </c>
      <c r="R410" s="7" t="str">
        <f>IF(用語!$F413="","",IF(用語!$F413=用語!$S$14,用語!$B413,""))</f>
        <v/>
      </c>
      <c r="S410" s="44" t="str">
        <f t="shared" si="81"/>
        <v/>
      </c>
      <c r="T410" s="7" t="str">
        <f>IF(用語!$F413="","",IF(用語!$F413=用語!$S$15,用語!$B413,""))</f>
        <v/>
      </c>
      <c r="U410" s="44" t="str">
        <f t="shared" si="82"/>
        <v/>
      </c>
      <c r="V410" s="7" t="str">
        <f>IF(用語!$F413="","",IF(用語!$F413=用語!$S$16,用語!$B413,""))</f>
        <v/>
      </c>
      <c r="W410" s="44" t="str">
        <f t="shared" si="83"/>
        <v/>
      </c>
    </row>
    <row r="411" spans="1:23" x14ac:dyDescent="0.15">
      <c r="A411" s="44" t="str">
        <f t="shared" si="72"/>
        <v/>
      </c>
      <c r="B411" s="7" t="str">
        <f>IF(用語!$F414="","",IF(用語!$F414=用語!$S$6,用語!$B414,""))</f>
        <v/>
      </c>
      <c r="C411" s="44" t="str">
        <f t="shared" si="73"/>
        <v/>
      </c>
      <c r="D411" s="7" t="str">
        <f>IF(用語!$F414="","",IF(用語!$F414=用語!$S$7,用語!$B414,""))</f>
        <v/>
      </c>
      <c r="E411" s="44" t="str">
        <f t="shared" si="74"/>
        <v/>
      </c>
      <c r="F411" s="7" t="str">
        <f>IF(用語!$F414="","",IF(用語!$F414=用語!$S$8,用語!$B414,""))</f>
        <v/>
      </c>
      <c r="G411" s="44" t="str">
        <f t="shared" si="75"/>
        <v/>
      </c>
      <c r="H411" s="7" t="str">
        <f>IF(用語!$F414="","",IF(用語!$F414=用語!$S$9,用語!$B414,""))</f>
        <v/>
      </c>
      <c r="I411" s="44" t="str">
        <f t="shared" si="76"/>
        <v/>
      </c>
      <c r="J411" s="7" t="str">
        <f>IF(用語!$F414="","",IF(用語!$F414=用語!$S$10,用語!$B414,""))</f>
        <v/>
      </c>
      <c r="K411" s="44" t="str">
        <f t="shared" si="77"/>
        <v/>
      </c>
      <c r="L411" s="7" t="str">
        <f>IF(用語!$F414="","",IF(用語!$F414=用語!$S$11,用語!$B414,""))</f>
        <v/>
      </c>
      <c r="M411" s="44" t="str">
        <f t="shared" si="78"/>
        <v/>
      </c>
      <c r="N411" s="7" t="str">
        <f>IF(用語!$F414="","",IF(用語!$F414=用語!$S$12,用語!$B414,""))</f>
        <v/>
      </c>
      <c r="O411" s="44" t="str">
        <f t="shared" si="79"/>
        <v/>
      </c>
      <c r="P411" s="7" t="str">
        <f>IF(用語!$F414="","",IF(用語!$F414=用語!$S$13,用語!$B414,""))</f>
        <v/>
      </c>
      <c r="Q411" s="44" t="str">
        <f t="shared" si="80"/>
        <v/>
      </c>
      <c r="R411" s="7" t="str">
        <f>IF(用語!$F414="","",IF(用語!$F414=用語!$S$14,用語!$B414,""))</f>
        <v/>
      </c>
      <c r="S411" s="44" t="str">
        <f t="shared" si="81"/>
        <v/>
      </c>
      <c r="T411" s="7" t="str">
        <f>IF(用語!$F414="","",IF(用語!$F414=用語!$S$15,用語!$B414,""))</f>
        <v/>
      </c>
      <c r="U411" s="44" t="str">
        <f t="shared" si="82"/>
        <v/>
      </c>
      <c r="V411" s="7" t="str">
        <f>IF(用語!$F414="","",IF(用語!$F414=用語!$S$16,用語!$B414,""))</f>
        <v/>
      </c>
      <c r="W411" s="44" t="str">
        <f t="shared" si="83"/>
        <v/>
      </c>
    </row>
    <row r="412" spans="1:23" x14ac:dyDescent="0.15">
      <c r="A412" s="44" t="str">
        <f t="shared" si="72"/>
        <v/>
      </c>
      <c r="B412" s="7" t="str">
        <f>IF(用語!$F415="","",IF(用語!$F415=用語!$S$6,用語!$B415,""))</f>
        <v/>
      </c>
      <c r="C412" s="44" t="str">
        <f t="shared" si="73"/>
        <v/>
      </c>
      <c r="D412" s="7" t="str">
        <f>IF(用語!$F415="","",IF(用語!$F415=用語!$S$7,用語!$B415,""))</f>
        <v/>
      </c>
      <c r="E412" s="44" t="str">
        <f t="shared" si="74"/>
        <v/>
      </c>
      <c r="F412" s="7" t="str">
        <f>IF(用語!$F415="","",IF(用語!$F415=用語!$S$8,用語!$B415,""))</f>
        <v/>
      </c>
      <c r="G412" s="44" t="str">
        <f t="shared" si="75"/>
        <v/>
      </c>
      <c r="H412" s="7" t="str">
        <f>IF(用語!$F415="","",IF(用語!$F415=用語!$S$9,用語!$B415,""))</f>
        <v/>
      </c>
      <c r="I412" s="44" t="str">
        <f t="shared" si="76"/>
        <v/>
      </c>
      <c r="J412" s="7" t="str">
        <f>IF(用語!$F415="","",IF(用語!$F415=用語!$S$10,用語!$B415,""))</f>
        <v/>
      </c>
      <c r="K412" s="44" t="str">
        <f t="shared" si="77"/>
        <v/>
      </c>
      <c r="L412" s="7" t="str">
        <f>IF(用語!$F415="","",IF(用語!$F415=用語!$S$11,用語!$B415,""))</f>
        <v/>
      </c>
      <c r="M412" s="44" t="str">
        <f t="shared" si="78"/>
        <v/>
      </c>
      <c r="N412" s="7" t="str">
        <f>IF(用語!$F415="","",IF(用語!$F415=用語!$S$12,用語!$B415,""))</f>
        <v/>
      </c>
      <c r="O412" s="44" t="str">
        <f t="shared" si="79"/>
        <v/>
      </c>
      <c r="P412" s="7" t="str">
        <f>IF(用語!$F415="","",IF(用語!$F415=用語!$S$13,用語!$B415,""))</f>
        <v/>
      </c>
      <c r="Q412" s="44" t="str">
        <f t="shared" si="80"/>
        <v/>
      </c>
      <c r="R412" s="7" t="str">
        <f>IF(用語!$F415="","",IF(用語!$F415=用語!$S$14,用語!$B415,""))</f>
        <v/>
      </c>
      <c r="S412" s="44" t="str">
        <f t="shared" si="81"/>
        <v/>
      </c>
      <c r="T412" s="7" t="str">
        <f>IF(用語!$F415="","",IF(用語!$F415=用語!$S$15,用語!$B415,""))</f>
        <v/>
      </c>
      <c r="U412" s="44" t="str">
        <f t="shared" si="82"/>
        <v/>
      </c>
      <c r="V412" s="7" t="str">
        <f>IF(用語!$F415="","",IF(用語!$F415=用語!$S$16,用語!$B415,""))</f>
        <v/>
      </c>
      <c r="W412" s="44" t="str">
        <f t="shared" si="83"/>
        <v/>
      </c>
    </row>
    <row r="413" spans="1:23" x14ac:dyDescent="0.15">
      <c r="A413" s="44" t="str">
        <f t="shared" si="72"/>
        <v/>
      </c>
      <c r="B413" s="7" t="str">
        <f>IF(用語!$F416="","",IF(用語!$F416=用語!$S$6,用語!$B416,""))</f>
        <v/>
      </c>
      <c r="C413" s="44" t="str">
        <f t="shared" si="73"/>
        <v/>
      </c>
      <c r="D413" s="7" t="str">
        <f>IF(用語!$F416="","",IF(用語!$F416=用語!$S$7,用語!$B416,""))</f>
        <v/>
      </c>
      <c r="E413" s="44" t="str">
        <f t="shared" si="74"/>
        <v/>
      </c>
      <c r="F413" s="7" t="str">
        <f>IF(用語!$F416="","",IF(用語!$F416=用語!$S$8,用語!$B416,""))</f>
        <v/>
      </c>
      <c r="G413" s="44" t="str">
        <f t="shared" si="75"/>
        <v/>
      </c>
      <c r="H413" s="7" t="str">
        <f>IF(用語!$F416="","",IF(用語!$F416=用語!$S$9,用語!$B416,""))</f>
        <v/>
      </c>
      <c r="I413" s="44" t="str">
        <f t="shared" si="76"/>
        <v/>
      </c>
      <c r="J413" s="7" t="str">
        <f>IF(用語!$F416="","",IF(用語!$F416=用語!$S$10,用語!$B416,""))</f>
        <v/>
      </c>
      <c r="K413" s="44" t="str">
        <f t="shared" si="77"/>
        <v/>
      </c>
      <c r="L413" s="7" t="str">
        <f>IF(用語!$F416="","",IF(用語!$F416=用語!$S$11,用語!$B416,""))</f>
        <v/>
      </c>
      <c r="M413" s="44" t="str">
        <f t="shared" si="78"/>
        <v/>
      </c>
      <c r="N413" s="7" t="str">
        <f>IF(用語!$F416="","",IF(用語!$F416=用語!$S$12,用語!$B416,""))</f>
        <v/>
      </c>
      <c r="O413" s="44" t="str">
        <f t="shared" si="79"/>
        <v/>
      </c>
      <c r="P413" s="7" t="str">
        <f>IF(用語!$F416="","",IF(用語!$F416=用語!$S$13,用語!$B416,""))</f>
        <v/>
      </c>
      <c r="Q413" s="44" t="str">
        <f t="shared" si="80"/>
        <v/>
      </c>
      <c r="R413" s="7" t="str">
        <f>IF(用語!$F416="","",IF(用語!$F416=用語!$S$14,用語!$B416,""))</f>
        <v/>
      </c>
      <c r="S413" s="44" t="str">
        <f t="shared" si="81"/>
        <v/>
      </c>
      <c r="T413" s="7" t="str">
        <f>IF(用語!$F416="","",IF(用語!$F416=用語!$S$15,用語!$B416,""))</f>
        <v/>
      </c>
      <c r="U413" s="44" t="str">
        <f t="shared" si="82"/>
        <v/>
      </c>
      <c r="V413" s="7" t="str">
        <f>IF(用語!$F416="","",IF(用語!$F416=用語!$S$16,用語!$B416,""))</f>
        <v/>
      </c>
      <c r="W413" s="44" t="str">
        <f t="shared" si="83"/>
        <v/>
      </c>
    </row>
    <row r="414" spans="1:23" x14ac:dyDescent="0.15">
      <c r="A414" s="44" t="str">
        <f t="shared" si="72"/>
        <v/>
      </c>
      <c r="B414" s="7" t="str">
        <f>IF(用語!$F417="","",IF(用語!$F417=用語!$S$6,用語!$B417,""))</f>
        <v/>
      </c>
      <c r="C414" s="44" t="str">
        <f t="shared" si="73"/>
        <v/>
      </c>
      <c r="D414" s="7" t="str">
        <f>IF(用語!$F417="","",IF(用語!$F417=用語!$S$7,用語!$B417,""))</f>
        <v/>
      </c>
      <c r="E414" s="44" t="str">
        <f t="shared" si="74"/>
        <v/>
      </c>
      <c r="F414" s="7" t="str">
        <f>IF(用語!$F417="","",IF(用語!$F417=用語!$S$8,用語!$B417,""))</f>
        <v/>
      </c>
      <c r="G414" s="44" t="str">
        <f t="shared" si="75"/>
        <v/>
      </c>
      <c r="H414" s="7" t="str">
        <f>IF(用語!$F417="","",IF(用語!$F417=用語!$S$9,用語!$B417,""))</f>
        <v/>
      </c>
      <c r="I414" s="44" t="str">
        <f t="shared" si="76"/>
        <v/>
      </c>
      <c r="J414" s="7" t="str">
        <f>IF(用語!$F417="","",IF(用語!$F417=用語!$S$10,用語!$B417,""))</f>
        <v/>
      </c>
      <c r="K414" s="44" t="str">
        <f t="shared" si="77"/>
        <v/>
      </c>
      <c r="L414" s="7" t="str">
        <f>IF(用語!$F417="","",IF(用語!$F417=用語!$S$11,用語!$B417,""))</f>
        <v/>
      </c>
      <c r="M414" s="44" t="str">
        <f t="shared" si="78"/>
        <v/>
      </c>
      <c r="N414" s="7" t="str">
        <f>IF(用語!$F417="","",IF(用語!$F417=用語!$S$12,用語!$B417,""))</f>
        <v/>
      </c>
      <c r="O414" s="44" t="str">
        <f t="shared" si="79"/>
        <v/>
      </c>
      <c r="P414" s="7" t="str">
        <f>IF(用語!$F417="","",IF(用語!$F417=用語!$S$13,用語!$B417,""))</f>
        <v/>
      </c>
      <c r="Q414" s="44" t="str">
        <f t="shared" si="80"/>
        <v/>
      </c>
      <c r="R414" s="7" t="str">
        <f>IF(用語!$F417="","",IF(用語!$F417=用語!$S$14,用語!$B417,""))</f>
        <v/>
      </c>
      <c r="S414" s="44" t="str">
        <f t="shared" si="81"/>
        <v/>
      </c>
      <c r="T414" s="7" t="str">
        <f>IF(用語!$F417="","",IF(用語!$F417=用語!$S$15,用語!$B417,""))</f>
        <v/>
      </c>
      <c r="U414" s="44" t="str">
        <f t="shared" si="82"/>
        <v/>
      </c>
      <c r="V414" s="7" t="str">
        <f>IF(用語!$F417="","",IF(用語!$F417=用語!$S$16,用語!$B417,""))</f>
        <v/>
      </c>
      <c r="W414" s="44" t="str">
        <f t="shared" si="83"/>
        <v/>
      </c>
    </row>
    <row r="415" spans="1:23" x14ac:dyDescent="0.15">
      <c r="A415" s="44" t="str">
        <f t="shared" si="72"/>
        <v/>
      </c>
      <c r="B415" s="7" t="str">
        <f>IF(用語!$F418="","",IF(用語!$F418=用語!$S$6,用語!$B418,""))</f>
        <v/>
      </c>
      <c r="C415" s="44" t="str">
        <f t="shared" si="73"/>
        <v/>
      </c>
      <c r="D415" s="7" t="str">
        <f>IF(用語!$F418="","",IF(用語!$F418=用語!$S$7,用語!$B418,""))</f>
        <v/>
      </c>
      <c r="E415" s="44" t="str">
        <f t="shared" si="74"/>
        <v/>
      </c>
      <c r="F415" s="7" t="str">
        <f>IF(用語!$F418="","",IF(用語!$F418=用語!$S$8,用語!$B418,""))</f>
        <v/>
      </c>
      <c r="G415" s="44" t="str">
        <f t="shared" si="75"/>
        <v/>
      </c>
      <c r="H415" s="7" t="str">
        <f>IF(用語!$F418="","",IF(用語!$F418=用語!$S$9,用語!$B418,""))</f>
        <v/>
      </c>
      <c r="I415" s="44" t="str">
        <f t="shared" si="76"/>
        <v/>
      </c>
      <c r="J415" s="7" t="str">
        <f>IF(用語!$F418="","",IF(用語!$F418=用語!$S$10,用語!$B418,""))</f>
        <v/>
      </c>
      <c r="K415" s="44" t="str">
        <f t="shared" si="77"/>
        <v/>
      </c>
      <c r="L415" s="7" t="str">
        <f>IF(用語!$F418="","",IF(用語!$F418=用語!$S$11,用語!$B418,""))</f>
        <v/>
      </c>
      <c r="M415" s="44" t="str">
        <f t="shared" si="78"/>
        <v/>
      </c>
      <c r="N415" s="7" t="str">
        <f>IF(用語!$F418="","",IF(用語!$F418=用語!$S$12,用語!$B418,""))</f>
        <v/>
      </c>
      <c r="O415" s="44" t="str">
        <f t="shared" si="79"/>
        <v/>
      </c>
      <c r="P415" s="7" t="str">
        <f>IF(用語!$F418="","",IF(用語!$F418=用語!$S$13,用語!$B418,""))</f>
        <v/>
      </c>
      <c r="Q415" s="44" t="str">
        <f t="shared" si="80"/>
        <v/>
      </c>
      <c r="R415" s="7" t="str">
        <f>IF(用語!$F418="","",IF(用語!$F418=用語!$S$14,用語!$B418,""))</f>
        <v/>
      </c>
      <c r="S415" s="44" t="str">
        <f t="shared" si="81"/>
        <v/>
      </c>
      <c r="T415" s="7" t="str">
        <f>IF(用語!$F418="","",IF(用語!$F418=用語!$S$15,用語!$B418,""))</f>
        <v/>
      </c>
      <c r="U415" s="44" t="str">
        <f t="shared" si="82"/>
        <v/>
      </c>
      <c r="V415" s="7" t="str">
        <f>IF(用語!$F418="","",IF(用語!$F418=用語!$S$16,用語!$B418,""))</f>
        <v/>
      </c>
      <c r="W415" s="44" t="str">
        <f t="shared" si="83"/>
        <v/>
      </c>
    </row>
    <row r="416" spans="1:23" x14ac:dyDescent="0.15">
      <c r="A416" s="44" t="str">
        <f t="shared" si="72"/>
        <v/>
      </c>
      <c r="B416" s="7" t="str">
        <f>IF(用語!$F419="","",IF(用語!$F419=用語!$S$6,用語!$B419,""))</f>
        <v/>
      </c>
      <c r="C416" s="44" t="str">
        <f t="shared" si="73"/>
        <v/>
      </c>
      <c r="D416" s="7" t="str">
        <f>IF(用語!$F419="","",IF(用語!$F419=用語!$S$7,用語!$B419,""))</f>
        <v/>
      </c>
      <c r="E416" s="44" t="str">
        <f t="shared" si="74"/>
        <v/>
      </c>
      <c r="F416" s="7" t="str">
        <f>IF(用語!$F419="","",IF(用語!$F419=用語!$S$8,用語!$B419,""))</f>
        <v/>
      </c>
      <c r="G416" s="44" t="str">
        <f t="shared" si="75"/>
        <v/>
      </c>
      <c r="H416" s="7" t="str">
        <f>IF(用語!$F419="","",IF(用語!$F419=用語!$S$9,用語!$B419,""))</f>
        <v/>
      </c>
      <c r="I416" s="44" t="str">
        <f t="shared" si="76"/>
        <v/>
      </c>
      <c r="J416" s="7" t="str">
        <f>IF(用語!$F419="","",IF(用語!$F419=用語!$S$10,用語!$B419,""))</f>
        <v/>
      </c>
      <c r="K416" s="44" t="str">
        <f t="shared" si="77"/>
        <v/>
      </c>
      <c r="L416" s="7" t="str">
        <f>IF(用語!$F419="","",IF(用語!$F419=用語!$S$11,用語!$B419,""))</f>
        <v/>
      </c>
      <c r="M416" s="44" t="str">
        <f t="shared" si="78"/>
        <v/>
      </c>
      <c r="N416" s="7" t="str">
        <f>IF(用語!$F419="","",IF(用語!$F419=用語!$S$12,用語!$B419,""))</f>
        <v/>
      </c>
      <c r="O416" s="44" t="str">
        <f t="shared" si="79"/>
        <v/>
      </c>
      <c r="P416" s="7" t="str">
        <f>IF(用語!$F419="","",IF(用語!$F419=用語!$S$13,用語!$B419,""))</f>
        <v/>
      </c>
      <c r="Q416" s="44" t="str">
        <f t="shared" si="80"/>
        <v/>
      </c>
      <c r="R416" s="7" t="str">
        <f>IF(用語!$F419="","",IF(用語!$F419=用語!$S$14,用語!$B419,""))</f>
        <v/>
      </c>
      <c r="S416" s="44" t="str">
        <f t="shared" si="81"/>
        <v/>
      </c>
      <c r="T416" s="7" t="str">
        <f>IF(用語!$F419="","",IF(用語!$F419=用語!$S$15,用語!$B419,""))</f>
        <v/>
      </c>
      <c r="U416" s="44" t="str">
        <f t="shared" si="82"/>
        <v/>
      </c>
      <c r="V416" s="7" t="str">
        <f>IF(用語!$F419="","",IF(用語!$F419=用語!$S$16,用語!$B419,""))</f>
        <v/>
      </c>
      <c r="W416" s="44" t="str">
        <f t="shared" si="83"/>
        <v/>
      </c>
    </row>
    <row r="417" spans="1:23" x14ac:dyDescent="0.15">
      <c r="A417" s="44" t="str">
        <f t="shared" si="72"/>
        <v/>
      </c>
      <c r="B417" s="7" t="str">
        <f>IF(用語!$F420="","",IF(用語!$F420=用語!$S$6,用語!$B420,""))</f>
        <v/>
      </c>
      <c r="C417" s="44" t="str">
        <f t="shared" si="73"/>
        <v/>
      </c>
      <c r="D417" s="7" t="str">
        <f>IF(用語!$F420="","",IF(用語!$F420=用語!$S$7,用語!$B420,""))</f>
        <v/>
      </c>
      <c r="E417" s="44" t="str">
        <f t="shared" si="74"/>
        <v/>
      </c>
      <c r="F417" s="7" t="str">
        <f>IF(用語!$F420="","",IF(用語!$F420=用語!$S$8,用語!$B420,""))</f>
        <v/>
      </c>
      <c r="G417" s="44" t="str">
        <f t="shared" si="75"/>
        <v/>
      </c>
      <c r="H417" s="7" t="str">
        <f>IF(用語!$F420="","",IF(用語!$F420=用語!$S$9,用語!$B420,""))</f>
        <v/>
      </c>
      <c r="I417" s="44" t="str">
        <f t="shared" si="76"/>
        <v/>
      </c>
      <c r="J417" s="7" t="str">
        <f>IF(用語!$F420="","",IF(用語!$F420=用語!$S$10,用語!$B420,""))</f>
        <v/>
      </c>
      <c r="K417" s="44" t="str">
        <f t="shared" si="77"/>
        <v/>
      </c>
      <c r="L417" s="7" t="str">
        <f>IF(用語!$F420="","",IF(用語!$F420=用語!$S$11,用語!$B420,""))</f>
        <v/>
      </c>
      <c r="M417" s="44" t="str">
        <f t="shared" si="78"/>
        <v/>
      </c>
      <c r="N417" s="7" t="str">
        <f>IF(用語!$F420="","",IF(用語!$F420=用語!$S$12,用語!$B420,""))</f>
        <v/>
      </c>
      <c r="O417" s="44" t="str">
        <f t="shared" si="79"/>
        <v/>
      </c>
      <c r="P417" s="7" t="str">
        <f>IF(用語!$F420="","",IF(用語!$F420=用語!$S$13,用語!$B420,""))</f>
        <v/>
      </c>
      <c r="Q417" s="44" t="str">
        <f t="shared" si="80"/>
        <v/>
      </c>
      <c r="R417" s="7" t="str">
        <f>IF(用語!$F420="","",IF(用語!$F420=用語!$S$14,用語!$B420,""))</f>
        <v/>
      </c>
      <c r="S417" s="44" t="str">
        <f t="shared" si="81"/>
        <v/>
      </c>
      <c r="T417" s="7" t="str">
        <f>IF(用語!$F420="","",IF(用語!$F420=用語!$S$15,用語!$B420,""))</f>
        <v/>
      </c>
      <c r="U417" s="44" t="str">
        <f t="shared" si="82"/>
        <v/>
      </c>
      <c r="V417" s="7" t="str">
        <f>IF(用語!$F420="","",IF(用語!$F420=用語!$S$16,用語!$B420,""))</f>
        <v/>
      </c>
      <c r="W417" s="44" t="str">
        <f t="shared" si="83"/>
        <v/>
      </c>
    </row>
    <row r="418" spans="1:23" x14ac:dyDescent="0.15">
      <c r="A418" s="44" t="str">
        <f t="shared" si="72"/>
        <v/>
      </c>
      <c r="B418" s="7" t="str">
        <f>IF(用語!$F421="","",IF(用語!$F421=用語!$S$6,用語!$B421,""))</f>
        <v/>
      </c>
      <c r="C418" s="44" t="str">
        <f t="shared" si="73"/>
        <v/>
      </c>
      <c r="D418" s="7" t="str">
        <f>IF(用語!$F421="","",IF(用語!$F421=用語!$S$7,用語!$B421,""))</f>
        <v/>
      </c>
      <c r="E418" s="44" t="str">
        <f t="shared" si="74"/>
        <v/>
      </c>
      <c r="F418" s="7" t="str">
        <f>IF(用語!$F421="","",IF(用語!$F421=用語!$S$8,用語!$B421,""))</f>
        <v/>
      </c>
      <c r="G418" s="44" t="str">
        <f t="shared" si="75"/>
        <v/>
      </c>
      <c r="H418" s="7" t="str">
        <f>IF(用語!$F421="","",IF(用語!$F421=用語!$S$9,用語!$B421,""))</f>
        <v/>
      </c>
      <c r="I418" s="44" t="str">
        <f t="shared" si="76"/>
        <v/>
      </c>
      <c r="J418" s="7" t="str">
        <f>IF(用語!$F421="","",IF(用語!$F421=用語!$S$10,用語!$B421,""))</f>
        <v/>
      </c>
      <c r="K418" s="44" t="str">
        <f t="shared" si="77"/>
        <v/>
      </c>
      <c r="L418" s="7" t="str">
        <f>IF(用語!$F421="","",IF(用語!$F421=用語!$S$11,用語!$B421,""))</f>
        <v/>
      </c>
      <c r="M418" s="44" t="str">
        <f t="shared" si="78"/>
        <v/>
      </c>
      <c r="N418" s="7" t="str">
        <f>IF(用語!$F421="","",IF(用語!$F421=用語!$S$12,用語!$B421,""))</f>
        <v/>
      </c>
      <c r="O418" s="44" t="str">
        <f t="shared" si="79"/>
        <v/>
      </c>
      <c r="P418" s="7" t="str">
        <f>IF(用語!$F421="","",IF(用語!$F421=用語!$S$13,用語!$B421,""))</f>
        <v/>
      </c>
      <c r="Q418" s="44" t="str">
        <f t="shared" si="80"/>
        <v/>
      </c>
      <c r="R418" s="7" t="str">
        <f>IF(用語!$F421="","",IF(用語!$F421=用語!$S$14,用語!$B421,""))</f>
        <v/>
      </c>
      <c r="S418" s="44" t="str">
        <f t="shared" si="81"/>
        <v/>
      </c>
      <c r="T418" s="7" t="str">
        <f>IF(用語!$F421="","",IF(用語!$F421=用語!$S$15,用語!$B421,""))</f>
        <v/>
      </c>
      <c r="U418" s="44" t="str">
        <f t="shared" si="82"/>
        <v/>
      </c>
      <c r="V418" s="7" t="str">
        <f>IF(用語!$F421="","",IF(用語!$F421=用語!$S$16,用語!$B421,""))</f>
        <v/>
      </c>
      <c r="W418" s="44" t="str">
        <f t="shared" si="83"/>
        <v/>
      </c>
    </row>
    <row r="419" spans="1:23" x14ac:dyDescent="0.15">
      <c r="A419" s="44" t="str">
        <f t="shared" si="72"/>
        <v/>
      </c>
      <c r="B419" s="7" t="str">
        <f>IF(用語!$F422="","",IF(用語!$F422=用語!$S$6,用語!$B422,""))</f>
        <v/>
      </c>
      <c r="C419" s="44" t="str">
        <f t="shared" si="73"/>
        <v/>
      </c>
      <c r="D419" s="7" t="str">
        <f>IF(用語!$F422="","",IF(用語!$F422=用語!$S$7,用語!$B422,""))</f>
        <v/>
      </c>
      <c r="E419" s="44" t="str">
        <f t="shared" si="74"/>
        <v/>
      </c>
      <c r="F419" s="7" t="str">
        <f>IF(用語!$F422="","",IF(用語!$F422=用語!$S$8,用語!$B422,""))</f>
        <v/>
      </c>
      <c r="G419" s="44" t="str">
        <f t="shared" si="75"/>
        <v/>
      </c>
      <c r="H419" s="7" t="str">
        <f>IF(用語!$F422="","",IF(用語!$F422=用語!$S$9,用語!$B422,""))</f>
        <v/>
      </c>
      <c r="I419" s="44" t="str">
        <f t="shared" si="76"/>
        <v/>
      </c>
      <c r="J419" s="7" t="str">
        <f>IF(用語!$F422="","",IF(用語!$F422=用語!$S$10,用語!$B422,""))</f>
        <v/>
      </c>
      <c r="K419" s="44" t="str">
        <f t="shared" si="77"/>
        <v/>
      </c>
      <c r="L419" s="7" t="str">
        <f>IF(用語!$F422="","",IF(用語!$F422=用語!$S$11,用語!$B422,""))</f>
        <v/>
      </c>
      <c r="M419" s="44" t="str">
        <f t="shared" si="78"/>
        <v/>
      </c>
      <c r="N419" s="7" t="str">
        <f>IF(用語!$F422="","",IF(用語!$F422=用語!$S$12,用語!$B422,""))</f>
        <v/>
      </c>
      <c r="O419" s="44" t="str">
        <f t="shared" si="79"/>
        <v/>
      </c>
      <c r="P419" s="7" t="str">
        <f>IF(用語!$F422="","",IF(用語!$F422=用語!$S$13,用語!$B422,""))</f>
        <v/>
      </c>
      <c r="Q419" s="44" t="str">
        <f t="shared" si="80"/>
        <v/>
      </c>
      <c r="R419" s="7" t="str">
        <f>IF(用語!$F422="","",IF(用語!$F422=用語!$S$14,用語!$B422,""))</f>
        <v/>
      </c>
      <c r="S419" s="44" t="str">
        <f t="shared" si="81"/>
        <v/>
      </c>
      <c r="T419" s="7" t="str">
        <f>IF(用語!$F422="","",IF(用語!$F422=用語!$S$15,用語!$B422,""))</f>
        <v/>
      </c>
      <c r="U419" s="44" t="str">
        <f t="shared" si="82"/>
        <v/>
      </c>
      <c r="V419" s="7" t="str">
        <f>IF(用語!$F422="","",IF(用語!$F422=用語!$S$16,用語!$B422,""))</f>
        <v/>
      </c>
      <c r="W419" s="44" t="str">
        <f t="shared" si="83"/>
        <v/>
      </c>
    </row>
    <row r="420" spans="1:23" x14ac:dyDescent="0.15">
      <c r="A420" s="44" t="str">
        <f t="shared" si="72"/>
        <v/>
      </c>
      <c r="B420" s="7" t="str">
        <f>IF(用語!$F423="","",IF(用語!$F423=用語!$S$6,用語!$B423,""))</f>
        <v/>
      </c>
      <c r="C420" s="44" t="str">
        <f t="shared" si="73"/>
        <v/>
      </c>
      <c r="D420" s="7" t="str">
        <f>IF(用語!$F423="","",IF(用語!$F423=用語!$S$7,用語!$B423,""))</f>
        <v/>
      </c>
      <c r="E420" s="44" t="str">
        <f t="shared" si="74"/>
        <v/>
      </c>
      <c r="F420" s="7" t="str">
        <f>IF(用語!$F423="","",IF(用語!$F423=用語!$S$8,用語!$B423,""))</f>
        <v/>
      </c>
      <c r="G420" s="44" t="str">
        <f t="shared" si="75"/>
        <v/>
      </c>
      <c r="H420" s="7" t="str">
        <f>IF(用語!$F423="","",IF(用語!$F423=用語!$S$9,用語!$B423,""))</f>
        <v/>
      </c>
      <c r="I420" s="44" t="str">
        <f t="shared" si="76"/>
        <v/>
      </c>
      <c r="J420" s="7" t="str">
        <f>IF(用語!$F423="","",IF(用語!$F423=用語!$S$10,用語!$B423,""))</f>
        <v/>
      </c>
      <c r="K420" s="44" t="str">
        <f t="shared" si="77"/>
        <v/>
      </c>
      <c r="L420" s="7" t="str">
        <f>IF(用語!$F423="","",IF(用語!$F423=用語!$S$11,用語!$B423,""))</f>
        <v/>
      </c>
      <c r="M420" s="44" t="str">
        <f t="shared" si="78"/>
        <v/>
      </c>
      <c r="N420" s="7" t="str">
        <f>IF(用語!$F423="","",IF(用語!$F423=用語!$S$12,用語!$B423,""))</f>
        <v/>
      </c>
      <c r="O420" s="44" t="str">
        <f t="shared" si="79"/>
        <v/>
      </c>
      <c r="P420" s="7" t="str">
        <f>IF(用語!$F423="","",IF(用語!$F423=用語!$S$13,用語!$B423,""))</f>
        <v/>
      </c>
      <c r="Q420" s="44" t="str">
        <f t="shared" si="80"/>
        <v/>
      </c>
      <c r="R420" s="7" t="str">
        <f>IF(用語!$F423="","",IF(用語!$F423=用語!$S$14,用語!$B423,""))</f>
        <v/>
      </c>
      <c r="S420" s="44" t="str">
        <f t="shared" si="81"/>
        <v/>
      </c>
      <c r="T420" s="7" t="str">
        <f>IF(用語!$F423="","",IF(用語!$F423=用語!$S$15,用語!$B423,""))</f>
        <v/>
      </c>
      <c r="U420" s="44" t="str">
        <f t="shared" si="82"/>
        <v/>
      </c>
      <c r="V420" s="7" t="str">
        <f>IF(用語!$F423="","",IF(用語!$F423=用語!$S$16,用語!$B423,""))</f>
        <v/>
      </c>
      <c r="W420" s="44" t="str">
        <f t="shared" si="83"/>
        <v/>
      </c>
    </row>
    <row r="421" spans="1:23" x14ac:dyDescent="0.15">
      <c r="A421" s="44" t="str">
        <f t="shared" si="72"/>
        <v/>
      </c>
      <c r="B421" s="7" t="str">
        <f>IF(用語!$F424="","",IF(用語!$F424=用語!$S$6,用語!$B424,""))</f>
        <v/>
      </c>
      <c r="C421" s="44" t="str">
        <f t="shared" si="73"/>
        <v/>
      </c>
      <c r="D421" s="7" t="str">
        <f>IF(用語!$F424="","",IF(用語!$F424=用語!$S$7,用語!$B424,""))</f>
        <v/>
      </c>
      <c r="E421" s="44" t="str">
        <f t="shared" si="74"/>
        <v/>
      </c>
      <c r="F421" s="7" t="str">
        <f>IF(用語!$F424="","",IF(用語!$F424=用語!$S$8,用語!$B424,""))</f>
        <v/>
      </c>
      <c r="G421" s="44" t="str">
        <f t="shared" si="75"/>
        <v/>
      </c>
      <c r="H421" s="7" t="str">
        <f>IF(用語!$F424="","",IF(用語!$F424=用語!$S$9,用語!$B424,""))</f>
        <v/>
      </c>
      <c r="I421" s="44" t="str">
        <f t="shared" si="76"/>
        <v/>
      </c>
      <c r="J421" s="7" t="str">
        <f>IF(用語!$F424="","",IF(用語!$F424=用語!$S$10,用語!$B424,""))</f>
        <v/>
      </c>
      <c r="K421" s="44" t="str">
        <f t="shared" si="77"/>
        <v/>
      </c>
      <c r="L421" s="7" t="str">
        <f>IF(用語!$F424="","",IF(用語!$F424=用語!$S$11,用語!$B424,""))</f>
        <v/>
      </c>
      <c r="M421" s="44" t="str">
        <f t="shared" si="78"/>
        <v/>
      </c>
      <c r="N421" s="7" t="str">
        <f>IF(用語!$F424="","",IF(用語!$F424=用語!$S$12,用語!$B424,""))</f>
        <v/>
      </c>
      <c r="O421" s="44" t="str">
        <f t="shared" si="79"/>
        <v/>
      </c>
      <c r="P421" s="7" t="str">
        <f>IF(用語!$F424="","",IF(用語!$F424=用語!$S$13,用語!$B424,""))</f>
        <v/>
      </c>
      <c r="Q421" s="44" t="str">
        <f t="shared" si="80"/>
        <v/>
      </c>
      <c r="R421" s="7" t="str">
        <f>IF(用語!$F424="","",IF(用語!$F424=用語!$S$14,用語!$B424,""))</f>
        <v/>
      </c>
      <c r="S421" s="44" t="str">
        <f t="shared" si="81"/>
        <v/>
      </c>
      <c r="T421" s="7" t="str">
        <f>IF(用語!$F424="","",IF(用語!$F424=用語!$S$15,用語!$B424,""))</f>
        <v/>
      </c>
      <c r="U421" s="44" t="str">
        <f t="shared" si="82"/>
        <v/>
      </c>
      <c r="V421" s="7" t="str">
        <f>IF(用語!$F424="","",IF(用語!$F424=用語!$S$16,用語!$B424,""))</f>
        <v/>
      </c>
      <c r="W421" s="44" t="str">
        <f t="shared" si="83"/>
        <v/>
      </c>
    </row>
    <row r="422" spans="1:23" x14ac:dyDescent="0.15">
      <c r="A422" s="44" t="str">
        <f t="shared" si="72"/>
        <v/>
      </c>
      <c r="B422" s="7" t="str">
        <f>IF(用語!$F425="","",IF(用語!$F425=用語!$S$6,用語!$B425,""))</f>
        <v/>
      </c>
      <c r="C422" s="44" t="str">
        <f t="shared" si="73"/>
        <v/>
      </c>
      <c r="D422" s="7" t="str">
        <f>IF(用語!$F425="","",IF(用語!$F425=用語!$S$7,用語!$B425,""))</f>
        <v/>
      </c>
      <c r="E422" s="44" t="str">
        <f t="shared" si="74"/>
        <v/>
      </c>
      <c r="F422" s="7" t="str">
        <f>IF(用語!$F425="","",IF(用語!$F425=用語!$S$8,用語!$B425,""))</f>
        <v/>
      </c>
      <c r="G422" s="44" t="str">
        <f t="shared" si="75"/>
        <v/>
      </c>
      <c r="H422" s="7" t="str">
        <f>IF(用語!$F425="","",IF(用語!$F425=用語!$S$9,用語!$B425,""))</f>
        <v/>
      </c>
      <c r="I422" s="44" t="str">
        <f t="shared" si="76"/>
        <v/>
      </c>
      <c r="J422" s="7" t="str">
        <f>IF(用語!$F425="","",IF(用語!$F425=用語!$S$10,用語!$B425,""))</f>
        <v/>
      </c>
      <c r="K422" s="44" t="str">
        <f t="shared" si="77"/>
        <v/>
      </c>
      <c r="L422" s="7" t="str">
        <f>IF(用語!$F425="","",IF(用語!$F425=用語!$S$11,用語!$B425,""))</f>
        <v/>
      </c>
      <c r="M422" s="44" t="str">
        <f t="shared" si="78"/>
        <v/>
      </c>
      <c r="N422" s="7" t="str">
        <f>IF(用語!$F425="","",IF(用語!$F425=用語!$S$12,用語!$B425,""))</f>
        <v/>
      </c>
      <c r="O422" s="44" t="str">
        <f t="shared" si="79"/>
        <v/>
      </c>
      <c r="P422" s="7" t="str">
        <f>IF(用語!$F425="","",IF(用語!$F425=用語!$S$13,用語!$B425,""))</f>
        <v/>
      </c>
      <c r="Q422" s="44" t="str">
        <f t="shared" si="80"/>
        <v/>
      </c>
      <c r="R422" s="7" t="str">
        <f>IF(用語!$F425="","",IF(用語!$F425=用語!$S$14,用語!$B425,""))</f>
        <v/>
      </c>
      <c r="S422" s="44" t="str">
        <f t="shared" si="81"/>
        <v/>
      </c>
      <c r="T422" s="7" t="str">
        <f>IF(用語!$F425="","",IF(用語!$F425=用語!$S$15,用語!$B425,""))</f>
        <v/>
      </c>
      <c r="U422" s="44" t="str">
        <f t="shared" si="82"/>
        <v/>
      </c>
      <c r="V422" s="7" t="str">
        <f>IF(用語!$F425="","",IF(用語!$F425=用語!$S$16,用語!$B425,""))</f>
        <v/>
      </c>
      <c r="W422" s="44" t="str">
        <f t="shared" si="83"/>
        <v/>
      </c>
    </row>
    <row r="423" spans="1:23" x14ac:dyDescent="0.15">
      <c r="A423" s="44" t="str">
        <f t="shared" si="72"/>
        <v/>
      </c>
      <c r="B423" s="7" t="str">
        <f>IF(用語!$F426="","",IF(用語!$F426=用語!$S$6,用語!$B426,""))</f>
        <v/>
      </c>
      <c r="C423" s="44" t="str">
        <f t="shared" si="73"/>
        <v/>
      </c>
      <c r="D423" s="7" t="str">
        <f>IF(用語!$F426="","",IF(用語!$F426=用語!$S$7,用語!$B426,""))</f>
        <v/>
      </c>
      <c r="E423" s="44" t="str">
        <f t="shared" si="74"/>
        <v/>
      </c>
      <c r="F423" s="7" t="str">
        <f>IF(用語!$F426="","",IF(用語!$F426=用語!$S$8,用語!$B426,""))</f>
        <v/>
      </c>
      <c r="G423" s="44" t="str">
        <f t="shared" si="75"/>
        <v/>
      </c>
      <c r="H423" s="7" t="str">
        <f>IF(用語!$F426="","",IF(用語!$F426=用語!$S$9,用語!$B426,""))</f>
        <v/>
      </c>
      <c r="I423" s="44" t="str">
        <f t="shared" si="76"/>
        <v/>
      </c>
      <c r="J423" s="7" t="str">
        <f>IF(用語!$F426="","",IF(用語!$F426=用語!$S$10,用語!$B426,""))</f>
        <v/>
      </c>
      <c r="K423" s="44" t="str">
        <f t="shared" si="77"/>
        <v/>
      </c>
      <c r="L423" s="7" t="str">
        <f>IF(用語!$F426="","",IF(用語!$F426=用語!$S$11,用語!$B426,""))</f>
        <v/>
      </c>
      <c r="M423" s="44" t="str">
        <f t="shared" si="78"/>
        <v/>
      </c>
      <c r="N423" s="7" t="str">
        <f>IF(用語!$F426="","",IF(用語!$F426=用語!$S$12,用語!$B426,""))</f>
        <v/>
      </c>
      <c r="O423" s="44" t="str">
        <f t="shared" si="79"/>
        <v/>
      </c>
      <c r="P423" s="7" t="str">
        <f>IF(用語!$F426="","",IF(用語!$F426=用語!$S$13,用語!$B426,""))</f>
        <v/>
      </c>
      <c r="Q423" s="44" t="str">
        <f t="shared" si="80"/>
        <v/>
      </c>
      <c r="R423" s="7" t="str">
        <f>IF(用語!$F426="","",IF(用語!$F426=用語!$S$14,用語!$B426,""))</f>
        <v/>
      </c>
      <c r="S423" s="44" t="str">
        <f t="shared" si="81"/>
        <v/>
      </c>
      <c r="T423" s="7" t="str">
        <f>IF(用語!$F426="","",IF(用語!$F426=用語!$S$15,用語!$B426,""))</f>
        <v/>
      </c>
      <c r="U423" s="44" t="str">
        <f t="shared" si="82"/>
        <v/>
      </c>
      <c r="V423" s="7" t="str">
        <f>IF(用語!$F426="","",IF(用語!$F426=用語!$S$16,用語!$B426,""))</f>
        <v/>
      </c>
      <c r="W423" s="44" t="str">
        <f t="shared" si="83"/>
        <v/>
      </c>
    </row>
    <row r="424" spans="1:23" x14ac:dyDescent="0.15">
      <c r="A424" s="44" t="str">
        <f t="shared" si="72"/>
        <v/>
      </c>
      <c r="B424" s="7" t="str">
        <f>IF(用語!$F427="","",IF(用語!$F427=用語!$S$6,用語!$B427,""))</f>
        <v/>
      </c>
      <c r="C424" s="44" t="str">
        <f t="shared" si="73"/>
        <v/>
      </c>
      <c r="D424" s="7" t="str">
        <f>IF(用語!$F427="","",IF(用語!$F427=用語!$S$7,用語!$B427,""))</f>
        <v/>
      </c>
      <c r="E424" s="44" t="str">
        <f t="shared" si="74"/>
        <v/>
      </c>
      <c r="F424" s="7" t="str">
        <f>IF(用語!$F427="","",IF(用語!$F427=用語!$S$8,用語!$B427,""))</f>
        <v/>
      </c>
      <c r="G424" s="44" t="str">
        <f t="shared" si="75"/>
        <v/>
      </c>
      <c r="H424" s="7" t="str">
        <f>IF(用語!$F427="","",IF(用語!$F427=用語!$S$9,用語!$B427,""))</f>
        <v/>
      </c>
      <c r="I424" s="44" t="str">
        <f t="shared" si="76"/>
        <v/>
      </c>
      <c r="J424" s="7" t="str">
        <f>IF(用語!$F427="","",IF(用語!$F427=用語!$S$10,用語!$B427,""))</f>
        <v/>
      </c>
      <c r="K424" s="44" t="str">
        <f t="shared" si="77"/>
        <v/>
      </c>
      <c r="L424" s="7" t="str">
        <f>IF(用語!$F427="","",IF(用語!$F427=用語!$S$11,用語!$B427,""))</f>
        <v/>
      </c>
      <c r="M424" s="44" t="str">
        <f t="shared" si="78"/>
        <v/>
      </c>
      <c r="N424" s="7" t="str">
        <f>IF(用語!$F427="","",IF(用語!$F427=用語!$S$12,用語!$B427,""))</f>
        <v/>
      </c>
      <c r="O424" s="44" t="str">
        <f t="shared" si="79"/>
        <v/>
      </c>
      <c r="P424" s="7" t="str">
        <f>IF(用語!$F427="","",IF(用語!$F427=用語!$S$13,用語!$B427,""))</f>
        <v/>
      </c>
      <c r="Q424" s="44" t="str">
        <f t="shared" si="80"/>
        <v/>
      </c>
      <c r="R424" s="7" t="str">
        <f>IF(用語!$F427="","",IF(用語!$F427=用語!$S$14,用語!$B427,""))</f>
        <v/>
      </c>
      <c r="S424" s="44" t="str">
        <f t="shared" si="81"/>
        <v/>
      </c>
      <c r="T424" s="7" t="str">
        <f>IF(用語!$F427="","",IF(用語!$F427=用語!$S$15,用語!$B427,""))</f>
        <v/>
      </c>
      <c r="U424" s="44" t="str">
        <f t="shared" si="82"/>
        <v/>
      </c>
      <c r="V424" s="7" t="str">
        <f>IF(用語!$F427="","",IF(用語!$F427=用語!$S$16,用語!$B427,""))</f>
        <v/>
      </c>
      <c r="W424" s="44" t="str">
        <f t="shared" si="83"/>
        <v/>
      </c>
    </row>
    <row r="425" spans="1:23" x14ac:dyDescent="0.15">
      <c r="A425" s="44" t="str">
        <f t="shared" si="72"/>
        <v/>
      </c>
      <c r="B425" s="7" t="str">
        <f>IF(用語!$F428="","",IF(用語!$F428=用語!$S$6,用語!$B428,""))</f>
        <v/>
      </c>
      <c r="C425" s="44" t="str">
        <f t="shared" si="73"/>
        <v/>
      </c>
      <c r="D425" s="7" t="str">
        <f>IF(用語!$F428="","",IF(用語!$F428=用語!$S$7,用語!$B428,""))</f>
        <v/>
      </c>
      <c r="E425" s="44" t="str">
        <f t="shared" si="74"/>
        <v/>
      </c>
      <c r="F425" s="7" t="str">
        <f>IF(用語!$F428="","",IF(用語!$F428=用語!$S$8,用語!$B428,""))</f>
        <v/>
      </c>
      <c r="G425" s="44" t="str">
        <f t="shared" si="75"/>
        <v/>
      </c>
      <c r="H425" s="7" t="str">
        <f>IF(用語!$F428="","",IF(用語!$F428=用語!$S$9,用語!$B428,""))</f>
        <v/>
      </c>
      <c r="I425" s="44" t="str">
        <f t="shared" si="76"/>
        <v/>
      </c>
      <c r="J425" s="7" t="str">
        <f>IF(用語!$F428="","",IF(用語!$F428=用語!$S$10,用語!$B428,""))</f>
        <v/>
      </c>
      <c r="K425" s="44" t="str">
        <f t="shared" si="77"/>
        <v/>
      </c>
      <c r="L425" s="7" t="str">
        <f>IF(用語!$F428="","",IF(用語!$F428=用語!$S$11,用語!$B428,""))</f>
        <v/>
      </c>
      <c r="M425" s="44" t="str">
        <f t="shared" si="78"/>
        <v/>
      </c>
      <c r="N425" s="7" t="str">
        <f>IF(用語!$F428="","",IF(用語!$F428=用語!$S$12,用語!$B428,""))</f>
        <v/>
      </c>
      <c r="O425" s="44" t="str">
        <f t="shared" si="79"/>
        <v/>
      </c>
      <c r="P425" s="7" t="str">
        <f>IF(用語!$F428="","",IF(用語!$F428=用語!$S$13,用語!$B428,""))</f>
        <v/>
      </c>
      <c r="Q425" s="44" t="str">
        <f t="shared" si="80"/>
        <v/>
      </c>
      <c r="R425" s="7" t="str">
        <f>IF(用語!$F428="","",IF(用語!$F428=用語!$S$14,用語!$B428,""))</f>
        <v/>
      </c>
      <c r="S425" s="44" t="str">
        <f t="shared" si="81"/>
        <v/>
      </c>
      <c r="T425" s="7" t="str">
        <f>IF(用語!$F428="","",IF(用語!$F428=用語!$S$15,用語!$B428,""))</f>
        <v/>
      </c>
      <c r="U425" s="44" t="str">
        <f t="shared" si="82"/>
        <v/>
      </c>
      <c r="V425" s="7" t="str">
        <f>IF(用語!$F428="","",IF(用語!$F428=用語!$S$16,用語!$B428,""))</f>
        <v/>
      </c>
      <c r="W425" s="44" t="str">
        <f t="shared" si="83"/>
        <v/>
      </c>
    </row>
    <row r="426" spans="1:23" x14ac:dyDescent="0.15">
      <c r="A426" s="44" t="str">
        <f t="shared" si="72"/>
        <v/>
      </c>
      <c r="B426" s="7" t="str">
        <f>IF(用語!$F429="","",IF(用語!$F429=用語!$S$6,用語!$B429,""))</f>
        <v/>
      </c>
      <c r="C426" s="44" t="str">
        <f t="shared" si="73"/>
        <v/>
      </c>
      <c r="D426" s="7" t="str">
        <f>IF(用語!$F429="","",IF(用語!$F429=用語!$S$7,用語!$B429,""))</f>
        <v/>
      </c>
      <c r="E426" s="44" t="str">
        <f t="shared" si="74"/>
        <v/>
      </c>
      <c r="F426" s="7" t="str">
        <f>IF(用語!$F429="","",IF(用語!$F429=用語!$S$8,用語!$B429,""))</f>
        <v/>
      </c>
      <c r="G426" s="44" t="str">
        <f t="shared" si="75"/>
        <v/>
      </c>
      <c r="H426" s="7" t="str">
        <f>IF(用語!$F429="","",IF(用語!$F429=用語!$S$9,用語!$B429,""))</f>
        <v/>
      </c>
      <c r="I426" s="44" t="str">
        <f t="shared" si="76"/>
        <v/>
      </c>
      <c r="J426" s="7" t="str">
        <f>IF(用語!$F429="","",IF(用語!$F429=用語!$S$10,用語!$B429,""))</f>
        <v/>
      </c>
      <c r="K426" s="44" t="str">
        <f t="shared" si="77"/>
        <v/>
      </c>
      <c r="L426" s="7" t="str">
        <f>IF(用語!$F429="","",IF(用語!$F429=用語!$S$11,用語!$B429,""))</f>
        <v/>
      </c>
      <c r="M426" s="44" t="str">
        <f t="shared" si="78"/>
        <v/>
      </c>
      <c r="N426" s="7" t="str">
        <f>IF(用語!$F429="","",IF(用語!$F429=用語!$S$12,用語!$B429,""))</f>
        <v/>
      </c>
      <c r="O426" s="44" t="str">
        <f t="shared" si="79"/>
        <v/>
      </c>
      <c r="P426" s="7" t="str">
        <f>IF(用語!$F429="","",IF(用語!$F429=用語!$S$13,用語!$B429,""))</f>
        <v/>
      </c>
      <c r="Q426" s="44" t="str">
        <f t="shared" si="80"/>
        <v/>
      </c>
      <c r="R426" s="7" t="str">
        <f>IF(用語!$F429="","",IF(用語!$F429=用語!$S$14,用語!$B429,""))</f>
        <v/>
      </c>
      <c r="S426" s="44" t="str">
        <f t="shared" si="81"/>
        <v/>
      </c>
      <c r="T426" s="7" t="str">
        <f>IF(用語!$F429="","",IF(用語!$F429=用語!$S$15,用語!$B429,""))</f>
        <v/>
      </c>
      <c r="U426" s="44" t="str">
        <f t="shared" si="82"/>
        <v/>
      </c>
      <c r="V426" s="7" t="str">
        <f>IF(用語!$F429="","",IF(用語!$F429=用語!$S$16,用語!$B429,""))</f>
        <v/>
      </c>
      <c r="W426" s="44" t="str">
        <f t="shared" si="83"/>
        <v/>
      </c>
    </row>
    <row r="427" spans="1:23" x14ac:dyDescent="0.15">
      <c r="A427" s="44" t="str">
        <f t="shared" si="72"/>
        <v/>
      </c>
      <c r="B427" s="7" t="str">
        <f>IF(用語!$F430="","",IF(用語!$F430=用語!$S$6,用語!$B430,""))</f>
        <v/>
      </c>
      <c r="C427" s="44" t="str">
        <f t="shared" si="73"/>
        <v/>
      </c>
      <c r="D427" s="7" t="str">
        <f>IF(用語!$F430="","",IF(用語!$F430=用語!$S$7,用語!$B430,""))</f>
        <v/>
      </c>
      <c r="E427" s="44" t="str">
        <f t="shared" si="74"/>
        <v/>
      </c>
      <c r="F427" s="7" t="str">
        <f>IF(用語!$F430="","",IF(用語!$F430=用語!$S$8,用語!$B430,""))</f>
        <v/>
      </c>
      <c r="G427" s="44" t="str">
        <f t="shared" si="75"/>
        <v/>
      </c>
      <c r="H427" s="7" t="str">
        <f>IF(用語!$F430="","",IF(用語!$F430=用語!$S$9,用語!$B430,""))</f>
        <v/>
      </c>
      <c r="I427" s="44" t="str">
        <f t="shared" si="76"/>
        <v/>
      </c>
      <c r="J427" s="7" t="str">
        <f>IF(用語!$F430="","",IF(用語!$F430=用語!$S$10,用語!$B430,""))</f>
        <v/>
      </c>
      <c r="K427" s="44" t="str">
        <f t="shared" si="77"/>
        <v/>
      </c>
      <c r="L427" s="7" t="str">
        <f>IF(用語!$F430="","",IF(用語!$F430=用語!$S$11,用語!$B430,""))</f>
        <v/>
      </c>
      <c r="M427" s="44" t="str">
        <f t="shared" si="78"/>
        <v/>
      </c>
      <c r="N427" s="7" t="str">
        <f>IF(用語!$F430="","",IF(用語!$F430=用語!$S$12,用語!$B430,""))</f>
        <v/>
      </c>
      <c r="O427" s="44" t="str">
        <f t="shared" si="79"/>
        <v/>
      </c>
      <c r="P427" s="7" t="str">
        <f>IF(用語!$F430="","",IF(用語!$F430=用語!$S$13,用語!$B430,""))</f>
        <v/>
      </c>
      <c r="Q427" s="44" t="str">
        <f t="shared" si="80"/>
        <v/>
      </c>
      <c r="R427" s="7" t="str">
        <f>IF(用語!$F430="","",IF(用語!$F430=用語!$S$14,用語!$B430,""))</f>
        <v/>
      </c>
      <c r="S427" s="44" t="str">
        <f t="shared" si="81"/>
        <v/>
      </c>
      <c r="T427" s="7" t="str">
        <f>IF(用語!$F430="","",IF(用語!$F430=用語!$S$15,用語!$B430,""))</f>
        <v/>
      </c>
      <c r="U427" s="44" t="str">
        <f t="shared" si="82"/>
        <v/>
      </c>
      <c r="V427" s="7" t="str">
        <f>IF(用語!$F430="","",IF(用語!$F430=用語!$S$16,用語!$B430,""))</f>
        <v/>
      </c>
      <c r="W427" s="44" t="str">
        <f t="shared" si="83"/>
        <v/>
      </c>
    </row>
    <row r="428" spans="1:23" x14ac:dyDescent="0.15">
      <c r="A428" s="44" t="str">
        <f t="shared" si="72"/>
        <v/>
      </c>
      <c r="B428" s="7" t="str">
        <f>IF(用語!$F431="","",IF(用語!$F431=用語!$S$6,用語!$B431,""))</f>
        <v/>
      </c>
      <c r="C428" s="44" t="str">
        <f t="shared" si="73"/>
        <v/>
      </c>
      <c r="D428" s="7" t="str">
        <f>IF(用語!$F431="","",IF(用語!$F431=用語!$S$7,用語!$B431,""))</f>
        <v/>
      </c>
      <c r="E428" s="44" t="str">
        <f t="shared" si="74"/>
        <v/>
      </c>
      <c r="F428" s="7" t="str">
        <f>IF(用語!$F431="","",IF(用語!$F431=用語!$S$8,用語!$B431,""))</f>
        <v/>
      </c>
      <c r="G428" s="44" t="str">
        <f t="shared" si="75"/>
        <v/>
      </c>
      <c r="H428" s="7" t="str">
        <f>IF(用語!$F431="","",IF(用語!$F431=用語!$S$9,用語!$B431,""))</f>
        <v/>
      </c>
      <c r="I428" s="44" t="str">
        <f t="shared" si="76"/>
        <v/>
      </c>
      <c r="J428" s="7" t="str">
        <f>IF(用語!$F431="","",IF(用語!$F431=用語!$S$10,用語!$B431,""))</f>
        <v/>
      </c>
      <c r="K428" s="44" t="str">
        <f t="shared" si="77"/>
        <v/>
      </c>
      <c r="L428" s="7" t="str">
        <f>IF(用語!$F431="","",IF(用語!$F431=用語!$S$11,用語!$B431,""))</f>
        <v/>
      </c>
      <c r="M428" s="44" t="str">
        <f t="shared" si="78"/>
        <v/>
      </c>
      <c r="N428" s="7" t="str">
        <f>IF(用語!$F431="","",IF(用語!$F431=用語!$S$12,用語!$B431,""))</f>
        <v/>
      </c>
      <c r="O428" s="44" t="str">
        <f t="shared" si="79"/>
        <v/>
      </c>
      <c r="P428" s="7" t="str">
        <f>IF(用語!$F431="","",IF(用語!$F431=用語!$S$13,用語!$B431,""))</f>
        <v/>
      </c>
      <c r="Q428" s="44" t="str">
        <f t="shared" si="80"/>
        <v/>
      </c>
      <c r="R428" s="7" t="str">
        <f>IF(用語!$F431="","",IF(用語!$F431=用語!$S$14,用語!$B431,""))</f>
        <v/>
      </c>
      <c r="S428" s="44" t="str">
        <f t="shared" si="81"/>
        <v/>
      </c>
      <c r="T428" s="7" t="str">
        <f>IF(用語!$F431="","",IF(用語!$F431=用語!$S$15,用語!$B431,""))</f>
        <v/>
      </c>
      <c r="U428" s="44" t="str">
        <f t="shared" si="82"/>
        <v/>
      </c>
      <c r="V428" s="7" t="str">
        <f>IF(用語!$F431="","",IF(用語!$F431=用語!$S$16,用語!$B431,""))</f>
        <v/>
      </c>
      <c r="W428" s="44" t="str">
        <f t="shared" si="83"/>
        <v/>
      </c>
    </row>
    <row r="429" spans="1:23" x14ac:dyDescent="0.15">
      <c r="A429" s="44" t="str">
        <f t="shared" ref="A429:A492" si="84">IF(B429="","",RANK(B429,B$3:B$500,1))</f>
        <v/>
      </c>
      <c r="B429" s="7" t="str">
        <f>IF(用語!$F432="","",IF(用語!$F432=用語!$S$6,用語!$B432,""))</f>
        <v/>
      </c>
      <c r="C429" s="44" t="str">
        <f t="shared" ref="C429:C492" si="85">IF(D429="","",RANK(D429,D$3:D$500,1))</f>
        <v/>
      </c>
      <c r="D429" s="7" t="str">
        <f>IF(用語!$F432="","",IF(用語!$F432=用語!$S$7,用語!$B432,""))</f>
        <v/>
      </c>
      <c r="E429" s="44" t="str">
        <f t="shared" si="74"/>
        <v/>
      </c>
      <c r="F429" s="7" t="str">
        <f>IF(用語!$F432="","",IF(用語!$F432=用語!$S$8,用語!$B432,""))</f>
        <v/>
      </c>
      <c r="G429" s="44" t="str">
        <f t="shared" si="75"/>
        <v/>
      </c>
      <c r="H429" s="7" t="str">
        <f>IF(用語!$F432="","",IF(用語!$F432=用語!$S$9,用語!$B432,""))</f>
        <v/>
      </c>
      <c r="I429" s="44" t="str">
        <f t="shared" si="76"/>
        <v/>
      </c>
      <c r="J429" s="7" t="str">
        <f>IF(用語!$F432="","",IF(用語!$F432=用語!$S$10,用語!$B432,""))</f>
        <v/>
      </c>
      <c r="K429" s="44" t="str">
        <f t="shared" si="77"/>
        <v/>
      </c>
      <c r="L429" s="7" t="str">
        <f>IF(用語!$F432="","",IF(用語!$F432=用語!$S$11,用語!$B432,""))</f>
        <v/>
      </c>
      <c r="M429" s="44" t="str">
        <f t="shared" si="78"/>
        <v/>
      </c>
      <c r="N429" s="7" t="str">
        <f>IF(用語!$F432="","",IF(用語!$F432=用語!$S$12,用語!$B432,""))</f>
        <v/>
      </c>
      <c r="O429" s="44" t="str">
        <f t="shared" si="79"/>
        <v/>
      </c>
      <c r="P429" s="7" t="str">
        <f>IF(用語!$F432="","",IF(用語!$F432=用語!$S$13,用語!$B432,""))</f>
        <v/>
      </c>
      <c r="Q429" s="44" t="str">
        <f t="shared" si="80"/>
        <v/>
      </c>
      <c r="R429" s="7" t="str">
        <f>IF(用語!$F432="","",IF(用語!$F432=用語!$S$14,用語!$B432,""))</f>
        <v/>
      </c>
      <c r="S429" s="44" t="str">
        <f t="shared" si="81"/>
        <v/>
      </c>
      <c r="T429" s="7" t="str">
        <f>IF(用語!$F432="","",IF(用語!$F432=用語!$S$15,用語!$B432,""))</f>
        <v/>
      </c>
      <c r="U429" s="44" t="str">
        <f t="shared" si="82"/>
        <v/>
      </c>
      <c r="V429" s="7" t="str">
        <f>IF(用語!$F432="","",IF(用語!$F432=用語!$S$16,用語!$B432,""))</f>
        <v/>
      </c>
      <c r="W429" s="44" t="str">
        <f t="shared" si="83"/>
        <v/>
      </c>
    </row>
    <row r="430" spans="1:23" x14ac:dyDescent="0.15">
      <c r="A430" s="44" t="str">
        <f t="shared" si="84"/>
        <v/>
      </c>
      <c r="B430" s="7" t="str">
        <f>IF(用語!$F433="","",IF(用語!$F433=用語!$S$6,用語!$B433,""))</f>
        <v/>
      </c>
      <c r="C430" s="44" t="str">
        <f t="shared" si="85"/>
        <v/>
      </c>
      <c r="D430" s="7" t="str">
        <f>IF(用語!$F433="","",IF(用語!$F433=用語!$S$7,用語!$B433,""))</f>
        <v/>
      </c>
      <c r="E430" s="44" t="str">
        <f t="shared" si="74"/>
        <v/>
      </c>
      <c r="F430" s="7" t="str">
        <f>IF(用語!$F433="","",IF(用語!$F433=用語!$S$8,用語!$B433,""))</f>
        <v/>
      </c>
      <c r="G430" s="44" t="str">
        <f t="shared" si="75"/>
        <v/>
      </c>
      <c r="H430" s="7" t="str">
        <f>IF(用語!$F433="","",IF(用語!$F433=用語!$S$9,用語!$B433,""))</f>
        <v/>
      </c>
      <c r="I430" s="44" t="str">
        <f t="shared" si="76"/>
        <v/>
      </c>
      <c r="J430" s="7" t="str">
        <f>IF(用語!$F433="","",IF(用語!$F433=用語!$S$10,用語!$B433,""))</f>
        <v/>
      </c>
      <c r="K430" s="44" t="str">
        <f t="shared" si="77"/>
        <v/>
      </c>
      <c r="L430" s="7" t="str">
        <f>IF(用語!$F433="","",IF(用語!$F433=用語!$S$11,用語!$B433,""))</f>
        <v/>
      </c>
      <c r="M430" s="44" t="str">
        <f t="shared" si="78"/>
        <v/>
      </c>
      <c r="N430" s="7" t="str">
        <f>IF(用語!$F433="","",IF(用語!$F433=用語!$S$12,用語!$B433,""))</f>
        <v/>
      </c>
      <c r="O430" s="44" t="str">
        <f t="shared" si="79"/>
        <v/>
      </c>
      <c r="P430" s="7" t="str">
        <f>IF(用語!$F433="","",IF(用語!$F433=用語!$S$13,用語!$B433,""))</f>
        <v/>
      </c>
      <c r="Q430" s="44" t="str">
        <f t="shared" si="80"/>
        <v/>
      </c>
      <c r="R430" s="7" t="str">
        <f>IF(用語!$F433="","",IF(用語!$F433=用語!$S$14,用語!$B433,""))</f>
        <v/>
      </c>
      <c r="S430" s="44" t="str">
        <f t="shared" si="81"/>
        <v/>
      </c>
      <c r="T430" s="7" t="str">
        <f>IF(用語!$F433="","",IF(用語!$F433=用語!$S$15,用語!$B433,""))</f>
        <v/>
      </c>
      <c r="U430" s="44" t="str">
        <f t="shared" si="82"/>
        <v/>
      </c>
      <c r="V430" s="7" t="str">
        <f>IF(用語!$F433="","",IF(用語!$F433=用語!$S$16,用語!$B433,""))</f>
        <v/>
      </c>
      <c r="W430" s="44" t="str">
        <f t="shared" si="83"/>
        <v/>
      </c>
    </row>
    <row r="431" spans="1:23" x14ac:dyDescent="0.15">
      <c r="A431" s="44" t="str">
        <f t="shared" si="84"/>
        <v/>
      </c>
      <c r="B431" s="7" t="str">
        <f>IF(用語!$F434="","",IF(用語!$F434=用語!$S$6,用語!$B434,""))</f>
        <v/>
      </c>
      <c r="C431" s="44" t="str">
        <f t="shared" si="85"/>
        <v/>
      </c>
      <c r="D431" s="7" t="str">
        <f>IF(用語!$F434="","",IF(用語!$F434=用語!$S$7,用語!$B434,""))</f>
        <v/>
      </c>
      <c r="E431" s="44" t="str">
        <f t="shared" si="74"/>
        <v/>
      </c>
      <c r="F431" s="7" t="str">
        <f>IF(用語!$F434="","",IF(用語!$F434=用語!$S$8,用語!$B434,""))</f>
        <v/>
      </c>
      <c r="G431" s="44" t="str">
        <f t="shared" si="75"/>
        <v/>
      </c>
      <c r="H431" s="7" t="str">
        <f>IF(用語!$F434="","",IF(用語!$F434=用語!$S$9,用語!$B434,""))</f>
        <v/>
      </c>
      <c r="I431" s="44" t="str">
        <f t="shared" si="76"/>
        <v/>
      </c>
      <c r="J431" s="7" t="str">
        <f>IF(用語!$F434="","",IF(用語!$F434=用語!$S$10,用語!$B434,""))</f>
        <v/>
      </c>
      <c r="K431" s="44" t="str">
        <f t="shared" si="77"/>
        <v/>
      </c>
      <c r="L431" s="7" t="str">
        <f>IF(用語!$F434="","",IF(用語!$F434=用語!$S$11,用語!$B434,""))</f>
        <v/>
      </c>
      <c r="M431" s="44" t="str">
        <f t="shared" si="78"/>
        <v/>
      </c>
      <c r="N431" s="7" t="str">
        <f>IF(用語!$F434="","",IF(用語!$F434=用語!$S$12,用語!$B434,""))</f>
        <v/>
      </c>
      <c r="O431" s="44" t="str">
        <f t="shared" si="79"/>
        <v/>
      </c>
      <c r="P431" s="7" t="str">
        <f>IF(用語!$F434="","",IF(用語!$F434=用語!$S$13,用語!$B434,""))</f>
        <v/>
      </c>
      <c r="Q431" s="44" t="str">
        <f t="shared" si="80"/>
        <v/>
      </c>
      <c r="R431" s="7" t="str">
        <f>IF(用語!$F434="","",IF(用語!$F434=用語!$S$14,用語!$B434,""))</f>
        <v/>
      </c>
      <c r="S431" s="44" t="str">
        <f t="shared" si="81"/>
        <v/>
      </c>
      <c r="T431" s="7" t="str">
        <f>IF(用語!$F434="","",IF(用語!$F434=用語!$S$15,用語!$B434,""))</f>
        <v/>
      </c>
      <c r="U431" s="44" t="str">
        <f t="shared" si="82"/>
        <v/>
      </c>
      <c r="V431" s="7" t="str">
        <f>IF(用語!$F434="","",IF(用語!$F434=用語!$S$16,用語!$B434,""))</f>
        <v/>
      </c>
      <c r="W431" s="44" t="str">
        <f t="shared" si="83"/>
        <v/>
      </c>
    </row>
    <row r="432" spans="1:23" x14ac:dyDescent="0.15">
      <c r="A432" s="44" t="str">
        <f t="shared" si="84"/>
        <v/>
      </c>
      <c r="B432" s="7" t="str">
        <f>IF(用語!$F435="","",IF(用語!$F435=用語!$S$6,用語!$B435,""))</f>
        <v/>
      </c>
      <c r="C432" s="44" t="str">
        <f t="shared" si="85"/>
        <v/>
      </c>
      <c r="D432" s="7" t="str">
        <f>IF(用語!$F435="","",IF(用語!$F435=用語!$S$7,用語!$B435,""))</f>
        <v/>
      </c>
      <c r="E432" s="44" t="str">
        <f t="shared" si="74"/>
        <v/>
      </c>
      <c r="F432" s="7" t="str">
        <f>IF(用語!$F435="","",IF(用語!$F435=用語!$S$8,用語!$B435,""))</f>
        <v/>
      </c>
      <c r="G432" s="44" t="str">
        <f t="shared" si="75"/>
        <v/>
      </c>
      <c r="H432" s="7" t="str">
        <f>IF(用語!$F435="","",IF(用語!$F435=用語!$S$9,用語!$B435,""))</f>
        <v/>
      </c>
      <c r="I432" s="44" t="str">
        <f t="shared" si="76"/>
        <v/>
      </c>
      <c r="J432" s="7" t="str">
        <f>IF(用語!$F435="","",IF(用語!$F435=用語!$S$10,用語!$B435,""))</f>
        <v/>
      </c>
      <c r="K432" s="44" t="str">
        <f t="shared" si="77"/>
        <v/>
      </c>
      <c r="L432" s="7" t="str">
        <f>IF(用語!$F435="","",IF(用語!$F435=用語!$S$11,用語!$B435,""))</f>
        <v/>
      </c>
      <c r="M432" s="44" t="str">
        <f t="shared" si="78"/>
        <v/>
      </c>
      <c r="N432" s="7" t="str">
        <f>IF(用語!$F435="","",IF(用語!$F435=用語!$S$12,用語!$B435,""))</f>
        <v/>
      </c>
      <c r="O432" s="44" t="str">
        <f t="shared" si="79"/>
        <v/>
      </c>
      <c r="P432" s="7" t="str">
        <f>IF(用語!$F435="","",IF(用語!$F435=用語!$S$13,用語!$B435,""))</f>
        <v/>
      </c>
      <c r="Q432" s="44" t="str">
        <f t="shared" si="80"/>
        <v/>
      </c>
      <c r="R432" s="7" t="str">
        <f>IF(用語!$F435="","",IF(用語!$F435=用語!$S$14,用語!$B435,""))</f>
        <v/>
      </c>
      <c r="S432" s="44" t="str">
        <f t="shared" si="81"/>
        <v/>
      </c>
      <c r="T432" s="7" t="str">
        <f>IF(用語!$F435="","",IF(用語!$F435=用語!$S$15,用語!$B435,""))</f>
        <v/>
      </c>
      <c r="U432" s="44" t="str">
        <f t="shared" si="82"/>
        <v/>
      </c>
      <c r="V432" s="7" t="str">
        <f>IF(用語!$F435="","",IF(用語!$F435=用語!$S$16,用語!$B435,""))</f>
        <v/>
      </c>
      <c r="W432" s="44" t="str">
        <f t="shared" si="83"/>
        <v/>
      </c>
    </row>
    <row r="433" spans="1:23" x14ac:dyDescent="0.15">
      <c r="A433" s="44" t="str">
        <f t="shared" si="84"/>
        <v/>
      </c>
      <c r="B433" s="7" t="str">
        <f>IF(用語!$F436="","",IF(用語!$F436=用語!$S$6,用語!$B436,""))</f>
        <v/>
      </c>
      <c r="C433" s="44" t="str">
        <f t="shared" si="85"/>
        <v/>
      </c>
      <c r="D433" s="7" t="str">
        <f>IF(用語!$F436="","",IF(用語!$F436=用語!$S$7,用語!$B436,""))</f>
        <v/>
      </c>
      <c r="E433" s="44" t="str">
        <f t="shared" si="74"/>
        <v/>
      </c>
      <c r="F433" s="7" t="str">
        <f>IF(用語!$F436="","",IF(用語!$F436=用語!$S$8,用語!$B436,""))</f>
        <v/>
      </c>
      <c r="G433" s="44" t="str">
        <f t="shared" si="75"/>
        <v/>
      </c>
      <c r="H433" s="7" t="str">
        <f>IF(用語!$F436="","",IF(用語!$F436=用語!$S$9,用語!$B436,""))</f>
        <v/>
      </c>
      <c r="I433" s="44" t="str">
        <f t="shared" si="76"/>
        <v/>
      </c>
      <c r="J433" s="7" t="str">
        <f>IF(用語!$F436="","",IF(用語!$F436=用語!$S$10,用語!$B436,""))</f>
        <v/>
      </c>
      <c r="K433" s="44" t="str">
        <f t="shared" si="77"/>
        <v/>
      </c>
      <c r="L433" s="7" t="str">
        <f>IF(用語!$F436="","",IF(用語!$F436=用語!$S$11,用語!$B436,""))</f>
        <v/>
      </c>
      <c r="M433" s="44" t="str">
        <f t="shared" si="78"/>
        <v/>
      </c>
      <c r="N433" s="7" t="str">
        <f>IF(用語!$F436="","",IF(用語!$F436=用語!$S$12,用語!$B436,""))</f>
        <v/>
      </c>
      <c r="O433" s="44" t="str">
        <f t="shared" si="79"/>
        <v/>
      </c>
      <c r="P433" s="7" t="str">
        <f>IF(用語!$F436="","",IF(用語!$F436=用語!$S$13,用語!$B436,""))</f>
        <v/>
      </c>
      <c r="Q433" s="44" t="str">
        <f t="shared" si="80"/>
        <v/>
      </c>
      <c r="R433" s="7" t="str">
        <f>IF(用語!$F436="","",IF(用語!$F436=用語!$S$14,用語!$B436,""))</f>
        <v/>
      </c>
      <c r="S433" s="44" t="str">
        <f t="shared" si="81"/>
        <v/>
      </c>
      <c r="T433" s="7" t="str">
        <f>IF(用語!$F436="","",IF(用語!$F436=用語!$S$15,用語!$B436,""))</f>
        <v/>
      </c>
      <c r="U433" s="44" t="str">
        <f t="shared" si="82"/>
        <v/>
      </c>
      <c r="V433" s="7" t="str">
        <f>IF(用語!$F436="","",IF(用語!$F436=用語!$S$16,用語!$B436,""))</f>
        <v/>
      </c>
      <c r="W433" s="44" t="str">
        <f t="shared" si="83"/>
        <v/>
      </c>
    </row>
    <row r="434" spans="1:23" x14ac:dyDescent="0.15">
      <c r="A434" s="44" t="str">
        <f t="shared" si="84"/>
        <v/>
      </c>
      <c r="B434" s="7" t="str">
        <f>IF(用語!$F437="","",IF(用語!$F437=用語!$S$6,用語!$B437,""))</f>
        <v/>
      </c>
      <c r="C434" s="44" t="str">
        <f t="shared" si="85"/>
        <v/>
      </c>
      <c r="D434" s="7" t="str">
        <f>IF(用語!$F437="","",IF(用語!$F437=用語!$S$7,用語!$B437,""))</f>
        <v/>
      </c>
      <c r="E434" s="44" t="str">
        <f t="shared" si="74"/>
        <v/>
      </c>
      <c r="F434" s="7" t="str">
        <f>IF(用語!$F437="","",IF(用語!$F437=用語!$S$8,用語!$B437,""))</f>
        <v/>
      </c>
      <c r="G434" s="44" t="str">
        <f t="shared" si="75"/>
        <v/>
      </c>
      <c r="H434" s="7" t="str">
        <f>IF(用語!$F437="","",IF(用語!$F437=用語!$S$9,用語!$B437,""))</f>
        <v/>
      </c>
      <c r="I434" s="44" t="str">
        <f t="shared" si="76"/>
        <v/>
      </c>
      <c r="J434" s="7" t="str">
        <f>IF(用語!$F437="","",IF(用語!$F437=用語!$S$10,用語!$B437,""))</f>
        <v/>
      </c>
      <c r="K434" s="44" t="str">
        <f t="shared" si="77"/>
        <v/>
      </c>
      <c r="L434" s="7" t="str">
        <f>IF(用語!$F437="","",IF(用語!$F437=用語!$S$11,用語!$B437,""))</f>
        <v/>
      </c>
      <c r="M434" s="44" t="str">
        <f t="shared" si="78"/>
        <v/>
      </c>
      <c r="N434" s="7" t="str">
        <f>IF(用語!$F437="","",IF(用語!$F437=用語!$S$12,用語!$B437,""))</f>
        <v/>
      </c>
      <c r="O434" s="44" t="str">
        <f t="shared" si="79"/>
        <v/>
      </c>
      <c r="P434" s="7" t="str">
        <f>IF(用語!$F437="","",IF(用語!$F437=用語!$S$13,用語!$B437,""))</f>
        <v/>
      </c>
      <c r="Q434" s="44" t="str">
        <f t="shared" si="80"/>
        <v/>
      </c>
      <c r="R434" s="7" t="str">
        <f>IF(用語!$F437="","",IF(用語!$F437=用語!$S$14,用語!$B437,""))</f>
        <v/>
      </c>
      <c r="S434" s="44" t="str">
        <f t="shared" si="81"/>
        <v/>
      </c>
      <c r="T434" s="7" t="str">
        <f>IF(用語!$F437="","",IF(用語!$F437=用語!$S$15,用語!$B437,""))</f>
        <v/>
      </c>
      <c r="U434" s="44" t="str">
        <f t="shared" si="82"/>
        <v/>
      </c>
      <c r="V434" s="7" t="str">
        <f>IF(用語!$F437="","",IF(用語!$F437=用語!$S$16,用語!$B437,""))</f>
        <v/>
      </c>
      <c r="W434" s="44" t="str">
        <f t="shared" si="83"/>
        <v/>
      </c>
    </row>
    <row r="435" spans="1:23" x14ac:dyDescent="0.15">
      <c r="A435" s="44" t="str">
        <f t="shared" si="84"/>
        <v/>
      </c>
      <c r="B435" s="7" t="str">
        <f>IF(用語!$F438="","",IF(用語!$F438=用語!$S$6,用語!$B438,""))</f>
        <v/>
      </c>
      <c r="C435" s="44" t="str">
        <f t="shared" si="85"/>
        <v/>
      </c>
      <c r="D435" s="7" t="str">
        <f>IF(用語!$F438="","",IF(用語!$F438=用語!$S$7,用語!$B438,""))</f>
        <v/>
      </c>
      <c r="E435" s="44" t="str">
        <f t="shared" si="74"/>
        <v/>
      </c>
      <c r="F435" s="7" t="str">
        <f>IF(用語!$F438="","",IF(用語!$F438=用語!$S$8,用語!$B438,""))</f>
        <v/>
      </c>
      <c r="G435" s="44" t="str">
        <f t="shared" si="75"/>
        <v/>
      </c>
      <c r="H435" s="7" t="str">
        <f>IF(用語!$F438="","",IF(用語!$F438=用語!$S$9,用語!$B438,""))</f>
        <v/>
      </c>
      <c r="I435" s="44" t="str">
        <f t="shared" si="76"/>
        <v/>
      </c>
      <c r="J435" s="7" t="str">
        <f>IF(用語!$F438="","",IF(用語!$F438=用語!$S$10,用語!$B438,""))</f>
        <v/>
      </c>
      <c r="K435" s="44" t="str">
        <f t="shared" si="77"/>
        <v/>
      </c>
      <c r="L435" s="7" t="str">
        <f>IF(用語!$F438="","",IF(用語!$F438=用語!$S$11,用語!$B438,""))</f>
        <v/>
      </c>
      <c r="M435" s="44" t="str">
        <f t="shared" si="78"/>
        <v/>
      </c>
      <c r="N435" s="7" t="str">
        <f>IF(用語!$F438="","",IF(用語!$F438=用語!$S$12,用語!$B438,""))</f>
        <v/>
      </c>
      <c r="O435" s="44" t="str">
        <f t="shared" si="79"/>
        <v/>
      </c>
      <c r="P435" s="7" t="str">
        <f>IF(用語!$F438="","",IF(用語!$F438=用語!$S$13,用語!$B438,""))</f>
        <v/>
      </c>
      <c r="Q435" s="44" t="str">
        <f t="shared" si="80"/>
        <v/>
      </c>
      <c r="R435" s="7" t="str">
        <f>IF(用語!$F438="","",IF(用語!$F438=用語!$S$14,用語!$B438,""))</f>
        <v/>
      </c>
      <c r="S435" s="44" t="str">
        <f t="shared" si="81"/>
        <v/>
      </c>
      <c r="T435" s="7" t="str">
        <f>IF(用語!$F438="","",IF(用語!$F438=用語!$S$15,用語!$B438,""))</f>
        <v/>
      </c>
      <c r="U435" s="44" t="str">
        <f t="shared" si="82"/>
        <v/>
      </c>
      <c r="V435" s="7" t="str">
        <f>IF(用語!$F438="","",IF(用語!$F438=用語!$S$16,用語!$B438,""))</f>
        <v/>
      </c>
      <c r="W435" s="44" t="str">
        <f t="shared" si="83"/>
        <v/>
      </c>
    </row>
    <row r="436" spans="1:23" x14ac:dyDescent="0.15">
      <c r="A436" s="44" t="str">
        <f t="shared" si="84"/>
        <v/>
      </c>
      <c r="B436" s="7" t="str">
        <f>IF(用語!$F439="","",IF(用語!$F439=用語!$S$6,用語!$B439,""))</f>
        <v/>
      </c>
      <c r="C436" s="44" t="str">
        <f t="shared" si="85"/>
        <v/>
      </c>
      <c r="D436" s="7" t="str">
        <f>IF(用語!$F439="","",IF(用語!$F439=用語!$S$7,用語!$B439,""))</f>
        <v/>
      </c>
      <c r="E436" s="44" t="str">
        <f t="shared" si="74"/>
        <v/>
      </c>
      <c r="F436" s="7" t="str">
        <f>IF(用語!$F439="","",IF(用語!$F439=用語!$S$8,用語!$B439,""))</f>
        <v/>
      </c>
      <c r="G436" s="44" t="str">
        <f t="shared" si="75"/>
        <v/>
      </c>
      <c r="H436" s="7" t="str">
        <f>IF(用語!$F439="","",IF(用語!$F439=用語!$S$9,用語!$B439,""))</f>
        <v/>
      </c>
      <c r="I436" s="44" t="str">
        <f t="shared" si="76"/>
        <v/>
      </c>
      <c r="J436" s="7" t="str">
        <f>IF(用語!$F439="","",IF(用語!$F439=用語!$S$10,用語!$B439,""))</f>
        <v/>
      </c>
      <c r="K436" s="44" t="str">
        <f t="shared" si="77"/>
        <v/>
      </c>
      <c r="L436" s="7" t="str">
        <f>IF(用語!$F439="","",IF(用語!$F439=用語!$S$11,用語!$B439,""))</f>
        <v/>
      </c>
      <c r="M436" s="44" t="str">
        <f t="shared" si="78"/>
        <v/>
      </c>
      <c r="N436" s="7" t="str">
        <f>IF(用語!$F439="","",IF(用語!$F439=用語!$S$12,用語!$B439,""))</f>
        <v/>
      </c>
      <c r="O436" s="44" t="str">
        <f t="shared" si="79"/>
        <v/>
      </c>
      <c r="P436" s="7" t="str">
        <f>IF(用語!$F439="","",IF(用語!$F439=用語!$S$13,用語!$B439,""))</f>
        <v/>
      </c>
      <c r="Q436" s="44" t="str">
        <f t="shared" si="80"/>
        <v/>
      </c>
      <c r="R436" s="7" t="str">
        <f>IF(用語!$F439="","",IF(用語!$F439=用語!$S$14,用語!$B439,""))</f>
        <v/>
      </c>
      <c r="S436" s="44" t="str">
        <f t="shared" si="81"/>
        <v/>
      </c>
      <c r="T436" s="7" t="str">
        <f>IF(用語!$F439="","",IF(用語!$F439=用語!$S$15,用語!$B439,""))</f>
        <v/>
      </c>
      <c r="U436" s="44" t="str">
        <f t="shared" si="82"/>
        <v/>
      </c>
      <c r="V436" s="7" t="str">
        <f>IF(用語!$F439="","",IF(用語!$F439=用語!$S$16,用語!$B439,""))</f>
        <v/>
      </c>
      <c r="W436" s="44" t="str">
        <f t="shared" si="83"/>
        <v/>
      </c>
    </row>
    <row r="437" spans="1:23" x14ac:dyDescent="0.15">
      <c r="A437" s="44" t="str">
        <f t="shared" si="84"/>
        <v/>
      </c>
      <c r="B437" s="7" t="str">
        <f>IF(用語!$F440="","",IF(用語!$F440=用語!$S$6,用語!$B440,""))</f>
        <v/>
      </c>
      <c r="C437" s="44" t="str">
        <f t="shared" si="85"/>
        <v/>
      </c>
      <c r="D437" s="7" t="str">
        <f>IF(用語!$F440="","",IF(用語!$F440=用語!$S$7,用語!$B440,""))</f>
        <v/>
      </c>
      <c r="E437" s="44" t="str">
        <f t="shared" si="74"/>
        <v/>
      </c>
      <c r="F437" s="7" t="str">
        <f>IF(用語!$F440="","",IF(用語!$F440=用語!$S$8,用語!$B440,""))</f>
        <v/>
      </c>
      <c r="G437" s="44" t="str">
        <f t="shared" si="75"/>
        <v/>
      </c>
      <c r="H437" s="7" t="str">
        <f>IF(用語!$F440="","",IF(用語!$F440=用語!$S$9,用語!$B440,""))</f>
        <v/>
      </c>
      <c r="I437" s="44" t="str">
        <f t="shared" si="76"/>
        <v/>
      </c>
      <c r="J437" s="7" t="str">
        <f>IF(用語!$F440="","",IF(用語!$F440=用語!$S$10,用語!$B440,""))</f>
        <v/>
      </c>
      <c r="K437" s="44" t="str">
        <f t="shared" si="77"/>
        <v/>
      </c>
      <c r="L437" s="7" t="str">
        <f>IF(用語!$F440="","",IF(用語!$F440=用語!$S$11,用語!$B440,""))</f>
        <v/>
      </c>
      <c r="M437" s="44" t="str">
        <f t="shared" si="78"/>
        <v/>
      </c>
      <c r="N437" s="7" t="str">
        <f>IF(用語!$F440="","",IF(用語!$F440=用語!$S$12,用語!$B440,""))</f>
        <v/>
      </c>
      <c r="O437" s="44" t="str">
        <f t="shared" si="79"/>
        <v/>
      </c>
      <c r="P437" s="7" t="str">
        <f>IF(用語!$F440="","",IF(用語!$F440=用語!$S$13,用語!$B440,""))</f>
        <v/>
      </c>
      <c r="Q437" s="44" t="str">
        <f t="shared" si="80"/>
        <v/>
      </c>
      <c r="R437" s="7" t="str">
        <f>IF(用語!$F440="","",IF(用語!$F440=用語!$S$14,用語!$B440,""))</f>
        <v/>
      </c>
      <c r="S437" s="44" t="str">
        <f t="shared" si="81"/>
        <v/>
      </c>
      <c r="T437" s="7" t="str">
        <f>IF(用語!$F440="","",IF(用語!$F440=用語!$S$15,用語!$B440,""))</f>
        <v/>
      </c>
      <c r="U437" s="44" t="str">
        <f t="shared" si="82"/>
        <v/>
      </c>
      <c r="V437" s="7" t="str">
        <f>IF(用語!$F440="","",IF(用語!$F440=用語!$S$16,用語!$B440,""))</f>
        <v/>
      </c>
      <c r="W437" s="44" t="str">
        <f t="shared" si="83"/>
        <v/>
      </c>
    </row>
    <row r="438" spans="1:23" x14ac:dyDescent="0.15">
      <c r="A438" s="44" t="str">
        <f t="shared" si="84"/>
        <v/>
      </c>
      <c r="B438" s="7" t="str">
        <f>IF(用語!$F441="","",IF(用語!$F441=用語!$S$6,用語!$B441,""))</f>
        <v/>
      </c>
      <c r="C438" s="44" t="str">
        <f t="shared" si="85"/>
        <v/>
      </c>
      <c r="D438" s="7" t="str">
        <f>IF(用語!$F441="","",IF(用語!$F441=用語!$S$7,用語!$B441,""))</f>
        <v/>
      </c>
      <c r="E438" s="44" t="str">
        <f t="shared" si="74"/>
        <v/>
      </c>
      <c r="F438" s="7" t="str">
        <f>IF(用語!$F441="","",IF(用語!$F441=用語!$S$8,用語!$B441,""))</f>
        <v/>
      </c>
      <c r="G438" s="44" t="str">
        <f t="shared" si="75"/>
        <v/>
      </c>
      <c r="H438" s="7" t="str">
        <f>IF(用語!$F441="","",IF(用語!$F441=用語!$S$9,用語!$B441,""))</f>
        <v/>
      </c>
      <c r="I438" s="44" t="str">
        <f t="shared" si="76"/>
        <v/>
      </c>
      <c r="J438" s="7" t="str">
        <f>IF(用語!$F441="","",IF(用語!$F441=用語!$S$10,用語!$B441,""))</f>
        <v/>
      </c>
      <c r="K438" s="44" t="str">
        <f t="shared" si="77"/>
        <v/>
      </c>
      <c r="L438" s="7" t="str">
        <f>IF(用語!$F441="","",IF(用語!$F441=用語!$S$11,用語!$B441,""))</f>
        <v/>
      </c>
      <c r="M438" s="44" t="str">
        <f t="shared" si="78"/>
        <v/>
      </c>
      <c r="N438" s="7" t="str">
        <f>IF(用語!$F441="","",IF(用語!$F441=用語!$S$12,用語!$B441,""))</f>
        <v/>
      </c>
      <c r="O438" s="44" t="str">
        <f t="shared" si="79"/>
        <v/>
      </c>
      <c r="P438" s="7" t="str">
        <f>IF(用語!$F441="","",IF(用語!$F441=用語!$S$13,用語!$B441,""))</f>
        <v/>
      </c>
      <c r="Q438" s="44" t="str">
        <f t="shared" si="80"/>
        <v/>
      </c>
      <c r="R438" s="7" t="str">
        <f>IF(用語!$F441="","",IF(用語!$F441=用語!$S$14,用語!$B441,""))</f>
        <v/>
      </c>
      <c r="S438" s="44" t="str">
        <f t="shared" si="81"/>
        <v/>
      </c>
      <c r="T438" s="7" t="str">
        <f>IF(用語!$F441="","",IF(用語!$F441=用語!$S$15,用語!$B441,""))</f>
        <v/>
      </c>
      <c r="U438" s="44" t="str">
        <f t="shared" si="82"/>
        <v/>
      </c>
      <c r="V438" s="7" t="str">
        <f>IF(用語!$F441="","",IF(用語!$F441=用語!$S$16,用語!$B441,""))</f>
        <v/>
      </c>
      <c r="W438" s="44" t="str">
        <f t="shared" si="83"/>
        <v/>
      </c>
    </row>
    <row r="439" spans="1:23" x14ac:dyDescent="0.15">
      <c r="A439" s="44" t="str">
        <f t="shared" si="84"/>
        <v/>
      </c>
      <c r="B439" s="7" t="str">
        <f>IF(用語!$F442="","",IF(用語!$F442=用語!$S$6,用語!$B442,""))</f>
        <v/>
      </c>
      <c r="C439" s="44" t="str">
        <f t="shared" si="85"/>
        <v/>
      </c>
      <c r="D439" s="7" t="str">
        <f>IF(用語!$F442="","",IF(用語!$F442=用語!$S$7,用語!$B442,""))</f>
        <v/>
      </c>
      <c r="E439" s="44" t="str">
        <f t="shared" si="74"/>
        <v/>
      </c>
      <c r="F439" s="7" t="str">
        <f>IF(用語!$F442="","",IF(用語!$F442=用語!$S$8,用語!$B442,""))</f>
        <v/>
      </c>
      <c r="G439" s="44" t="str">
        <f t="shared" si="75"/>
        <v/>
      </c>
      <c r="H439" s="7" t="str">
        <f>IF(用語!$F442="","",IF(用語!$F442=用語!$S$9,用語!$B442,""))</f>
        <v/>
      </c>
      <c r="I439" s="44" t="str">
        <f t="shared" si="76"/>
        <v/>
      </c>
      <c r="J439" s="7" t="str">
        <f>IF(用語!$F442="","",IF(用語!$F442=用語!$S$10,用語!$B442,""))</f>
        <v/>
      </c>
      <c r="K439" s="44" t="str">
        <f t="shared" si="77"/>
        <v/>
      </c>
      <c r="L439" s="7" t="str">
        <f>IF(用語!$F442="","",IF(用語!$F442=用語!$S$11,用語!$B442,""))</f>
        <v/>
      </c>
      <c r="M439" s="44" t="str">
        <f t="shared" si="78"/>
        <v/>
      </c>
      <c r="N439" s="7" t="str">
        <f>IF(用語!$F442="","",IF(用語!$F442=用語!$S$12,用語!$B442,""))</f>
        <v/>
      </c>
      <c r="O439" s="44" t="str">
        <f t="shared" si="79"/>
        <v/>
      </c>
      <c r="P439" s="7" t="str">
        <f>IF(用語!$F442="","",IF(用語!$F442=用語!$S$13,用語!$B442,""))</f>
        <v/>
      </c>
      <c r="Q439" s="44" t="str">
        <f t="shared" si="80"/>
        <v/>
      </c>
      <c r="R439" s="7" t="str">
        <f>IF(用語!$F442="","",IF(用語!$F442=用語!$S$14,用語!$B442,""))</f>
        <v/>
      </c>
      <c r="S439" s="44" t="str">
        <f t="shared" si="81"/>
        <v/>
      </c>
      <c r="T439" s="7" t="str">
        <f>IF(用語!$F442="","",IF(用語!$F442=用語!$S$15,用語!$B442,""))</f>
        <v/>
      </c>
      <c r="U439" s="44" t="str">
        <f t="shared" si="82"/>
        <v/>
      </c>
      <c r="V439" s="7" t="str">
        <f>IF(用語!$F442="","",IF(用語!$F442=用語!$S$16,用語!$B442,""))</f>
        <v/>
      </c>
      <c r="W439" s="44" t="str">
        <f t="shared" si="83"/>
        <v/>
      </c>
    </row>
    <row r="440" spans="1:23" x14ac:dyDescent="0.15">
      <c r="A440" s="44" t="str">
        <f t="shared" si="84"/>
        <v/>
      </c>
      <c r="B440" s="7" t="str">
        <f>IF(用語!$F443="","",IF(用語!$F443=用語!$S$6,用語!$B443,""))</f>
        <v/>
      </c>
      <c r="C440" s="44" t="str">
        <f t="shared" si="85"/>
        <v/>
      </c>
      <c r="D440" s="7" t="str">
        <f>IF(用語!$F443="","",IF(用語!$F443=用語!$S$7,用語!$B443,""))</f>
        <v/>
      </c>
      <c r="E440" s="44" t="str">
        <f t="shared" si="74"/>
        <v/>
      </c>
      <c r="F440" s="7" t="str">
        <f>IF(用語!$F443="","",IF(用語!$F443=用語!$S$8,用語!$B443,""))</f>
        <v/>
      </c>
      <c r="G440" s="44" t="str">
        <f t="shared" si="75"/>
        <v/>
      </c>
      <c r="H440" s="7" t="str">
        <f>IF(用語!$F443="","",IF(用語!$F443=用語!$S$9,用語!$B443,""))</f>
        <v/>
      </c>
      <c r="I440" s="44" t="str">
        <f t="shared" si="76"/>
        <v/>
      </c>
      <c r="J440" s="7" t="str">
        <f>IF(用語!$F443="","",IF(用語!$F443=用語!$S$10,用語!$B443,""))</f>
        <v/>
      </c>
      <c r="K440" s="44" t="str">
        <f t="shared" si="77"/>
        <v/>
      </c>
      <c r="L440" s="7" t="str">
        <f>IF(用語!$F443="","",IF(用語!$F443=用語!$S$11,用語!$B443,""))</f>
        <v/>
      </c>
      <c r="M440" s="44" t="str">
        <f t="shared" si="78"/>
        <v/>
      </c>
      <c r="N440" s="7" t="str">
        <f>IF(用語!$F443="","",IF(用語!$F443=用語!$S$12,用語!$B443,""))</f>
        <v/>
      </c>
      <c r="O440" s="44" t="str">
        <f t="shared" si="79"/>
        <v/>
      </c>
      <c r="P440" s="7" t="str">
        <f>IF(用語!$F443="","",IF(用語!$F443=用語!$S$13,用語!$B443,""))</f>
        <v/>
      </c>
      <c r="Q440" s="44" t="str">
        <f t="shared" si="80"/>
        <v/>
      </c>
      <c r="R440" s="7" t="str">
        <f>IF(用語!$F443="","",IF(用語!$F443=用語!$S$14,用語!$B443,""))</f>
        <v/>
      </c>
      <c r="S440" s="44" t="str">
        <f t="shared" si="81"/>
        <v/>
      </c>
      <c r="T440" s="7" t="str">
        <f>IF(用語!$F443="","",IF(用語!$F443=用語!$S$15,用語!$B443,""))</f>
        <v/>
      </c>
      <c r="U440" s="44" t="str">
        <f t="shared" si="82"/>
        <v/>
      </c>
      <c r="V440" s="7" t="str">
        <f>IF(用語!$F443="","",IF(用語!$F443=用語!$S$16,用語!$B443,""))</f>
        <v/>
      </c>
      <c r="W440" s="44" t="str">
        <f t="shared" si="83"/>
        <v/>
      </c>
    </row>
    <row r="441" spans="1:23" x14ac:dyDescent="0.15">
      <c r="A441" s="44" t="str">
        <f t="shared" si="84"/>
        <v/>
      </c>
      <c r="B441" s="7" t="str">
        <f>IF(用語!$F444="","",IF(用語!$F444=用語!$S$6,用語!$B444,""))</f>
        <v/>
      </c>
      <c r="C441" s="44" t="str">
        <f t="shared" si="85"/>
        <v/>
      </c>
      <c r="D441" s="7" t="str">
        <f>IF(用語!$F444="","",IF(用語!$F444=用語!$S$7,用語!$B444,""))</f>
        <v/>
      </c>
      <c r="E441" s="44" t="str">
        <f t="shared" si="74"/>
        <v/>
      </c>
      <c r="F441" s="7" t="str">
        <f>IF(用語!$F444="","",IF(用語!$F444=用語!$S$8,用語!$B444,""))</f>
        <v/>
      </c>
      <c r="G441" s="44" t="str">
        <f t="shared" si="75"/>
        <v/>
      </c>
      <c r="H441" s="7" t="str">
        <f>IF(用語!$F444="","",IF(用語!$F444=用語!$S$9,用語!$B444,""))</f>
        <v/>
      </c>
      <c r="I441" s="44" t="str">
        <f t="shared" si="76"/>
        <v/>
      </c>
      <c r="J441" s="7" t="str">
        <f>IF(用語!$F444="","",IF(用語!$F444=用語!$S$10,用語!$B444,""))</f>
        <v/>
      </c>
      <c r="K441" s="44" t="str">
        <f t="shared" si="77"/>
        <v/>
      </c>
      <c r="L441" s="7" t="str">
        <f>IF(用語!$F444="","",IF(用語!$F444=用語!$S$11,用語!$B444,""))</f>
        <v/>
      </c>
      <c r="M441" s="44" t="str">
        <f t="shared" si="78"/>
        <v/>
      </c>
      <c r="N441" s="7" t="str">
        <f>IF(用語!$F444="","",IF(用語!$F444=用語!$S$12,用語!$B444,""))</f>
        <v/>
      </c>
      <c r="O441" s="44" t="str">
        <f t="shared" si="79"/>
        <v/>
      </c>
      <c r="P441" s="7" t="str">
        <f>IF(用語!$F444="","",IF(用語!$F444=用語!$S$13,用語!$B444,""))</f>
        <v/>
      </c>
      <c r="Q441" s="44" t="str">
        <f t="shared" si="80"/>
        <v/>
      </c>
      <c r="R441" s="7" t="str">
        <f>IF(用語!$F444="","",IF(用語!$F444=用語!$S$14,用語!$B444,""))</f>
        <v/>
      </c>
      <c r="S441" s="44" t="str">
        <f t="shared" si="81"/>
        <v/>
      </c>
      <c r="T441" s="7" t="str">
        <f>IF(用語!$F444="","",IF(用語!$F444=用語!$S$15,用語!$B444,""))</f>
        <v/>
      </c>
      <c r="U441" s="44" t="str">
        <f t="shared" si="82"/>
        <v/>
      </c>
      <c r="V441" s="7" t="str">
        <f>IF(用語!$F444="","",IF(用語!$F444=用語!$S$16,用語!$B444,""))</f>
        <v/>
      </c>
      <c r="W441" s="44" t="str">
        <f t="shared" si="83"/>
        <v/>
      </c>
    </row>
    <row r="442" spans="1:23" x14ac:dyDescent="0.15">
      <c r="A442" s="44" t="str">
        <f t="shared" si="84"/>
        <v/>
      </c>
      <c r="B442" s="7" t="str">
        <f>IF(用語!$F445="","",IF(用語!$F445=用語!$S$6,用語!$B445,""))</f>
        <v/>
      </c>
      <c r="C442" s="44" t="str">
        <f t="shared" si="85"/>
        <v/>
      </c>
      <c r="D442" s="7" t="str">
        <f>IF(用語!$F445="","",IF(用語!$F445=用語!$S$7,用語!$B445,""))</f>
        <v/>
      </c>
      <c r="E442" s="44" t="str">
        <f t="shared" si="74"/>
        <v/>
      </c>
      <c r="F442" s="7" t="str">
        <f>IF(用語!$F445="","",IF(用語!$F445=用語!$S$8,用語!$B445,""))</f>
        <v/>
      </c>
      <c r="G442" s="44" t="str">
        <f t="shared" si="75"/>
        <v/>
      </c>
      <c r="H442" s="7" t="str">
        <f>IF(用語!$F445="","",IF(用語!$F445=用語!$S$9,用語!$B445,""))</f>
        <v/>
      </c>
      <c r="I442" s="44" t="str">
        <f t="shared" si="76"/>
        <v/>
      </c>
      <c r="J442" s="7" t="str">
        <f>IF(用語!$F445="","",IF(用語!$F445=用語!$S$10,用語!$B445,""))</f>
        <v/>
      </c>
      <c r="K442" s="44" t="str">
        <f t="shared" si="77"/>
        <v/>
      </c>
      <c r="L442" s="7" t="str">
        <f>IF(用語!$F445="","",IF(用語!$F445=用語!$S$11,用語!$B445,""))</f>
        <v/>
      </c>
      <c r="M442" s="44" t="str">
        <f t="shared" si="78"/>
        <v/>
      </c>
      <c r="N442" s="7" t="str">
        <f>IF(用語!$F445="","",IF(用語!$F445=用語!$S$12,用語!$B445,""))</f>
        <v/>
      </c>
      <c r="O442" s="44" t="str">
        <f t="shared" si="79"/>
        <v/>
      </c>
      <c r="P442" s="7" t="str">
        <f>IF(用語!$F445="","",IF(用語!$F445=用語!$S$13,用語!$B445,""))</f>
        <v/>
      </c>
      <c r="Q442" s="44" t="str">
        <f t="shared" si="80"/>
        <v/>
      </c>
      <c r="R442" s="7" t="str">
        <f>IF(用語!$F445="","",IF(用語!$F445=用語!$S$14,用語!$B445,""))</f>
        <v/>
      </c>
      <c r="S442" s="44" t="str">
        <f t="shared" si="81"/>
        <v/>
      </c>
      <c r="T442" s="7" t="str">
        <f>IF(用語!$F445="","",IF(用語!$F445=用語!$S$15,用語!$B445,""))</f>
        <v/>
      </c>
      <c r="U442" s="44" t="str">
        <f t="shared" si="82"/>
        <v/>
      </c>
      <c r="V442" s="7" t="str">
        <f>IF(用語!$F445="","",IF(用語!$F445=用語!$S$16,用語!$B445,""))</f>
        <v/>
      </c>
      <c r="W442" s="44" t="str">
        <f t="shared" si="83"/>
        <v/>
      </c>
    </row>
    <row r="443" spans="1:23" x14ac:dyDescent="0.15">
      <c r="A443" s="44" t="str">
        <f t="shared" si="84"/>
        <v/>
      </c>
      <c r="B443" s="7" t="str">
        <f>IF(用語!$F446="","",IF(用語!$F446=用語!$S$6,用語!$B446,""))</f>
        <v/>
      </c>
      <c r="C443" s="44" t="str">
        <f t="shared" si="85"/>
        <v/>
      </c>
      <c r="D443" s="7" t="str">
        <f>IF(用語!$F446="","",IF(用語!$F446=用語!$S$7,用語!$B446,""))</f>
        <v/>
      </c>
      <c r="E443" s="44" t="str">
        <f t="shared" si="74"/>
        <v/>
      </c>
      <c r="F443" s="7" t="str">
        <f>IF(用語!$F446="","",IF(用語!$F446=用語!$S$8,用語!$B446,""))</f>
        <v/>
      </c>
      <c r="G443" s="44" t="str">
        <f t="shared" si="75"/>
        <v/>
      </c>
      <c r="H443" s="7" t="str">
        <f>IF(用語!$F446="","",IF(用語!$F446=用語!$S$9,用語!$B446,""))</f>
        <v/>
      </c>
      <c r="I443" s="44" t="str">
        <f t="shared" si="76"/>
        <v/>
      </c>
      <c r="J443" s="7" t="str">
        <f>IF(用語!$F446="","",IF(用語!$F446=用語!$S$10,用語!$B446,""))</f>
        <v/>
      </c>
      <c r="K443" s="44" t="str">
        <f t="shared" si="77"/>
        <v/>
      </c>
      <c r="L443" s="7" t="str">
        <f>IF(用語!$F446="","",IF(用語!$F446=用語!$S$11,用語!$B446,""))</f>
        <v/>
      </c>
      <c r="M443" s="44" t="str">
        <f t="shared" si="78"/>
        <v/>
      </c>
      <c r="N443" s="7" t="str">
        <f>IF(用語!$F446="","",IF(用語!$F446=用語!$S$12,用語!$B446,""))</f>
        <v/>
      </c>
      <c r="O443" s="44" t="str">
        <f t="shared" si="79"/>
        <v/>
      </c>
      <c r="P443" s="7" t="str">
        <f>IF(用語!$F446="","",IF(用語!$F446=用語!$S$13,用語!$B446,""))</f>
        <v/>
      </c>
      <c r="Q443" s="44" t="str">
        <f t="shared" si="80"/>
        <v/>
      </c>
      <c r="R443" s="7" t="str">
        <f>IF(用語!$F446="","",IF(用語!$F446=用語!$S$14,用語!$B446,""))</f>
        <v/>
      </c>
      <c r="S443" s="44" t="str">
        <f t="shared" si="81"/>
        <v/>
      </c>
      <c r="T443" s="7" t="str">
        <f>IF(用語!$F446="","",IF(用語!$F446=用語!$S$15,用語!$B446,""))</f>
        <v/>
      </c>
      <c r="U443" s="44" t="str">
        <f t="shared" si="82"/>
        <v/>
      </c>
      <c r="V443" s="7" t="str">
        <f>IF(用語!$F446="","",IF(用語!$F446=用語!$S$16,用語!$B446,""))</f>
        <v/>
      </c>
      <c r="W443" s="44" t="str">
        <f t="shared" si="83"/>
        <v/>
      </c>
    </row>
    <row r="444" spans="1:23" x14ac:dyDescent="0.15">
      <c r="A444" s="44" t="str">
        <f t="shared" si="84"/>
        <v/>
      </c>
      <c r="B444" s="7" t="str">
        <f>IF(用語!$F447="","",IF(用語!$F447=用語!$S$6,用語!$B447,""))</f>
        <v/>
      </c>
      <c r="C444" s="44" t="str">
        <f t="shared" si="85"/>
        <v/>
      </c>
      <c r="D444" s="7" t="str">
        <f>IF(用語!$F447="","",IF(用語!$F447=用語!$S$7,用語!$B447,""))</f>
        <v/>
      </c>
      <c r="E444" s="44" t="str">
        <f t="shared" si="74"/>
        <v/>
      </c>
      <c r="F444" s="7" t="str">
        <f>IF(用語!$F447="","",IF(用語!$F447=用語!$S$8,用語!$B447,""))</f>
        <v/>
      </c>
      <c r="G444" s="44" t="str">
        <f t="shared" si="75"/>
        <v/>
      </c>
      <c r="H444" s="7" t="str">
        <f>IF(用語!$F447="","",IF(用語!$F447=用語!$S$9,用語!$B447,""))</f>
        <v/>
      </c>
      <c r="I444" s="44" t="str">
        <f t="shared" si="76"/>
        <v/>
      </c>
      <c r="J444" s="7" t="str">
        <f>IF(用語!$F447="","",IF(用語!$F447=用語!$S$10,用語!$B447,""))</f>
        <v/>
      </c>
      <c r="K444" s="44" t="str">
        <f t="shared" si="77"/>
        <v/>
      </c>
      <c r="L444" s="7" t="str">
        <f>IF(用語!$F447="","",IF(用語!$F447=用語!$S$11,用語!$B447,""))</f>
        <v/>
      </c>
      <c r="M444" s="44" t="str">
        <f t="shared" si="78"/>
        <v/>
      </c>
      <c r="N444" s="7" t="str">
        <f>IF(用語!$F447="","",IF(用語!$F447=用語!$S$12,用語!$B447,""))</f>
        <v/>
      </c>
      <c r="O444" s="44" t="str">
        <f t="shared" si="79"/>
        <v/>
      </c>
      <c r="P444" s="7" t="str">
        <f>IF(用語!$F447="","",IF(用語!$F447=用語!$S$13,用語!$B447,""))</f>
        <v/>
      </c>
      <c r="Q444" s="44" t="str">
        <f t="shared" si="80"/>
        <v/>
      </c>
      <c r="R444" s="7" t="str">
        <f>IF(用語!$F447="","",IF(用語!$F447=用語!$S$14,用語!$B447,""))</f>
        <v/>
      </c>
      <c r="S444" s="44" t="str">
        <f t="shared" si="81"/>
        <v/>
      </c>
      <c r="T444" s="7" t="str">
        <f>IF(用語!$F447="","",IF(用語!$F447=用語!$S$15,用語!$B447,""))</f>
        <v/>
      </c>
      <c r="U444" s="44" t="str">
        <f t="shared" si="82"/>
        <v/>
      </c>
      <c r="V444" s="7" t="str">
        <f>IF(用語!$F447="","",IF(用語!$F447=用語!$S$16,用語!$B447,""))</f>
        <v/>
      </c>
      <c r="W444" s="44" t="str">
        <f t="shared" si="83"/>
        <v/>
      </c>
    </row>
    <row r="445" spans="1:23" x14ac:dyDescent="0.15">
      <c r="A445" s="44" t="str">
        <f t="shared" si="84"/>
        <v/>
      </c>
      <c r="B445" s="7" t="str">
        <f>IF(用語!$F448="","",IF(用語!$F448=用語!$S$6,用語!$B448,""))</f>
        <v/>
      </c>
      <c r="C445" s="44" t="str">
        <f t="shared" si="85"/>
        <v/>
      </c>
      <c r="D445" s="7" t="str">
        <f>IF(用語!$F448="","",IF(用語!$F448=用語!$S$7,用語!$B448,""))</f>
        <v/>
      </c>
      <c r="E445" s="44" t="str">
        <f t="shared" si="74"/>
        <v/>
      </c>
      <c r="F445" s="7" t="str">
        <f>IF(用語!$F448="","",IF(用語!$F448=用語!$S$8,用語!$B448,""))</f>
        <v/>
      </c>
      <c r="G445" s="44" t="str">
        <f t="shared" si="75"/>
        <v/>
      </c>
      <c r="H445" s="7" t="str">
        <f>IF(用語!$F448="","",IF(用語!$F448=用語!$S$9,用語!$B448,""))</f>
        <v/>
      </c>
      <c r="I445" s="44" t="str">
        <f t="shared" si="76"/>
        <v/>
      </c>
      <c r="J445" s="7" t="str">
        <f>IF(用語!$F448="","",IF(用語!$F448=用語!$S$10,用語!$B448,""))</f>
        <v/>
      </c>
      <c r="K445" s="44" t="str">
        <f t="shared" si="77"/>
        <v/>
      </c>
      <c r="L445" s="7" t="str">
        <f>IF(用語!$F448="","",IF(用語!$F448=用語!$S$11,用語!$B448,""))</f>
        <v/>
      </c>
      <c r="M445" s="44" t="str">
        <f t="shared" si="78"/>
        <v/>
      </c>
      <c r="N445" s="7" t="str">
        <f>IF(用語!$F448="","",IF(用語!$F448=用語!$S$12,用語!$B448,""))</f>
        <v/>
      </c>
      <c r="O445" s="44" t="str">
        <f t="shared" si="79"/>
        <v/>
      </c>
      <c r="P445" s="7" t="str">
        <f>IF(用語!$F448="","",IF(用語!$F448=用語!$S$13,用語!$B448,""))</f>
        <v/>
      </c>
      <c r="Q445" s="44" t="str">
        <f t="shared" si="80"/>
        <v/>
      </c>
      <c r="R445" s="7" t="str">
        <f>IF(用語!$F448="","",IF(用語!$F448=用語!$S$14,用語!$B448,""))</f>
        <v/>
      </c>
      <c r="S445" s="44" t="str">
        <f t="shared" si="81"/>
        <v/>
      </c>
      <c r="T445" s="7" t="str">
        <f>IF(用語!$F448="","",IF(用語!$F448=用語!$S$15,用語!$B448,""))</f>
        <v/>
      </c>
      <c r="U445" s="44" t="str">
        <f t="shared" si="82"/>
        <v/>
      </c>
      <c r="V445" s="7" t="str">
        <f>IF(用語!$F448="","",IF(用語!$F448=用語!$S$16,用語!$B448,""))</f>
        <v/>
      </c>
      <c r="W445" s="44" t="str">
        <f t="shared" si="83"/>
        <v/>
      </c>
    </row>
    <row r="446" spans="1:23" x14ac:dyDescent="0.15">
      <c r="A446" s="44" t="str">
        <f t="shared" si="84"/>
        <v/>
      </c>
      <c r="B446" s="7" t="str">
        <f>IF(用語!$F449="","",IF(用語!$F449=用語!$S$6,用語!$B449,""))</f>
        <v/>
      </c>
      <c r="C446" s="44" t="str">
        <f t="shared" si="85"/>
        <v/>
      </c>
      <c r="D446" s="7" t="str">
        <f>IF(用語!$F449="","",IF(用語!$F449=用語!$S$7,用語!$B449,""))</f>
        <v/>
      </c>
      <c r="E446" s="44" t="str">
        <f t="shared" si="74"/>
        <v/>
      </c>
      <c r="F446" s="7" t="str">
        <f>IF(用語!$F449="","",IF(用語!$F449=用語!$S$8,用語!$B449,""))</f>
        <v/>
      </c>
      <c r="G446" s="44" t="str">
        <f t="shared" si="75"/>
        <v/>
      </c>
      <c r="H446" s="7" t="str">
        <f>IF(用語!$F449="","",IF(用語!$F449=用語!$S$9,用語!$B449,""))</f>
        <v/>
      </c>
      <c r="I446" s="44" t="str">
        <f t="shared" si="76"/>
        <v/>
      </c>
      <c r="J446" s="7" t="str">
        <f>IF(用語!$F449="","",IF(用語!$F449=用語!$S$10,用語!$B449,""))</f>
        <v/>
      </c>
      <c r="K446" s="44" t="str">
        <f t="shared" si="77"/>
        <v/>
      </c>
      <c r="L446" s="7" t="str">
        <f>IF(用語!$F449="","",IF(用語!$F449=用語!$S$11,用語!$B449,""))</f>
        <v/>
      </c>
      <c r="M446" s="44" t="str">
        <f t="shared" si="78"/>
        <v/>
      </c>
      <c r="N446" s="7" t="str">
        <f>IF(用語!$F449="","",IF(用語!$F449=用語!$S$12,用語!$B449,""))</f>
        <v/>
      </c>
      <c r="O446" s="44" t="str">
        <f t="shared" si="79"/>
        <v/>
      </c>
      <c r="P446" s="7" t="str">
        <f>IF(用語!$F449="","",IF(用語!$F449=用語!$S$13,用語!$B449,""))</f>
        <v/>
      </c>
      <c r="Q446" s="44" t="str">
        <f t="shared" si="80"/>
        <v/>
      </c>
      <c r="R446" s="7" t="str">
        <f>IF(用語!$F449="","",IF(用語!$F449=用語!$S$14,用語!$B449,""))</f>
        <v/>
      </c>
      <c r="S446" s="44" t="str">
        <f t="shared" si="81"/>
        <v/>
      </c>
      <c r="T446" s="7" t="str">
        <f>IF(用語!$F449="","",IF(用語!$F449=用語!$S$15,用語!$B449,""))</f>
        <v/>
      </c>
      <c r="U446" s="44" t="str">
        <f t="shared" si="82"/>
        <v/>
      </c>
      <c r="V446" s="7" t="str">
        <f>IF(用語!$F449="","",IF(用語!$F449=用語!$S$16,用語!$B449,""))</f>
        <v/>
      </c>
      <c r="W446" s="44" t="str">
        <f t="shared" si="83"/>
        <v/>
      </c>
    </row>
    <row r="447" spans="1:23" x14ac:dyDescent="0.15">
      <c r="A447" s="44" t="str">
        <f t="shared" si="84"/>
        <v/>
      </c>
      <c r="B447" s="7" t="str">
        <f>IF(用語!$F450="","",IF(用語!$F450=用語!$S$6,用語!$B450,""))</f>
        <v/>
      </c>
      <c r="C447" s="44" t="str">
        <f t="shared" si="85"/>
        <v/>
      </c>
      <c r="D447" s="7" t="str">
        <f>IF(用語!$F450="","",IF(用語!$F450=用語!$S$7,用語!$B450,""))</f>
        <v/>
      </c>
      <c r="E447" s="44" t="str">
        <f t="shared" si="74"/>
        <v/>
      </c>
      <c r="F447" s="7" t="str">
        <f>IF(用語!$F450="","",IF(用語!$F450=用語!$S$8,用語!$B450,""))</f>
        <v/>
      </c>
      <c r="G447" s="44" t="str">
        <f t="shared" si="75"/>
        <v/>
      </c>
      <c r="H447" s="7" t="str">
        <f>IF(用語!$F450="","",IF(用語!$F450=用語!$S$9,用語!$B450,""))</f>
        <v/>
      </c>
      <c r="I447" s="44" t="str">
        <f t="shared" si="76"/>
        <v/>
      </c>
      <c r="J447" s="7" t="str">
        <f>IF(用語!$F450="","",IF(用語!$F450=用語!$S$10,用語!$B450,""))</f>
        <v/>
      </c>
      <c r="K447" s="44" t="str">
        <f t="shared" si="77"/>
        <v/>
      </c>
      <c r="L447" s="7" t="str">
        <f>IF(用語!$F450="","",IF(用語!$F450=用語!$S$11,用語!$B450,""))</f>
        <v/>
      </c>
      <c r="M447" s="44" t="str">
        <f t="shared" si="78"/>
        <v/>
      </c>
      <c r="N447" s="7" t="str">
        <f>IF(用語!$F450="","",IF(用語!$F450=用語!$S$12,用語!$B450,""))</f>
        <v/>
      </c>
      <c r="O447" s="44" t="str">
        <f t="shared" si="79"/>
        <v/>
      </c>
      <c r="P447" s="7" t="str">
        <f>IF(用語!$F450="","",IF(用語!$F450=用語!$S$13,用語!$B450,""))</f>
        <v/>
      </c>
      <c r="Q447" s="44" t="str">
        <f t="shared" si="80"/>
        <v/>
      </c>
      <c r="R447" s="7" t="str">
        <f>IF(用語!$F450="","",IF(用語!$F450=用語!$S$14,用語!$B450,""))</f>
        <v/>
      </c>
      <c r="S447" s="44" t="str">
        <f t="shared" si="81"/>
        <v/>
      </c>
      <c r="T447" s="7" t="str">
        <f>IF(用語!$F450="","",IF(用語!$F450=用語!$S$15,用語!$B450,""))</f>
        <v/>
      </c>
      <c r="U447" s="44" t="str">
        <f t="shared" si="82"/>
        <v/>
      </c>
      <c r="V447" s="7" t="str">
        <f>IF(用語!$F450="","",IF(用語!$F450=用語!$S$16,用語!$B450,""))</f>
        <v/>
      </c>
      <c r="W447" s="44" t="str">
        <f t="shared" si="83"/>
        <v/>
      </c>
    </row>
    <row r="448" spans="1:23" x14ac:dyDescent="0.15">
      <c r="A448" s="44" t="str">
        <f t="shared" si="84"/>
        <v/>
      </c>
      <c r="B448" s="7" t="str">
        <f>IF(用語!$F451="","",IF(用語!$F451=用語!$S$6,用語!$B451,""))</f>
        <v/>
      </c>
      <c r="C448" s="44" t="str">
        <f t="shared" si="85"/>
        <v/>
      </c>
      <c r="D448" s="7" t="str">
        <f>IF(用語!$F451="","",IF(用語!$F451=用語!$S$7,用語!$B451,""))</f>
        <v/>
      </c>
      <c r="E448" s="44" t="str">
        <f t="shared" si="74"/>
        <v/>
      </c>
      <c r="F448" s="7" t="str">
        <f>IF(用語!$F451="","",IF(用語!$F451=用語!$S$8,用語!$B451,""))</f>
        <v/>
      </c>
      <c r="G448" s="44" t="str">
        <f t="shared" si="75"/>
        <v/>
      </c>
      <c r="H448" s="7" t="str">
        <f>IF(用語!$F451="","",IF(用語!$F451=用語!$S$9,用語!$B451,""))</f>
        <v/>
      </c>
      <c r="I448" s="44" t="str">
        <f t="shared" si="76"/>
        <v/>
      </c>
      <c r="J448" s="7" t="str">
        <f>IF(用語!$F451="","",IF(用語!$F451=用語!$S$10,用語!$B451,""))</f>
        <v/>
      </c>
      <c r="K448" s="44" t="str">
        <f t="shared" si="77"/>
        <v/>
      </c>
      <c r="L448" s="7" t="str">
        <f>IF(用語!$F451="","",IF(用語!$F451=用語!$S$11,用語!$B451,""))</f>
        <v/>
      </c>
      <c r="M448" s="44" t="str">
        <f t="shared" si="78"/>
        <v/>
      </c>
      <c r="N448" s="7" t="str">
        <f>IF(用語!$F451="","",IF(用語!$F451=用語!$S$12,用語!$B451,""))</f>
        <v/>
      </c>
      <c r="O448" s="44" t="str">
        <f t="shared" si="79"/>
        <v/>
      </c>
      <c r="P448" s="7" t="str">
        <f>IF(用語!$F451="","",IF(用語!$F451=用語!$S$13,用語!$B451,""))</f>
        <v/>
      </c>
      <c r="Q448" s="44" t="str">
        <f t="shared" si="80"/>
        <v/>
      </c>
      <c r="R448" s="7" t="str">
        <f>IF(用語!$F451="","",IF(用語!$F451=用語!$S$14,用語!$B451,""))</f>
        <v/>
      </c>
      <c r="S448" s="44" t="str">
        <f t="shared" si="81"/>
        <v/>
      </c>
      <c r="T448" s="7" t="str">
        <f>IF(用語!$F451="","",IF(用語!$F451=用語!$S$15,用語!$B451,""))</f>
        <v/>
      </c>
      <c r="U448" s="44" t="str">
        <f t="shared" si="82"/>
        <v/>
      </c>
      <c r="V448" s="7" t="str">
        <f>IF(用語!$F451="","",IF(用語!$F451=用語!$S$16,用語!$B451,""))</f>
        <v/>
      </c>
      <c r="W448" s="44" t="str">
        <f t="shared" si="83"/>
        <v/>
      </c>
    </row>
    <row r="449" spans="1:23" x14ac:dyDescent="0.15">
      <c r="A449" s="44" t="str">
        <f t="shared" si="84"/>
        <v/>
      </c>
      <c r="B449" s="7" t="str">
        <f>IF(用語!$F452="","",IF(用語!$F452=用語!$S$6,用語!$B452,""))</f>
        <v/>
      </c>
      <c r="C449" s="44" t="str">
        <f t="shared" si="85"/>
        <v/>
      </c>
      <c r="D449" s="7" t="str">
        <f>IF(用語!$F452="","",IF(用語!$F452=用語!$S$7,用語!$B452,""))</f>
        <v/>
      </c>
      <c r="E449" s="44" t="str">
        <f t="shared" si="74"/>
        <v/>
      </c>
      <c r="F449" s="7" t="str">
        <f>IF(用語!$F452="","",IF(用語!$F452=用語!$S$8,用語!$B452,""))</f>
        <v/>
      </c>
      <c r="G449" s="44" t="str">
        <f t="shared" si="75"/>
        <v/>
      </c>
      <c r="H449" s="7" t="str">
        <f>IF(用語!$F452="","",IF(用語!$F452=用語!$S$9,用語!$B452,""))</f>
        <v/>
      </c>
      <c r="I449" s="44" t="str">
        <f t="shared" si="76"/>
        <v/>
      </c>
      <c r="J449" s="7" t="str">
        <f>IF(用語!$F452="","",IF(用語!$F452=用語!$S$10,用語!$B452,""))</f>
        <v/>
      </c>
      <c r="K449" s="44" t="str">
        <f t="shared" si="77"/>
        <v/>
      </c>
      <c r="L449" s="7" t="str">
        <f>IF(用語!$F452="","",IF(用語!$F452=用語!$S$11,用語!$B452,""))</f>
        <v/>
      </c>
      <c r="M449" s="44" t="str">
        <f t="shared" si="78"/>
        <v/>
      </c>
      <c r="N449" s="7" t="str">
        <f>IF(用語!$F452="","",IF(用語!$F452=用語!$S$12,用語!$B452,""))</f>
        <v/>
      </c>
      <c r="O449" s="44" t="str">
        <f t="shared" si="79"/>
        <v/>
      </c>
      <c r="P449" s="7" t="str">
        <f>IF(用語!$F452="","",IF(用語!$F452=用語!$S$13,用語!$B452,""))</f>
        <v/>
      </c>
      <c r="Q449" s="44" t="str">
        <f t="shared" si="80"/>
        <v/>
      </c>
      <c r="R449" s="7" t="str">
        <f>IF(用語!$F452="","",IF(用語!$F452=用語!$S$14,用語!$B452,""))</f>
        <v/>
      </c>
      <c r="S449" s="44" t="str">
        <f t="shared" si="81"/>
        <v/>
      </c>
      <c r="T449" s="7" t="str">
        <f>IF(用語!$F452="","",IF(用語!$F452=用語!$S$15,用語!$B452,""))</f>
        <v/>
      </c>
      <c r="U449" s="44" t="str">
        <f t="shared" si="82"/>
        <v/>
      </c>
      <c r="V449" s="7" t="str">
        <f>IF(用語!$F452="","",IF(用語!$F452=用語!$S$16,用語!$B452,""))</f>
        <v/>
      </c>
      <c r="W449" s="44" t="str">
        <f t="shared" si="83"/>
        <v/>
      </c>
    </row>
    <row r="450" spans="1:23" x14ac:dyDescent="0.15">
      <c r="A450" s="44" t="str">
        <f t="shared" si="84"/>
        <v/>
      </c>
      <c r="B450" s="7" t="str">
        <f>IF(用語!$F453="","",IF(用語!$F453=用語!$S$6,用語!$B453,""))</f>
        <v/>
      </c>
      <c r="C450" s="44" t="str">
        <f t="shared" si="85"/>
        <v/>
      </c>
      <c r="D450" s="7" t="str">
        <f>IF(用語!$F453="","",IF(用語!$F453=用語!$S$7,用語!$B453,""))</f>
        <v/>
      </c>
      <c r="E450" s="44" t="str">
        <f t="shared" si="74"/>
        <v/>
      </c>
      <c r="F450" s="7" t="str">
        <f>IF(用語!$F453="","",IF(用語!$F453=用語!$S$8,用語!$B453,""))</f>
        <v/>
      </c>
      <c r="G450" s="44" t="str">
        <f t="shared" si="75"/>
        <v/>
      </c>
      <c r="H450" s="7" t="str">
        <f>IF(用語!$F453="","",IF(用語!$F453=用語!$S$9,用語!$B453,""))</f>
        <v/>
      </c>
      <c r="I450" s="44" t="str">
        <f t="shared" si="76"/>
        <v/>
      </c>
      <c r="J450" s="7" t="str">
        <f>IF(用語!$F453="","",IF(用語!$F453=用語!$S$10,用語!$B453,""))</f>
        <v/>
      </c>
      <c r="K450" s="44" t="str">
        <f t="shared" si="77"/>
        <v/>
      </c>
      <c r="L450" s="7" t="str">
        <f>IF(用語!$F453="","",IF(用語!$F453=用語!$S$11,用語!$B453,""))</f>
        <v/>
      </c>
      <c r="M450" s="44" t="str">
        <f t="shared" si="78"/>
        <v/>
      </c>
      <c r="N450" s="7" t="str">
        <f>IF(用語!$F453="","",IF(用語!$F453=用語!$S$12,用語!$B453,""))</f>
        <v/>
      </c>
      <c r="O450" s="44" t="str">
        <f t="shared" si="79"/>
        <v/>
      </c>
      <c r="P450" s="7" t="str">
        <f>IF(用語!$F453="","",IF(用語!$F453=用語!$S$13,用語!$B453,""))</f>
        <v/>
      </c>
      <c r="Q450" s="44" t="str">
        <f t="shared" si="80"/>
        <v/>
      </c>
      <c r="R450" s="7" t="str">
        <f>IF(用語!$F453="","",IF(用語!$F453=用語!$S$14,用語!$B453,""))</f>
        <v/>
      </c>
      <c r="S450" s="44" t="str">
        <f t="shared" si="81"/>
        <v/>
      </c>
      <c r="T450" s="7" t="str">
        <f>IF(用語!$F453="","",IF(用語!$F453=用語!$S$15,用語!$B453,""))</f>
        <v/>
      </c>
      <c r="U450" s="44" t="str">
        <f t="shared" si="82"/>
        <v/>
      </c>
      <c r="V450" s="7" t="str">
        <f>IF(用語!$F453="","",IF(用語!$F453=用語!$S$16,用語!$B453,""))</f>
        <v/>
      </c>
      <c r="W450" s="44" t="str">
        <f t="shared" si="83"/>
        <v/>
      </c>
    </row>
    <row r="451" spans="1:23" x14ac:dyDescent="0.15">
      <c r="A451" s="44" t="str">
        <f t="shared" si="84"/>
        <v/>
      </c>
      <c r="B451" s="7" t="str">
        <f>IF(用語!$F454="","",IF(用語!$F454=用語!$S$6,用語!$B454,""))</f>
        <v/>
      </c>
      <c r="C451" s="44" t="str">
        <f t="shared" si="85"/>
        <v/>
      </c>
      <c r="D451" s="7" t="str">
        <f>IF(用語!$F454="","",IF(用語!$F454=用語!$S$7,用語!$B454,""))</f>
        <v/>
      </c>
      <c r="E451" s="44" t="str">
        <f t="shared" ref="E451:E500" si="86">IF(F451="","",RANK(F451,F$3:F$500,1))</f>
        <v/>
      </c>
      <c r="F451" s="7" t="str">
        <f>IF(用語!$F454="","",IF(用語!$F454=用語!$S$8,用語!$B454,""))</f>
        <v/>
      </c>
      <c r="G451" s="44" t="str">
        <f t="shared" ref="G451:G500" si="87">IF(H451="","",RANK(H451,H$3:H$500,1))</f>
        <v/>
      </c>
      <c r="H451" s="7" t="str">
        <f>IF(用語!$F454="","",IF(用語!$F454=用語!$S$9,用語!$B454,""))</f>
        <v/>
      </c>
      <c r="I451" s="44" t="str">
        <f t="shared" ref="I451:I500" si="88">IF(J451="","",RANK(J451,J$3:J$500,1))</f>
        <v/>
      </c>
      <c r="J451" s="7" t="str">
        <f>IF(用語!$F454="","",IF(用語!$F454=用語!$S$10,用語!$B454,""))</f>
        <v/>
      </c>
      <c r="K451" s="44" t="str">
        <f t="shared" ref="K451:K500" si="89">IF(L451="","",RANK(L451,L$3:L$500,1))</f>
        <v/>
      </c>
      <c r="L451" s="7" t="str">
        <f>IF(用語!$F454="","",IF(用語!$F454=用語!$S$11,用語!$B454,""))</f>
        <v/>
      </c>
      <c r="M451" s="44" t="str">
        <f t="shared" ref="M451:M500" si="90">IF(N451="","",RANK(N451,N$3:N$500,1))</f>
        <v/>
      </c>
      <c r="N451" s="7" t="str">
        <f>IF(用語!$F454="","",IF(用語!$F454=用語!$S$12,用語!$B454,""))</f>
        <v/>
      </c>
      <c r="O451" s="44" t="str">
        <f t="shared" ref="O451:O500" si="91">IF(P451="","",RANK(P451,P$3:P$500,1))</f>
        <v/>
      </c>
      <c r="P451" s="7" t="str">
        <f>IF(用語!$F454="","",IF(用語!$F454=用語!$S$13,用語!$B454,""))</f>
        <v/>
      </c>
      <c r="Q451" s="44" t="str">
        <f t="shared" ref="Q451:Q500" si="92">IF(R451="","",RANK(R451,R$3:R$500,1))</f>
        <v/>
      </c>
      <c r="R451" s="7" t="str">
        <f>IF(用語!$F454="","",IF(用語!$F454=用語!$S$14,用語!$B454,""))</f>
        <v/>
      </c>
      <c r="S451" s="44" t="str">
        <f t="shared" ref="S451:S500" si="93">IF(T451="","",RANK(T451,T$3:T$500,1))</f>
        <v/>
      </c>
      <c r="T451" s="7" t="str">
        <f>IF(用語!$F454="","",IF(用語!$F454=用語!$S$15,用語!$B454,""))</f>
        <v/>
      </c>
      <c r="U451" s="44" t="str">
        <f t="shared" ref="U451:U500" si="94">IF(V451="","",RANK(V451,V$3:V$500,1))</f>
        <v/>
      </c>
      <c r="V451" s="7" t="str">
        <f>IF(用語!$F454="","",IF(用語!$F454=用語!$S$16,用語!$B454,""))</f>
        <v/>
      </c>
      <c r="W451" s="44" t="str">
        <f t="shared" ref="W451:W500" si="95">IF(X451="","",RANK(X451,X$3:X$500,1))</f>
        <v/>
      </c>
    </row>
    <row r="452" spans="1:23" x14ac:dyDescent="0.15">
      <c r="A452" s="44" t="str">
        <f t="shared" si="84"/>
        <v/>
      </c>
      <c r="B452" s="7" t="str">
        <f>IF(用語!$F455="","",IF(用語!$F455=用語!$S$6,用語!$B455,""))</f>
        <v/>
      </c>
      <c r="C452" s="44" t="str">
        <f t="shared" si="85"/>
        <v/>
      </c>
      <c r="D452" s="7" t="str">
        <f>IF(用語!$F455="","",IF(用語!$F455=用語!$S$7,用語!$B455,""))</f>
        <v/>
      </c>
      <c r="E452" s="44" t="str">
        <f t="shared" si="86"/>
        <v/>
      </c>
      <c r="F452" s="7" t="str">
        <f>IF(用語!$F455="","",IF(用語!$F455=用語!$S$8,用語!$B455,""))</f>
        <v/>
      </c>
      <c r="G452" s="44" t="str">
        <f t="shared" si="87"/>
        <v/>
      </c>
      <c r="H452" s="7" t="str">
        <f>IF(用語!$F455="","",IF(用語!$F455=用語!$S$9,用語!$B455,""))</f>
        <v/>
      </c>
      <c r="I452" s="44" t="str">
        <f t="shared" si="88"/>
        <v/>
      </c>
      <c r="J452" s="7" t="str">
        <f>IF(用語!$F455="","",IF(用語!$F455=用語!$S$10,用語!$B455,""))</f>
        <v/>
      </c>
      <c r="K452" s="44" t="str">
        <f t="shared" si="89"/>
        <v/>
      </c>
      <c r="L452" s="7" t="str">
        <f>IF(用語!$F455="","",IF(用語!$F455=用語!$S$11,用語!$B455,""))</f>
        <v/>
      </c>
      <c r="M452" s="44" t="str">
        <f t="shared" si="90"/>
        <v/>
      </c>
      <c r="N452" s="7" t="str">
        <f>IF(用語!$F455="","",IF(用語!$F455=用語!$S$12,用語!$B455,""))</f>
        <v/>
      </c>
      <c r="O452" s="44" t="str">
        <f t="shared" si="91"/>
        <v/>
      </c>
      <c r="P452" s="7" t="str">
        <f>IF(用語!$F455="","",IF(用語!$F455=用語!$S$13,用語!$B455,""))</f>
        <v/>
      </c>
      <c r="Q452" s="44" t="str">
        <f t="shared" si="92"/>
        <v/>
      </c>
      <c r="R452" s="7" t="str">
        <f>IF(用語!$F455="","",IF(用語!$F455=用語!$S$14,用語!$B455,""))</f>
        <v/>
      </c>
      <c r="S452" s="44" t="str">
        <f t="shared" si="93"/>
        <v/>
      </c>
      <c r="T452" s="7" t="str">
        <f>IF(用語!$F455="","",IF(用語!$F455=用語!$S$15,用語!$B455,""))</f>
        <v/>
      </c>
      <c r="U452" s="44" t="str">
        <f t="shared" si="94"/>
        <v/>
      </c>
      <c r="V452" s="7" t="str">
        <f>IF(用語!$F455="","",IF(用語!$F455=用語!$S$16,用語!$B455,""))</f>
        <v/>
      </c>
      <c r="W452" s="44" t="str">
        <f t="shared" si="95"/>
        <v/>
      </c>
    </row>
    <row r="453" spans="1:23" x14ac:dyDescent="0.15">
      <c r="A453" s="44" t="str">
        <f t="shared" si="84"/>
        <v/>
      </c>
      <c r="B453" s="7" t="str">
        <f>IF(用語!$F456="","",IF(用語!$F456=用語!$S$6,用語!$B456,""))</f>
        <v/>
      </c>
      <c r="C453" s="44" t="str">
        <f t="shared" si="85"/>
        <v/>
      </c>
      <c r="D453" s="7" t="str">
        <f>IF(用語!$F456="","",IF(用語!$F456=用語!$S$7,用語!$B456,""))</f>
        <v/>
      </c>
      <c r="E453" s="44" t="str">
        <f t="shared" si="86"/>
        <v/>
      </c>
      <c r="F453" s="7" t="str">
        <f>IF(用語!$F456="","",IF(用語!$F456=用語!$S$8,用語!$B456,""))</f>
        <v/>
      </c>
      <c r="G453" s="44" t="str">
        <f t="shared" si="87"/>
        <v/>
      </c>
      <c r="H453" s="7" t="str">
        <f>IF(用語!$F456="","",IF(用語!$F456=用語!$S$9,用語!$B456,""))</f>
        <v/>
      </c>
      <c r="I453" s="44" t="str">
        <f t="shared" si="88"/>
        <v/>
      </c>
      <c r="J453" s="7" t="str">
        <f>IF(用語!$F456="","",IF(用語!$F456=用語!$S$10,用語!$B456,""))</f>
        <v/>
      </c>
      <c r="K453" s="44" t="str">
        <f t="shared" si="89"/>
        <v/>
      </c>
      <c r="L453" s="7" t="str">
        <f>IF(用語!$F456="","",IF(用語!$F456=用語!$S$11,用語!$B456,""))</f>
        <v/>
      </c>
      <c r="M453" s="44" t="str">
        <f t="shared" si="90"/>
        <v/>
      </c>
      <c r="N453" s="7" t="str">
        <f>IF(用語!$F456="","",IF(用語!$F456=用語!$S$12,用語!$B456,""))</f>
        <v/>
      </c>
      <c r="O453" s="44" t="str">
        <f t="shared" si="91"/>
        <v/>
      </c>
      <c r="P453" s="7" t="str">
        <f>IF(用語!$F456="","",IF(用語!$F456=用語!$S$13,用語!$B456,""))</f>
        <v/>
      </c>
      <c r="Q453" s="44" t="str">
        <f t="shared" si="92"/>
        <v/>
      </c>
      <c r="R453" s="7" t="str">
        <f>IF(用語!$F456="","",IF(用語!$F456=用語!$S$14,用語!$B456,""))</f>
        <v/>
      </c>
      <c r="S453" s="44" t="str">
        <f t="shared" si="93"/>
        <v/>
      </c>
      <c r="T453" s="7" t="str">
        <f>IF(用語!$F456="","",IF(用語!$F456=用語!$S$15,用語!$B456,""))</f>
        <v/>
      </c>
      <c r="U453" s="44" t="str">
        <f t="shared" si="94"/>
        <v/>
      </c>
      <c r="V453" s="7" t="str">
        <f>IF(用語!$F456="","",IF(用語!$F456=用語!$S$16,用語!$B456,""))</f>
        <v/>
      </c>
      <c r="W453" s="44" t="str">
        <f t="shared" si="95"/>
        <v/>
      </c>
    </row>
    <row r="454" spans="1:23" x14ac:dyDescent="0.15">
      <c r="A454" s="44" t="str">
        <f t="shared" si="84"/>
        <v/>
      </c>
      <c r="B454" s="7" t="str">
        <f>IF(用語!$F457="","",IF(用語!$F457=用語!$S$6,用語!$B457,""))</f>
        <v/>
      </c>
      <c r="C454" s="44" t="str">
        <f t="shared" si="85"/>
        <v/>
      </c>
      <c r="D454" s="7" t="str">
        <f>IF(用語!$F457="","",IF(用語!$F457=用語!$S$7,用語!$B457,""))</f>
        <v/>
      </c>
      <c r="E454" s="44" t="str">
        <f t="shared" si="86"/>
        <v/>
      </c>
      <c r="F454" s="7" t="str">
        <f>IF(用語!$F457="","",IF(用語!$F457=用語!$S$8,用語!$B457,""))</f>
        <v/>
      </c>
      <c r="G454" s="44" t="str">
        <f t="shared" si="87"/>
        <v/>
      </c>
      <c r="H454" s="7" t="str">
        <f>IF(用語!$F457="","",IF(用語!$F457=用語!$S$9,用語!$B457,""))</f>
        <v/>
      </c>
      <c r="I454" s="44" t="str">
        <f t="shared" si="88"/>
        <v/>
      </c>
      <c r="J454" s="7" t="str">
        <f>IF(用語!$F457="","",IF(用語!$F457=用語!$S$10,用語!$B457,""))</f>
        <v/>
      </c>
      <c r="K454" s="44" t="str">
        <f t="shared" si="89"/>
        <v/>
      </c>
      <c r="L454" s="7" t="str">
        <f>IF(用語!$F457="","",IF(用語!$F457=用語!$S$11,用語!$B457,""))</f>
        <v/>
      </c>
      <c r="M454" s="44" t="str">
        <f t="shared" si="90"/>
        <v/>
      </c>
      <c r="N454" s="7" t="str">
        <f>IF(用語!$F457="","",IF(用語!$F457=用語!$S$12,用語!$B457,""))</f>
        <v/>
      </c>
      <c r="O454" s="44" t="str">
        <f t="shared" si="91"/>
        <v/>
      </c>
      <c r="P454" s="7" t="str">
        <f>IF(用語!$F457="","",IF(用語!$F457=用語!$S$13,用語!$B457,""))</f>
        <v/>
      </c>
      <c r="Q454" s="44" t="str">
        <f t="shared" si="92"/>
        <v/>
      </c>
      <c r="R454" s="7" t="str">
        <f>IF(用語!$F457="","",IF(用語!$F457=用語!$S$14,用語!$B457,""))</f>
        <v/>
      </c>
      <c r="S454" s="44" t="str">
        <f t="shared" si="93"/>
        <v/>
      </c>
      <c r="T454" s="7" t="str">
        <f>IF(用語!$F457="","",IF(用語!$F457=用語!$S$15,用語!$B457,""))</f>
        <v/>
      </c>
      <c r="U454" s="44" t="str">
        <f t="shared" si="94"/>
        <v/>
      </c>
      <c r="V454" s="7" t="str">
        <f>IF(用語!$F457="","",IF(用語!$F457=用語!$S$16,用語!$B457,""))</f>
        <v/>
      </c>
      <c r="W454" s="44" t="str">
        <f t="shared" si="95"/>
        <v/>
      </c>
    </row>
    <row r="455" spans="1:23" x14ac:dyDescent="0.15">
      <c r="A455" s="44" t="str">
        <f t="shared" si="84"/>
        <v/>
      </c>
      <c r="B455" s="7" t="str">
        <f>IF(用語!$F458="","",IF(用語!$F458=用語!$S$6,用語!$B458,""))</f>
        <v/>
      </c>
      <c r="C455" s="44" t="str">
        <f t="shared" si="85"/>
        <v/>
      </c>
      <c r="D455" s="7" t="str">
        <f>IF(用語!$F458="","",IF(用語!$F458=用語!$S$7,用語!$B458,""))</f>
        <v/>
      </c>
      <c r="E455" s="44" t="str">
        <f t="shared" si="86"/>
        <v/>
      </c>
      <c r="F455" s="7" t="str">
        <f>IF(用語!$F458="","",IF(用語!$F458=用語!$S$8,用語!$B458,""))</f>
        <v/>
      </c>
      <c r="G455" s="44" t="str">
        <f t="shared" si="87"/>
        <v/>
      </c>
      <c r="H455" s="7" t="str">
        <f>IF(用語!$F458="","",IF(用語!$F458=用語!$S$9,用語!$B458,""))</f>
        <v/>
      </c>
      <c r="I455" s="44" t="str">
        <f t="shared" si="88"/>
        <v/>
      </c>
      <c r="J455" s="7" t="str">
        <f>IF(用語!$F458="","",IF(用語!$F458=用語!$S$10,用語!$B458,""))</f>
        <v/>
      </c>
      <c r="K455" s="44" t="str">
        <f t="shared" si="89"/>
        <v/>
      </c>
      <c r="L455" s="7" t="str">
        <f>IF(用語!$F458="","",IF(用語!$F458=用語!$S$11,用語!$B458,""))</f>
        <v/>
      </c>
      <c r="M455" s="44" t="str">
        <f t="shared" si="90"/>
        <v/>
      </c>
      <c r="N455" s="7" t="str">
        <f>IF(用語!$F458="","",IF(用語!$F458=用語!$S$12,用語!$B458,""))</f>
        <v/>
      </c>
      <c r="O455" s="44" t="str">
        <f t="shared" si="91"/>
        <v/>
      </c>
      <c r="P455" s="7" t="str">
        <f>IF(用語!$F458="","",IF(用語!$F458=用語!$S$13,用語!$B458,""))</f>
        <v/>
      </c>
      <c r="Q455" s="44" t="str">
        <f t="shared" si="92"/>
        <v/>
      </c>
      <c r="R455" s="7" t="str">
        <f>IF(用語!$F458="","",IF(用語!$F458=用語!$S$14,用語!$B458,""))</f>
        <v/>
      </c>
      <c r="S455" s="44" t="str">
        <f t="shared" si="93"/>
        <v/>
      </c>
      <c r="T455" s="7" t="str">
        <f>IF(用語!$F458="","",IF(用語!$F458=用語!$S$15,用語!$B458,""))</f>
        <v/>
      </c>
      <c r="U455" s="44" t="str">
        <f t="shared" si="94"/>
        <v/>
      </c>
      <c r="V455" s="7" t="str">
        <f>IF(用語!$F458="","",IF(用語!$F458=用語!$S$16,用語!$B458,""))</f>
        <v/>
      </c>
      <c r="W455" s="44" t="str">
        <f t="shared" si="95"/>
        <v/>
      </c>
    </row>
    <row r="456" spans="1:23" x14ac:dyDescent="0.15">
      <c r="A456" s="44" t="str">
        <f t="shared" si="84"/>
        <v/>
      </c>
      <c r="B456" s="7" t="str">
        <f>IF(用語!$F459="","",IF(用語!$F459=用語!$S$6,用語!$B459,""))</f>
        <v/>
      </c>
      <c r="C456" s="44" t="str">
        <f t="shared" si="85"/>
        <v/>
      </c>
      <c r="D456" s="7" t="str">
        <f>IF(用語!$F459="","",IF(用語!$F459=用語!$S$7,用語!$B459,""))</f>
        <v/>
      </c>
      <c r="E456" s="44" t="str">
        <f t="shared" si="86"/>
        <v/>
      </c>
      <c r="F456" s="7" t="str">
        <f>IF(用語!$F459="","",IF(用語!$F459=用語!$S$8,用語!$B459,""))</f>
        <v/>
      </c>
      <c r="G456" s="44" t="str">
        <f t="shared" si="87"/>
        <v/>
      </c>
      <c r="H456" s="7" t="str">
        <f>IF(用語!$F459="","",IF(用語!$F459=用語!$S$9,用語!$B459,""))</f>
        <v/>
      </c>
      <c r="I456" s="44" t="str">
        <f t="shared" si="88"/>
        <v/>
      </c>
      <c r="J456" s="7" t="str">
        <f>IF(用語!$F459="","",IF(用語!$F459=用語!$S$10,用語!$B459,""))</f>
        <v/>
      </c>
      <c r="K456" s="44" t="str">
        <f t="shared" si="89"/>
        <v/>
      </c>
      <c r="L456" s="7" t="str">
        <f>IF(用語!$F459="","",IF(用語!$F459=用語!$S$11,用語!$B459,""))</f>
        <v/>
      </c>
      <c r="M456" s="44" t="str">
        <f t="shared" si="90"/>
        <v/>
      </c>
      <c r="N456" s="7" t="str">
        <f>IF(用語!$F459="","",IF(用語!$F459=用語!$S$12,用語!$B459,""))</f>
        <v/>
      </c>
      <c r="O456" s="44" t="str">
        <f t="shared" si="91"/>
        <v/>
      </c>
      <c r="P456" s="7" t="str">
        <f>IF(用語!$F459="","",IF(用語!$F459=用語!$S$13,用語!$B459,""))</f>
        <v/>
      </c>
      <c r="Q456" s="44" t="str">
        <f t="shared" si="92"/>
        <v/>
      </c>
      <c r="R456" s="7" t="str">
        <f>IF(用語!$F459="","",IF(用語!$F459=用語!$S$14,用語!$B459,""))</f>
        <v/>
      </c>
      <c r="S456" s="44" t="str">
        <f t="shared" si="93"/>
        <v/>
      </c>
      <c r="T456" s="7" t="str">
        <f>IF(用語!$F459="","",IF(用語!$F459=用語!$S$15,用語!$B459,""))</f>
        <v/>
      </c>
      <c r="U456" s="44" t="str">
        <f t="shared" si="94"/>
        <v/>
      </c>
      <c r="V456" s="7" t="str">
        <f>IF(用語!$F459="","",IF(用語!$F459=用語!$S$16,用語!$B459,""))</f>
        <v/>
      </c>
      <c r="W456" s="44" t="str">
        <f t="shared" si="95"/>
        <v/>
      </c>
    </row>
    <row r="457" spans="1:23" x14ac:dyDescent="0.15">
      <c r="A457" s="44" t="str">
        <f t="shared" si="84"/>
        <v/>
      </c>
      <c r="B457" s="7" t="str">
        <f>IF(用語!$F460="","",IF(用語!$F460=用語!$S$6,用語!$B460,""))</f>
        <v/>
      </c>
      <c r="C457" s="44" t="str">
        <f t="shared" si="85"/>
        <v/>
      </c>
      <c r="D457" s="7" t="str">
        <f>IF(用語!$F460="","",IF(用語!$F460=用語!$S$7,用語!$B460,""))</f>
        <v/>
      </c>
      <c r="E457" s="44" t="str">
        <f t="shared" si="86"/>
        <v/>
      </c>
      <c r="F457" s="7" t="str">
        <f>IF(用語!$F460="","",IF(用語!$F460=用語!$S$8,用語!$B460,""))</f>
        <v/>
      </c>
      <c r="G457" s="44" t="str">
        <f t="shared" si="87"/>
        <v/>
      </c>
      <c r="H457" s="7" t="str">
        <f>IF(用語!$F460="","",IF(用語!$F460=用語!$S$9,用語!$B460,""))</f>
        <v/>
      </c>
      <c r="I457" s="44" t="str">
        <f t="shared" si="88"/>
        <v/>
      </c>
      <c r="J457" s="7" t="str">
        <f>IF(用語!$F460="","",IF(用語!$F460=用語!$S$10,用語!$B460,""))</f>
        <v/>
      </c>
      <c r="K457" s="44" t="str">
        <f t="shared" si="89"/>
        <v/>
      </c>
      <c r="L457" s="7" t="str">
        <f>IF(用語!$F460="","",IF(用語!$F460=用語!$S$11,用語!$B460,""))</f>
        <v/>
      </c>
      <c r="M457" s="44" t="str">
        <f t="shared" si="90"/>
        <v/>
      </c>
      <c r="N457" s="7" t="str">
        <f>IF(用語!$F460="","",IF(用語!$F460=用語!$S$12,用語!$B460,""))</f>
        <v/>
      </c>
      <c r="O457" s="44" t="str">
        <f t="shared" si="91"/>
        <v/>
      </c>
      <c r="P457" s="7" t="str">
        <f>IF(用語!$F460="","",IF(用語!$F460=用語!$S$13,用語!$B460,""))</f>
        <v/>
      </c>
      <c r="Q457" s="44" t="str">
        <f t="shared" si="92"/>
        <v/>
      </c>
      <c r="R457" s="7" t="str">
        <f>IF(用語!$F460="","",IF(用語!$F460=用語!$S$14,用語!$B460,""))</f>
        <v/>
      </c>
      <c r="S457" s="44" t="str">
        <f t="shared" si="93"/>
        <v/>
      </c>
      <c r="T457" s="7" t="str">
        <f>IF(用語!$F460="","",IF(用語!$F460=用語!$S$15,用語!$B460,""))</f>
        <v/>
      </c>
      <c r="U457" s="44" t="str">
        <f t="shared" si="94"/>
        <v/>
      </c>
      <c r="V457" s="7" t="str">
        <f>IF(用語!$F460="","",IF(用語!$F460=用語!$S$16,用語!$B460,""))</f>
        <v/>
      </c>
      <c r="W457" s="44" t="str">
        <f t="shared" si="95"/>
        <v/>
      </c>
    </row>
    <row r="458" spans="1:23" x14ac:dyDescent="0.15">
      <c r="A458" s="44" t="str">
        <f t="shared" si="84"/>
        <v/>
      </c>
      <c r="B458" s="7" t="str">
        <f>IF(用語!$F461="","",IF(用語!$F461=用語!$S$6,用語!$B461,""))</f>
        <v/>
      </c>
      <c r="C458" s="44" t="str">
        <f t="shared" si="85"/>
        <v/>
      </c>
      <c r="D458" s="7" t="str">
        <f>IF(用語!$F461="","",IF(用語!$F461=用語!$S$7,用語!$B461,""))</f>
        <v/>
      </c>
      <c r="E458" s="44" t="str">
        <f t="shared" si="86"/>
        <v/>
      </c>
      <c r="F458" s="7" t="str">
        <f>IF(用語!$F461="","",IF(用語!$F461=用語!$S$8,用語!$B461,""))</f>
        <v/>
      </c>
      <c r="G458" s="44" t="str">
        <f t="shared" si="87"/>
        <v/>
      </c>
      <c r="H458" s="7" t="str">
        <f>IF(用語!$F461="","",IF(用語!$F461=用語!$S$9,用語!$B461,""))</f>
        <v/>
      </c>
      <c r="I458" s="44" t="str">
        <f t="shared" si="88"/>
        <v/>
      </c>
      <c r="J458" s="7" t="str">
        <f>IF(用語!$F461="","",IF(用語!$F461=用語!$S$10,用語!$B461,""))</f>
        <v/>
      </c>
      <c r="K458" s="44" t="str">
        <f t="shared" si="89"/>
        <v/>
      </c>
      <c r="L458" s="7" t="str">
        <f>IF(用語!$F461="","",IF(用語!$F461=用語!$S$11,用語!$B461,""))</f>
        <v/>
      </c>
      <c r="M458" s="44" t="str">
        <f t="shared" si="90"/>
        <v/>
      </c>
      <c r="N458" s="7" t="str">
        <f>IF(用語!$F461="","",IF(用語!$F461=用語!$S$12,用語!$B461,""))</f>
        <v/>
      </c>
      <c r="O458" s="44" t="str">
        <f t="shared" si="91"/>
        <v/>
      </c>
      <c r="P458" s="7" t="str">
        <f>IF(用語!$F461="","",IF(用語!$F461=用語!$S$13,用語!$B461,""))</f>
        <v/>
      </c>
      <c r="Q458" s="44" t="str">
        <f t="shared" si="92"/>
        <v/>
      </c>
      <c r="R458" s="7" t="str">
        <f>IF(用語!$F461="","",IF(用語!$F461=用語!$S$14,用語!$B461,""))</f>
        <v/>
      </c>
      <c r="S458" s="44" t="str">
        <f t="shared" si="93"/>
        <v/>
      </c>
      <c r="T458" s="7" t="str">
        <f>IF(用語!$F461="","",IF(用語!$F461=用語!$S$15,用語!$B461,""))</f>
        <v/>
      </c>
      <c r="U458" s="44" t="str">
        <f t="shared" si="94"/>
        <v/>
      </c>
      <c r="V458" s="7" t="str">
        <f>IF(用語!$F461="","",IF(用語!$F461=用語!$S$16,用語!$B461,""))</f>
        <v/>
      </c>
      <c r="W458" s="44" t="str">
        <f t="shared" si="95"/>
        <v/>
      </c>
    </row>
    <row r="459" spans="1:23" x14ac:dyDescent="0.15">
      <c r="A459" s="44" t="str">
        <f t="shared" si="84"/>
        <v/>
      </c>
      <c r="B459" s="7" t="str">
        <f>IF(用語!$F462="","",IF(用語!$F462=用語!$S$6,用語!$B462,""))</f>
        <v/>
      </c>
      <c r="C459" s="44" t="str">
        <f t="shared" si="85"/>
        <v/>
      </c>
      <c r="D459" s="7" t="str">
        <f>IF(用語!$F462="","",IF(用語!$F462=用語!$S$7,用語!$B462,""))</f>
        <v/>
      </c>
      <c r="E459" s="44" t="str">
        <f t="shared" si="86"/>
        <v/>
      </c>
      <c r="F459" s="7" t="str">
        <f>IF(用語!$F462="","",IF(用語!$F462=用語!$S$8,用語!$B462,""))</f>
        <v/>
      </c>
      <c r="G459" s="44" t="str">
        <f t="shared" si="87"/>
        <v/>
      </c>
      <c r="H459" s="7" t="str">
        <f>IF(用語!$F462="","",IF(用語!$F462=用語!$S$9,用語!$B462,""))</f>
        <v/>
      </c>
      <c r="I459" s="44" t="str">
        <f t="shared" si="88"/>
        <v/>
      </c>
      <c r="J459" s="7" t="str">
        <f>IF(用語!$F462="","",IF(用語!$F462=用語!$S$10,用語!$B462,""))</f>
        <v/>
      </c>
      <c r="K459" s="44" t="str">
        <f t="shared" si="89"/>
        <v/>
      </c>
      <c r="L459" s="7" t="str">
        <f>IF(用語!$F462="","",IF(用語!$F462=用語!$S$11,用語!$B462,""))</f>
        <v/>
      </c>
      <c r="M459" s="44" t="str">
        <f t="shared" si="90"/>
        <v/>
      </c>
      <c r="N459" s="7" t="str">
        <f>IF(用語!$F462="","",IF(用語!$F462=用語!$S$12,用語!$B462,""))</f>
        <v/>
      </c>
      <c r="O459" s="44" t="str">
        <f t="shared" si="91"/>
        <v/>
      </c>
      <c r="P459" s="7" t="str">
        <f>IF(用語!$F462="","",IF(用語!$F462=用語!$S$13,用語!$B462,""))</f>
        <v/>
      </c>
      <c r="Q459" s="44" t="str">
        <f t="shared" si="92"/>
        <v/>
      </c>
      <c r="R459" s="7" t="str">
        <f>IF(用語!$F462="","",IF(用語!$F462=用語!$S$14,用語!$B462,""))</f>
        <v/>
      </c>
      <c r="S459" s="44" t="str">
        <f t="shared" si="93"/>
        <v/>
      </c>
      <c r="T459" s="7" t="str">
        <f>IF(用語!$F462="","",IF(用語!$F462=用語!$S$15,用語!$B462,""))</f>
        <v/>
      </c>
      <c r="U459" s="44" t="str">
        <f t="shared" si="94"/>
        <v/>
      </c>
      <c r="V459" s="7" t="str">
        <f>IF(用語!$F462="","",IF(用語!$F462=用語!$S$16,用語!$B462,""))</f>
        <v/>
      </c>
      <c r="W459" s="44" t="str">
        <f t="shared" si="95"/>
        <v/>
      </c>
    </row>
    <row r="460" spans="1:23" x14ac:dyDescent="0.15">
      <c r="A460" s="44" t="str">
        <f t="shared" si="84"/>
        <v/>
      </c>
      <c r="B460" s="7" t="str">
        <f>IF(用語!$F463="","",IF(用語!$F463=用語!$S$6,用語!$B463,""))</f>
        <v/>
      </c>
      <c r="C460" s="44" t="str">
        <f t="shared" si="85"/>
        <v/>
      </c>
      <c r="D460" s="7" t="str">
        <f>IF(用語!$F463="","",IF(用語!$F463=用語!$S$7,用語!$B463,""))</f>
        <v/>
      </c>
      <c r="E460" s="44" t="str">
        <f t="shared" si="86"/>
        <v/>
      </c>
      <c r="F460" s="7" t="str">
        <f>IF(用語!$F463="","",IF(用語!$F463=用語!$S$8,用語!$B463,""))</f>
        <v/>
      </c>
      <c r="G460" s="44" t="str">
        <f t="shared" si="87"/>
        <v/>
      </c>
      <c r="H460" s="7" t="str">
        <f>IF(用語!$F463="","",IF(用語!$F463=用語!$S$9,用語!$B463,""))</f>
        <v/>
      </c>
      <c r="I460" s="44" t="str">
        <f t="shared" si="88"/>
        <v/>
      </c>
      <c r="J460" s="7" t="str">
        <f>IF(用語!$F463="","",IF(用語!$F463=用語!$S$10,用語!$B463,""))</f>
        <v/>
      </c>
      <c r="K460" s="44" t="str">
        <f t="shared" si="89"/>
        <v/>
      </c>
      <c r="L460" s="7" t="str">
        <f>IF(用語!$F463="","",IF(用語!$F463=用語!$S$11,用語!$B463,""))</f>
        <v/>
      </c>
      <c r="M460" s="44" t="str">
        <f t="shared" si="90"/>
        <v/>
      </c>
      <c r="N460" s="7" t="str">
        <f>IF(用語!$F463="","",IF(用語!$F463=用語!$S$12,用語!$B463,""))</f>
        <v/>
      </c>
      <c r="O460" s="44" t="str">
        <f t="shared" si="91"/>
        <v/>
      </c>
      <c r="P460" s="7" t="str">
        <f>IF(用語!$F463="","",IF(用語!$F463=用語!$S$13,用語!$B463,""))</f>
        <v/>
      </c>
      <c r="Q460" s="44" t="str">
        <f t="shared" si="92"/>
        <v/>
      </c>
      <c r="R460" s="7" t="str">
        <f>IF(用語!$F463="","",IF(用語!$F463=用語!$S$14,用語!$B463,""))</f>
        <v/>
      </c>
      <c r="S460" s="44" t="str">
        <f t="shared" si="93"/>
        <v/>
      </c>
      <c r="T460" s="7" t="str">
        <f>IF(用語!$F463="","",IF(用語!$F463=用語!$S$15,用語!$B463,""))</f>
        <v/>
      </c>
      <c r="U460" s="44" t="str">
        <f t="shared" si="94"/>
        <v/>
      </c>
      <c r="V460" s="7" t="str">
        <f>IF(用語!$F463="","",IF(用語!$F463=用語!$S$16,用語!$B463,""))</f>
        <v/>
      </c>
      <c r="W460" s="44" t="str">
        <f t="shared" si="95"/>
        <v/>
      </c>
    </row>
    <row r="461" spans="1:23" x14ac:dyDescent="0.15">
      <c r="A461" s="44" t="str">
        <f t="shared" si="84"/>
        <v/>
      </c>
      <c r="B461" s="7" t="str">
        <f>IF(用語!$F464="","",IF(用語!$F464=用語!$S$6,用語!$B464,""))</f>
        <v/>
      </c>
      <c r="C461" s="44" t="str">
        <f t="shared" si="85"/>
        <v/>
      </c>
      <c r="D461" s="7" t="str">
        <f>IF(用語!$F464="","",IF(用語!$F464=用語!$S$7,用語!$B464,""))</f>
        <v/>
      </c>
      <c r="E461" s="44" t="str">
        <f t="shared" si="86"/>
        <v/>
      </c>
      <c r="F461" s="7" t="str">
        <f>IF(用語!$F464="","",IF(用語!$F464=用語!$S$8,用語!$B464,""))</f>
        <v/>
      </c>
      <c r="G461" s="44" t="str">
        <f t="shared" si="87"/>
        <v/>
      </c>
      <c r="H461" s="7" t="str">
        <f>IF(用語!$F464="","",IF(用語!$F464=用語!$S$9,用語!$B464,""))</f>
        <v/>
      </c>
      <c r="I461" s="44" t="str">
        <f t="shared" si="88"/>
        <v/>
      </c>
      <c r="J461" s="7" t="str">
        <f>IF(用語!$F464="","",IF(用語!$F464=用語!$S$10,用語!$B464,""))</f>
        <v/>
      </c>
      <c r="K461" s="44" t="str">
        <f t="shared" si="89"/>
        <v/>
      </c>
      <c r="L461" s="7" t="str">
        <f>IF(用語!$F464="","",IF(用語!$F464=用語!$S$11,用語!$B464,""))</f>
        <v/>
      </c>
      <c r="M461" s="44" t="str">
        <f t="shared" si="90"/>
        <v/>
      </c>
      <c r="N461" s="7" t="str">
        <f>IF(用語!$F464="","",IF(用語!$F464=用語!$S$12,用語!$B464,""))</f>
        <v/>
      </c>
      <c r="O461" s="44" t="str">
        <f t="shared" si="91"/>
        <v/>
      </c>
      <c r="P461" s="7" t="str">
        <f>IF(用語!$F464="","",IF(用語!$F464=用語!$S$13,用語!$B464,""))</f>
        <v/>
      </c>
      <c r="Q461" s="44" t="str">
        <f t="shared" si="92"/>
        <v/>
      </c>
      <c r="R461" s="7" t="str">
        <f>IF(用語!$F464="","",IF(用語!$F464=用語!$S$14,用語!$B464,""))</f>
        <v/>
      </c>
      <c r="S461" s="44" t="str">
        <f t="shared" si="93"/>
        <v/>
      </c>
      <c r="T461" s="7" t="str">
        <f>IF(用語!$F464="","",IF(用語!$F464=用語!$S$15,用語!$B464,""))</f>
        <v/>
      </c>
      <c r="U461" s="44" t="str">
        <f t="shared" si="94"/>
        <v/>
      </c>
      <c r="V461" s="7" t="str">
        <f>IF(用語!$F464="","",IF(用語!$F464=用語!$S$16,用語!$B464,""))</f>
        <v/>
      </c>
      <c r="W461" s="44" t="str">
        <f t="shared" si="95"/>
        <v/>
      </c>
    </row>
    <row r="462" spans="1:23" x14ac:dyDescent="0.15">
      <c r="A462" s="44" t="str">
        <f t="shared" si="84"/>
        <v/>
      </c>
      <c r="B462" s="7" t="str">
        <f>IF(用語!$F465="","",IF(用語!$F465=用語!$S$6,用語!$B465,""))</f>
        <v/>
      </c>
      <c r="C462" s="44" t="str">
        <f t="shared" si="85"/>
        <v/>
      </c>
      <c r="D462" s="7" t="str">
        <f>IF(用語!$F465="","",IF(用語!$F465=用語!$S$7,用語!$B465,""))</f>
        <v/>
      </c>
      <c r="E462" s="44" t="str">
        <f t="shared" si="86"/>
        <v/>
      </c>
      <c r="F462" s="7" t="str">
        <f>IF(用語!$F465="","",IF(用語!$F465=用語!$S$8,用語!$B465,""))</f>
        <v/>
      </c>
      <c r="G462" s="44" t="str">
        <f t="shared" si="87"/>
        <v/>
      </c>
      <c r="H462" s="7" t="str">
        <f>IF(用語!$F465="","",IF(用語!$F465=用語!$S$9,用語!$B465,""))</f>
        <v/>
      </c>
      <c r="I462" s="44" t="str">
        <f t="shared" si="88"/>
        <v/>
      </c>
      <c r="J462" s="7" t="str">
        <f>IF(用語!$F465="","",IF(用語!$F465=用語!$S$10,用語!$B465,""))</f>
        <v/>
      </c>
      <c r="K462" s="44" t="str">
        <f t="shared" si="89"/>
        <v/>
      </c>
      <c r="L462" s="7" t="str">
        <f>IF(用語!$F465="","",IF(用語!$F465=用語!$S$11,用語!$B465,""))</f>
        <v/>
      </c>
      <c r="M462" s="44" t="str">
        <f t="shared" si="90"/>
        <v/>
      </c>
      <c r="N462" s="7" t="str">
        <f>IF(用語!$F465="","",IF(用語!$F465=用語!$S$12,用語!$B465,""))</f>
        <v/>
      </c>
      <c r="O462" s="44" t="str">
        <f t="shared" si="91"/>
        <v/>
      </c>
      <c r="P462" s="7" t="str">
        <f>IF(用語!$F465="","",IF(用語!$F465=用語!$S$13,用語!$B465,""))</f>
        <v/>
      </c>
      <c r="Q462" s="44" t="str">
        <f t="shared" si="92"/>
        <v/>
      </c>
      <c r="R462" s="7" t="str">
        <f>IF(用語!$F465="","",IF(用語!$F465=用語!$S$14,用語!$B465,""))</f>
        <v/>
      </c>
      <c r="S462" s="44" t="str">
        <f t="shared" si="93"/>
        <v/>
      </c>
      <c r="T462" s="7" t="str">
        <f>IF(用語!$F465="","",IF(用語!$F465=用語!$S$15,用語!$B465,""))</f>
        <v/>
      </c>
      <c r="U462" s="44" t="str">
        <f t="shared" si="94"/>
        <v/>
      </c>
      <c r="V462" s="7" t="str">
        <f>IF(用語!$F465="","",IF(用語!$F465=用語!$S$16,用語!$B465,""))</f>
        <v/>
      </c>
      <c r="W462" s="44" t="str">
        <f t="shared" si="95"/>
        <v/>
      </c>
    </row>
    <row r="463" spans="1:23" x14ac:dyDescent="0.15">
      <c r="A463" s="44" t="str">
        <f t="shared" si="84"/>
        <v/>
      </c>
      <c r="B463" s="7" t="str">
        <f>IF(用語!$F466="","",IF(用語!$F466=用語!$S$6,用語!$B466,""))</f>
        <v/>
      </c>
      <c r="C463" s="44" t="str">
        <f t="shared" si="85"/>
        <v/>
      </c>
      <c r="D463" s="7" t="str">
        <f>IF(用語!$F466="","",IF(用語!$F466=用語!$S$7,用語!$B466,""))</f>
        <v/>
      </c>
      <c r="E463" s="44" t="str">
        <f t="shared" si="86"/>
        <v/>
      </c>
      <c r="F463" s="7" t="str">
        <f>IF(用語!$F466="","",IF(用語!$F466=用語!$S$8,用語!$B466,""))</f>
        <v/>
      </c>
      <c r="G463" s="44" t="str">
        <f t="shared" si="87"/>
        <v/>
      </c>
      <c r="H463" s="7" t="str">
        <f>IF(用語!$F466="","",IF(用語!$F466=用語!$S$9,用語!$B466,""))</f>
        <v/>
      </c>
      <c r="I463" s="44" t="str">
        <f t="shared" si="88"/>
        <v/>
      </c>
      <c r="J463" s="7" t="str">
        <f>IF(用語!$F466="","",IF(用語!$F466=用語!$S$10,用語!$B466,""))</f>
        <v/>
      </c>
      <c r="K463" s="44" t="str">
        <f t="shared" si="89"/>
        <v/>
      </c>
      <c r="L463" s="7" t="str">
        <f>IF(用語!$F466="","",IF(用語!$F466=用語!$S$11,用語!$B466,""))</f>
        <v/>
      </c>
      <c r="M463" s="44" t="str">
        <f t="shared" si="90"/>
        <v/>
      </c>
      <c r="N463" s="7" t="str">
        <f>IF(用語!$F466="","",IF(用語!$F466=用語!$S$12,用語!$B466,""))</f>
        <v/>
      </c>
      <c r="O463" s="44" t="str">
        <f t="shared" si="91"/>
        <v/>
      </c>
      <c r="P463" s="7" t="str">
        <f>IF(用語!$F466="","",IF(用語!$F466=用語!$S$13,用語!$B466,""))</f>
        <v/>
      </c>
      <c r="Q463" s="44" t="str">
        <f t="shared" si="92"/>
        <v/>
      </c>
      <c r="R463" s="7" t="str">
        <f>IF(用語!$F466="","",IF(用語!$F466=用語!$S$14,用語!$B466,""))</f>
        <v/>
      </c>
      <c r="S463" s="44" t="str">
        <f t="shared" si="93"/>
        <v/>
      </c>
      <c r="T463" s="7" t="str">
        <f>IF(用語!$F466="","",IF(用語!$F466=用語!$S$15,用語!$B466,""))</f>
        <v/>
      </c>
      <c r="U463" s="44" t="str">
        <f t="shared" si="94"/>
        <v/>
      </c>
      <c r="V463" s="7" t="str">
        <f>IF(用語!$F466="","",IF(用語!$F466=用語!$S$16,用語!$B466,""))</f>
        <v/>
      </c>
      <c r="W463" s="44" t="str">
        <f t="shared" si="95"/>
        <v/>
      </c>
    </row>
    <row r="464" spans="1:23" x14ac:dyDescent="0.15">
      <c r="A464" s="44" t="str">
        <f t="shared" si="84"/>
        <v/>
      </c>
      <c r="B464" s="7" t="str">
        <f>IF(用語!$F467="","",IF(用語!$F467=用語!$S$6,用語!$B467,""))</f>
        <v/>
      </c>
      <c r="C464" s="44" t="str">
        <f t="shared" si="85"/>
        <v/>
      </c>
      <c r="D464" s="7" t="str">
        <f>IF(用語!$F467="","",IF(用語!$F467=用語!$S$7,用語!$B467,""))</f>
        <v/>
      </c>
      <c r="E464" s="44" t="str">
        <f t="shared" si="86"/>
        <v/>
      </c>
      <c r="F464" s="7" t="str">
        <f>IF(用語!$F467="","",IF(用語!$F467=用語!$S$8,用語!$B467,""))</f>
        <v/>
      </c>
      <c r="G464" s="44" t="str">
        <f t="shared" si="87"/>
        <v/>
      </c>
      <c r="H464" s="7" t="str">
        <f>IF(用語!$F467="","",IF(用語!$F467=用語!$S$9,用語!$B467,""))</f>
        <v/>
      </c>
      <c r="I464" s="44" t="str">
        <f t="shared" si="88"/>
        <v/>
      </c>
      <c r="J464" s="7" t="str">
        <f>IF(用語!$F467="","",IF(用語!$F467=用語!$S$10,用語!$B467,""))</f>
        <v/>
      </c>
      <c r="K464" s="44" t="str">
        <f t="shared" si="89"/>
        <v/>
      </c>
      <c r="L464" s="7" t="str">
        <f>IF(用語!$F467="","",IF(用語!$F467=用語!$S$11,用語!$B467,""))</f>
        <v/>
      </c>
      <c r="M464" s="44" t="str">
        <f t="shared" si="90"/>
        <v/>
      </c>
      <c r="N464" s="7" t="str">
        <f>IF(用語!$F467="","",IF(用語!$F467=用語!$S$12,用語!$B467,""))</f>
        <v/>
      </c>
      <c r="O464" s="44" t="str">
        <f t="shared" si="91"/>
        <v/>
      </c>
      <c r="P464" s="7" t="str">
        <f>IF(用語!$F467="","",IF(用語!$F467=用語!$S$13,用語!$B467,""))</f>
        <v/>
      </c>
      <c r="Q464" s="44" t="str">
        <f t="shared" si="92"/>
        <v/>
      </c>
      <c r="R464" s="7" t="str">
        <f>IF(用語!$F467="","",IF(用語!$F467=用語!$S$14,用語!$B467,""))</f>
        <v/>
      </c>
      <c r="S464" s="44" t="str">
        <f t="shared" si="93"/>
        <v/>
      </c>
      <c r="T464" s="7" t="str">
        <f>IF(用語!$F467="","",IF(用語!$F467=用語!$S$15,用語!$B467,""))</f>
        <v/>
      </c>
      <c r="U464" s="44" t="str">
        <f t="shared" si="94"/>
        <v/>
      </c>
      <c r="V464" s="7" t="str">
        <f>IF(用語!$F467="","",IF(用語!$F467=用語!$S$16,用語!$B467,""))</f>
        <v/>
      </c>
      <c r="W464" s="44" t="str">
        <f t="shared" si="95"/>
        <v/>
      </c>
    </row>
    <row r="465" spans="1:23" x14ac:dyDescent="0.15">
      <c r="A465" s="44" t="str">
        <f t="shared" si="84"/>
        <v/>
      </c>
      <c r="B465" s="7" t="str">
        <f>IF(用語!$F468="","",IF(用語!$F468=用語!$S$6,用語!$B468,""))</f>
        <v/>
      </c>
      <c r="C465" s="44" t="str">
        <f t="shared" si="85"/>
        <v/>
      </c>
      <c r="D465" s="7" t="str">
        <f>IF(用語!$F468="","",IF(用語!$F468=用語!$S$7,用語!$B468,""))</f>
        <v/>
      </c>
      <c r="E465" s="44" t="str">
        <f t="shared" si="86"/>
        <v/>
      </c>
      <c r="F465" s="7" t="str">
        <f>IF(用語!$F468="","",IF(用語!$F468=用語!$S$8,用語!$B468,""))</f>
        <v/>
      </c>
      <c r="G465" s="44" t="str">
        <f t="shared" si="87"/>
        <v/>
      </c>
      <c r="H465" s="7" t="str">
        <f>IF(用語!$F468="","",IF(用語!$F468=用語!$S$9,用語!$B468,""))</f>
        <v/>
      </c>
      <c r="I465" s="44" t="str">
        <f t="shared" si="88"/>
        <v/>
      </c>
      <c r="J465" s="7" t="str">
        <f>IF(用語!$F468="","",IF(用語!$F468=用語!$S$10,用語!$B468,""))</f>
        <v/>
      </c>
      <c r="K465" s="44" t="str">
        <f t="shared" si="89"/>
        <v/>
      </c>
      <c r="L465" s="7" t="str">
        <f>IF(用語!$F468="","",IF(用語!$F468=用語!$S$11,用語!$B468,""))</f>
        <v/>
      </c>
      <c r="M465" s="44" t="str">
        <f t="shared" si="90"/>
        <v/>
      </c>
      <c r="N465" s="7" t="str">
        <f>IF(用語!$F468="","",IF(用語!$F468=用語!$S$12,用語!$B468,""))</f>
        <v/>
      </c>
      <c r="O465" s="44" t="str">
        <f t="shared" si="91"/>
        <v/>
      </c>
      <c r="P465" s="7" t="str">
        <f>IF(用語!$F468="","",IF(用語!$F468=用語!$S$13,用語!$B468,""))</f>
        <v/>
      </c>
      <c r="Q465" s="44" t="str">
        <f t="shared" si="92"/>
        <v/>
      </c>
      <c r="R465" s="7" t="str">
        <f>IF(用語!$F468="","",IF(用語!$F468=用語!$S$14,用語!$B468,""))</f>
        <v/>
      </c>
      <c r="S465" s="44" t="str">
        <f t="shared" si="93"/>
        <v/>
      </c>
      <c r="T465" s="7" t="str">
        <f>IF(用語!$F468="","",IF(用語!$F468=用語!$S$15,用語!$B468,""))</f>
        <v/>
      </c>
      <c r="U465" s="44" t="str">
        <f t="shared" si="94"/>
        <v/>
      </c>
      <c r="V465" s="7" t="str">
        <f>IF(用語!$F468="","",IF(用語!$F468=用語!$S$16,用語!$B468,""))</f>
        <v/>
      </c>
      <c r="W465" s="44" t="str">
        <f t="shared" si="95"/>
        <v/>
      </c>
    </row>
    <row r="466" spans="1:23" x14ac:dyDescent="0.15">
      <c r="A466" s="44" t="str">
        <f t="shared" si="84"/>
        <v/>
      </c>
      <c r="B466" s="7" t="str">
        <f>IF(用語!$F469="","",IF(用語!$F469=用語!$S$6,用語!$B469,""))</f>
        <v/>
      </c>
      <c r="C466" s="44" t="str">
        <f t="shared" si="85"/>
        <v/>
      </c>
      <c r="D466" s="7" t="str">
        <f>IF(用語!$F469="","",IF(用語!$F469=用語!$S$7,用語!$B469,""))</f>
        <v/>
      </c>
      <c r="E466" s="44" t="str">
        <f t="shared" si="86"/>
        <v/>
      </c>
      <c r="F466" s="7" t="str">
        <f>IF(用語!$F469="","",IF(用語!$F469=用語!$S$8,用語!$B469,""))</f>
        <v/>
      </c>
      <c r="G466" s="44" t="str">
        <f t="shared" si="87"/>
        <v/>
      </c>
      <c r="H466" s="7" t="str">
        <f>IF(用語!$F469="","",IF(用語!$F469=用語!$S$9,用語!$B469,""))</f>
        <v/>
      </c>
      <c r="I466" s="44" t="str">
        <f t="shared" si="88"/>
        <v/>
      </c>
      <c r="J466" s="7" t="str">
        <f>IF(用語!$F469="","",IF(用語!$F469=用語!$S$10,用語!$B469,""))</f>
        <v/>
      </c>
      <c r="K466" s="44" t="str">
        <f t="shared" si="89"/>
        <v/>
      </c>
      <c r="L466" s="7" t="str">
        <f>IF(用語!$F469="","",IF(用語!$F469=用語!$S$11,用語!$B469,""))</f>
        <v/>
      </c>
      <c r="M466" s="44" t="str">
        <f t="shared" si="90"/>
        <v/>
      </c>
      <c r="N466" s="7" t="str">
        <f>IF(用語!$F469="","",IF(用語!$F469=用語!$S$12,用語!$B469,""))</f>
        <v/>
      </c>
      <c r="O466" s="44" t="str">
        <f t="shared" si="91"/>
        <v/>
      </c>
      <c r="P466" s="7" t="str">
        <f>IF(用語!$F469="","",IF(用語!$F469=用語!$S$13,用語!$B469,""))</f>
        <v/>
      </c>
      <c r="Q466" s="44" t="str">
        <f t="shared" si="92"/>
        <v/>
      </c>
      <c r="R466" s="7" t="str">
        <f>IF(用語!$F469="","",IF(用語!$F469=用語!$S$14,用語!$B469,""))</f>
        <v/>
      </c>
      <c r="S466" s="44" t="str">
        <f t="shared" si="93"/>
        <v/>
      </c>
      <c r="T466" s="7" t="str">
        <f>IF(用語!$F469="","",IF(用語!$F469=用語!$S$15,用語!$B469,""))</f>
        <v/>
      </c>
      <c r="U466" s="44" t="str">
        <f t="shared" si="94"/>
        <v/>
      </c>
      <c r="V466" s="7" t="str">
        <f>IF(用語!$F469="","",IF(用語!$F469=用語!$S$16,用語!$B469,""))</f>
        <v/>
      </c>
      <c r="W466" s="44" t="str">
        <f t="shared" si="95"/>
        <v/>
      </c>
    </row>
    <row r="467" spans="1:23" x14ac:dyDescent="0.15">
      <c r="A467" s="44" t="str">
        <f t="shared" si="84"/>
        <v/>
      </c>
      <c r="B467" s="7" t="str">
        <f>IF(用語!$F470="","",IF(用語!$F470=用語!$S$6,用語!$B470,""))</f>
        <v/>
      </c>
      <c r="C467" s="44" t="str">
        <f t="shared" si="85"/>
        <v/>
      </c>
      <c r="D467" s="7" t="str">
        <f>IF(用語!$F470="","",IF(用語!$F470=用語!$S$7,用語!$B470,""))</f>
        <v/>
      </c>
      <c r="E467" s="44" t="str">
        <f t="shared" si="86"/>
        <v/>
      </c>
      <c r="F467" s="7" t="str">
        <f>IF(用語!$F470="","",IF(用語!$F470=用語!$S$8,用語!$B470,""))</f>
        <v/>
      </c>
      <c r="G467" s="44" t="str">
        <f t="shared" si="87"/>
        <v/>
      </c>
      <c r="H467" s="7" t="str">
        <f>IF(用語!$F470="","",IF(用語!$F470=用語!$S$9,用語!$B470,""))</f>
        <v/>
      </c>
      <c r="I467" s="44" t="str">
        <f t="shared" si="88"/>
        <v/>
      </c>
      <c r="J467" s="7" t="str">
        <f>IF(用語!$F470="","",IF(用語!$F470=用語!$S$10,用語!$B470,""))</f>
        <v/>
      </c>
      <c r="K467" s="44" t="str">
        <f t="shared" si="89"/>
        <v/>
      </c>
      <c r="L467" s="7" t="str">
        <f>IF(用語!$F470="","",IF(用語!$F470=用語!$S$11,用語!$B470,""))</f>
        <v/>
      </c>
      <c r="M467" s="44" t="str">
        <f t="shared" si="90"/>
        <v/>
      </c>
      <c r="N467" s="7" t="str">
        <f>IF(用語!$F470="","",IF(用語!$F470=用語!$S$12,用語!$B470,""))</f>
        <v/>
      </c>
      <c r="O467" s="44" t="str">
        <f t="shared" si="91"/>
        <v/>
      </c>
      <c r="P467" s="7" t="str">
        <f>IF(用語!$F470="","",IF(用語!$F470=用語!$S$13,用語!$B470,""))</f>
        <v/>
      </c>
      <c r="Q467" s="44" t="str">
        <f t="shared" si="92"/>
        <v/>
      </c>
      <c r="R467" s="7" t="str">
        <f>IF(用語!$F470="","",IF(用語!$F470=用語!$S$14,用語!$B470,""))</f>
        <v/>
      </c>
      <c r="S467" s="44" t="str">
        <f t="shared" si="93"/>
        <v/>
      </c>
      <c r="T467" s="7" t="str">
        <f>IF(用語!$F470="","",IF(用語!$F470=用語!$S$15,用語!$B470,""))</f>
        <v/>
      </c>
      <c r="U467" s="44" t="str">
        <f t="shared" si="94"/>
        <v/>
      </c>
      <c r="V467" s="7" t="str">
        <f>IF(用語!$F470="","",IF(用語!$F470=用語!$S$16,用語!$B470,""))</f>
        <v/>
      </c>
      <c r="W467" s="44" t="str">
        <f t="shared" si="95"/>
        <v/>
      </c>
    </row>
    <row r="468" spans="1:23" x14ac:dyDescent="0.15">
      <c r="A468" s="44" t="str">
        <f t="shared" si="84"/>
        <v/>
      </c>
      <c r="B468" s="7" t="str">
        <f>IF(用語!$F471="","",IF(用語!$F471=用語!$S$6,用語!$B471,""))</f>
        <v/>
      </c>
      <c r="C468" s="44" t="str">
        <f t="shared" si="85"/>
        <v/>
      </c>
      <c r="D468" s="7" t="str">
        <f>IF(用語!$F471="","",IF(用語!$F471=用語!$S$7,用語!$B471,""))</f>
        <v/>
      </c>
      <c r="E468" s="44" t="str">
        <f t="shared" si="86"/>
        <v/>
      </c>
      <c r="F468" s="7" t="str">
        <f>IF(用語!$F471="","",IF(用語!$F471=用語!$S$8,用語!$B471,""))</f>
        <v/>
      </c>
      <c r="G468" s="44" t="str">
        <f t="shared" si="87"/>
        <v/>
      </c>
      <c r="H468" s="7" t="str">
        <f>IF(用語!$F471="","",IF(用語!$F471=用語!$S$9,用語!$B471,""))</f>
        <v/>
      </c>
      <c r="I468" s="44" t="str">
        <f t="shared" si="88"/>
        <v/>
      </c>
      <c r="J468" s="7" t="str">
        <f>IF(用語!$F471="","",IF(用語!$F471=用語!$S$10,用語!$B471,""))</f>
        <v/>
      </c>
      <c r="K468" s="44" t="str">
        <f t="shared" si="89"/>
        <v/>
      </c>
      <c r="L468" s="7" t="str">
        <f>IF(用語!$F471="","",IF(用語!$F471=用語!$S$11,用語!$B471,""))</f>
        <v/>
      </c>
      <c r="M468" s="44" t="str">
        <f t="shared" si="90"/>
        <v/>
      </c>
      <c r="N468" s="7" t="str">
        <f>IF(用語!$F471="","",IF(用語!$F471=用語!$S$12,用語!$B471,""))</f>
        <v/>
      </c>
      <c r="O468" s="44" t="str">
        <f t="shared" si="91"/>
        <v/>
      </c>
      <c r="P468" s="7" t="str">
        <f>IF(用語!$F471="","",IF(用語!$F471=用語!$S$13,用語!$B471,""))</f>
        <v/>
      </c>
      <c r="Q468" s="44" t="str">
        <f t="shared" si="92"/>
        <v/>
      </c>
      <c r="R468" s="7" t="str">
        <f>IF(用語!$F471="","",IF(用語!$F471=用語!$S$14,用語!$B471,""))</f>
        <v/>
      </c>
      <c r="S468" s="44" t="str">
        <f t="shared" si="93"/>
        <v/>
      </c>
      <c r="T468" s="7" t="str">
        <f>IF(用語!$F471="","",IF(用語!$F471=用語!$S$15,用語!$B471,""))</f>
        <v/>
      </c>
      <c r="U468" s="44" t="str">
        <f t="shared" si="94"/>
        <v/>
      </c>
      <c r="V468" s="7" t="str">
        <f>IF(用語!$F471="","",IF(用語!$F471=用語!$S$16,用語!$B471,""))</f>
        <v/>
      </c>
      <c r="W468" s="44" t="str">
        <f t="shared" si="95"/>
        <v/>
      </c>
    </row>
    <row r="469" spans="1:23" x14ac:dyDescent="0.15">
      <c r="A469" s="44" t="str">
        <f t="shared" si="84"/>
        <v/>
      </c>
      <c r="B469" s="7" t="str">
        <f>IF(用語!$F472="","",IF(用語!$F472=用語!$S$6,用語!$B472,""))</f>
        <v/>
      </c>
      <c r="C469" s="44" t="str">
        <f t="shared" si="85"/>
        <v/>
      </c>
      <c r="D469" s="7" t="str">
        <f>IF(用語!$F472="","",IF(用語!$F472=用語!$S$7,用語!$B472,""))</f>
        <v/>
      </c>
      <c r="E469" s="44" t="str">
        <f t="shared" si="86"/>
        <v/>
      </c>
      <c r="F469" s="7" t="str">
        <f>IF(用語!$F472="","",IF(用語!$F472=用語!$S$8,用語!$B472,""))</f>
        <v/>
      </c>
      <c r="G469" s="44" t="str">
        <f t="shared" si="87"/>
        <v/>
      </c>
      <c r="H469" s="7" t="str">
        <f>IF(用語!$F472="","",IF(用語!$F472=用語!$S$9,用語!$B472,""))</f>
        <v/>
      </c>
      <c r="I469" s="44" t="str">
        <f t="shared" si="88"/>
        <v/>
      </c>
      <c r="J469" s="7" t="str">
        <f>IF(用語!$F472="","",IF(用語!$F472=用語!$S$10,用語!$B472,""))</f>
        <v/>
      </c>
      <c r="K469" s="44" t="str">
        <f t="shared" si="89"/>
        <v/>
      </c>
      <c r="L469" s="7" t="str">
        <f>IF(用語!$F472="","",IF(用語!$F472=用語!$S$11,用語!$B472,""))</f>
        <v/>
      </c>
      <c r="M469" s="44" t="str">
        <f t="shared" si="90"/>
        <v/>
      </c>
      <c r="N469" s="7" t="str">
        <f>IF(用語!$F472="","",IF(用語!$F472=用語!$S$12,用語!$B472,""))</f>
        <v/>
      </c>
      <c r="O469" s="44" t="str">
        <f t="shared" si="91"/>
        <v/>
      </c>
      <c r="P469" s="7" t="str">
        <f>IF(用語!$F472="","",IF(用語!$F472=用語!$S$13,用語!$B472,""))</f>
        <v/>
      </c>
      <c r="Q469" s="44" t="str">
        <f t="shared" si="92"/>
        <v/>
      </c>
      <c r="R469" s="7" t="str">
        <f>IF(用語!$F472="","",IF(用語!$F472=用語!$S$14,用語!$B472,""))</f>
        <v/>
      </c>
      <c r="S469" s="44" t="str">
        <f t="shared" si="93"/>
        <v/>
      </c>
      <c r="T469" s="7" t="str">
        <f>IF(用語!$F472="","",IF(用語!$F472=用語!$S$15,用語!$B472,""))</f>
        <v/>
      </c>
      <c r="U469" s="44" t="str">
        <f t="shared" si="94"/>
        <v/>
      </c>
      <c r="V469" s="7" t="str">
        <f>IF(用語!$F472="","",IF(用語!$F472=用語!$S$16,用語!$B472,""))</f>
        <v/>
      </c>
      <c r="W469" s="44" t="str">
        <f t="shared" si="95"/>
        <v/>
      </c>
    </row>
    <row r="470" spans="1:23" x14ac:dyDescent="0.15">
      <c r="A470" s="44" t="str">
        <f t="shared" si="84"/>
        <v/>
      </c>
      <c r="B470" s="7" t="str">
        <f>IF(用語!$F473="","",IF(用語!$F473=用語!$S$6,用語!$B473,""))</f>
        <v/>
      </c>
      <c r="C470" s="44" t="str">
        <f t="shared" si="85"/>
        <v/>
      </c>
      <c r="D470" s="7" t="str">
        <f>IF(用語!$F473="","",IF(用語!$F473=用語!$S$7,用語!$B473,""))</f>
        <v/>
      </c>
      <c r="E470" s="44" t="str">
        <f t="shared" si="86"/>
        <v/>
      </c>
      <c r="F470" s="7" t="str">
        <f>IF(用語!$F473="","",IF(用語!$F473=用語!$S$8,用語!$B473,""))</f>
        <v/>
      </c>
      <c r="G470" s="44" t="str">
        <f t="shared" si="87"/>
        <v/>
      </c>
      <c r="H470" s="7" t="str">
        <f>IF(用語!$F473="","",IF(用語!$F473=用語!$S$9,用語!$B473,""))</f>
        <v/>
      </c>
      <c r="I470" s="44" t="str">
        <f t="shared" si="88"/>
        <v/>
      </c>
      <c r="J470" s="7" t="str">
        <f>IF(用語!$F473="","",IF(用語!$F473=用語!$S$10,用語!$B473,""))</f>
        <v/>
      </c>
      <c r="K470" s="44" t="str">
        <f t="shared" si="89"/>
        <v/>
      </c>
      <c r="L470" s="7" t="str">
        <f>IF(用語!$F473="","",IF(用語!$F473=用語!$S$11,用語!$B473,""))</f>
        <v/>
      </c>
      <c r="M470" s="44" t="str">
        <f t="shared" si="90"/>
        <v/>
      </c>
      <c r="N470" s="7" t="str">
        <f>IF(用語!$F473="","",IF(用語!$F473=用語!$S$12,用語!$B473,""))</f>
        <v/>
      </c>
      <c r="O470" s="44" t="str">
        <f t="shared" si="91"/>
        <v/>
      </c>
      <c r="P470" s="7" t="str">
        <f>IF(用語!$F473="","",IF(用語!$F473=用語!$S$13,用語!$B473,""))</f>
        <v/>
      </c>
      <c r="Q470" s="44" t="str">
        <f t="shared" si="92"/>
        <v/>
      </c>
      <c r="R470" s="7" t="str">
        <f>IF(用語!$F473="","",IF(用語!$F473=用語!$S$14,用語!$B473,""))</f>
        <v/>
      </c>
      <c r="S470" s="44" t="str">
        <f t="shared" si="93"/>
        <v/>
      </c>
      <c r="T470" s="7" t="str">
        <f>IF(用語!$F473="","",IF(用語!$F473=用語!$S$15,用語!$B473,""))</f>
        <v/>
      </c>
      <c r="U470" s="44" t="str">
        <f t="shared" si="94"/>
        <v/>
      </c>
      <c r="V470" s="7" t="str">
        <f>IF(用語!$F473="","",IF(用語!$F473=用語!$S$16,用語!$B473,""))</f>
        <v/>
      </c>
      <c r="W470" s="44" t="str">
        <f t="shared" si="95"/>
        <v/>
      </c>
    </row>
    <row r="471" spans="1:23" x14ac:dyDescent="0.15">
      <c r="A471" s="44" t="str">
        <f t="shared" si="84"/>
        <v/>
      </c>
      <c r="B471" s="7" t="str">
        <f>IF(用語!$F474="","",IF(用語!$F474=用語!$S$6,用語!$B474,""))</f>
        <v/>
      </c>
      <c r="C471" s="44" t="str">
        <f t="shared" si="85"/>
        <v/>
      </c>
      <c r="D471" s="7" t="str">
        <f>IF(用語!$F474="","",IF(用語!$F474=用語!$S$7,用語!$B474,""))</f>
        <v/>
      </c>
      <c r="E471" s="44" t="str">
        <f t="shared" si="86"/>
        <v/>
      </c>
      <c r="F471" s="7" t="str">
        <f>IF(用語!$F474="","",IF(用語!$F474=用語!$S$8,用語!$B474,""))</f>
        <v/>
      </c>
      <c r="G471" s="44" t="str">
        <f t="shared" si="87"/>
        <v/>
      </c>
      <c r="H471" s="7" t="str">
        <f>IF(用語!$F474="","",IF(用語!$F474=用語!$S$9,用語!$B474,""))</f>
        <v/>
      </c>
      <c r="I471" s="44" t="str">
        <f t="shared" si="88"/>
        <v/>
      </c>
      <c r="J471" s="7" t="str">
        <f>IF(用語!$F474="","",IF(用語!$F474=用語!$S$10,用語!$B474,""))</f>
        <v/>
      </c>
      <c r="K471" s="44" t="str">
        <f t="shared" si="89"/>
        <v/>
      </c>
      <c r="L471" s="7" t="str">
        <f>IF(用語!$F474="","",IF(用語!$F474=用語!$S$11,用語!$B474,""))</f>
        <v/>
      </c>
      <c r="M471" s="44" t="str">
        <f t="shared" si="90"/>
        <v/>
      </c>
      <c r="N471" s="7" t="str">
        <f>IF(用語!$F474="","",IF(用語!$F474=用語!$S$12,用語!$B474,""))</f>
        <v/>
      </c>
      <c r="O471" s="44" t="str">
        <f t="shared" si="91"/>
        <v/>
      </c>
      <c r="P471" s="7" t="str">
        <f>IF(用語!$F474="","",IF(用語!$F474=用語!$S$13,用語!$B474,""))</f>
        <v/>
      </c>
      <c r="Q471" s="44" t="str">
        <f t="shared" si="92"/>
        <v/>
      </c>
      <c r="R471" s="7" t="str">
        <f>IF(用語!$F474="","",IF(用語!$F474=用語!$S$14,用語!$B474,""))</f>
        <v/>
      </c>
      <c r="S471" s="44" t="str">
        <f t="shared" si="93"/>
        <v/>
      </c>
      <c r="T471" s="7" t="str">
        <f>IF(用語!$F474="","",IF(用語!$F474=用語!$S$15,用語!$B474,""))</f>
        <v/>
      </c>
      <c r="U471" s="44" t="str">
        <f t="shared" si="94"/>
        <v/>
      </c>
      <c r="V471" s="7" t="str">
        <f>IF(用語!$F474="","",IF(用語!$F474=用語!$S$16,用語!$B474,""))</f>
        <v/>
      </c>
      <c r="W471" s="44" t="str">
        <f t="shared" si="95"/>
        <v/>
      </c>
    </row>
    <row r="472" spans="1:23" x14ac:dyDescent="0.15">
      <c r="A472" s="44" t="str">
        <f t="shared" si="84"/>
        <v/>
      </c>
      <c r="B472" s="7" t="str">
        <f>IF(用語!$F475="","",IF(用語!$F475=用語!$S$6,用語!$B475,""))</f>
        <v/>
      </c>
      <c r="C472" s="44" t="str">
        <f t="shared" si="85"/>
        <v/>
      </c>
      <c r="D472" s="7" t="str">
        <f>IF(用語!$F475="","",IF(用語!$F475=用語!$S$7,用語!$B475,""))</f>
        <v/>
      </c>
      <c r="E472" s="44" t="str">
        <f t="shared" si="86"/>
        <v/>
      </c>
      <c r="F472" s="7" t="str">
        <f>IF(用語!$F475="","",IF(用語!$F475=用語!$S$8,用語!$B475,""))</f>
        <v/>
      </c>
      <c r="G472" s="44" t="str">
        <f t="shared" si="87"/>
        <v/>
      </c>
      <c r="H472" s="7" t="str">
        <f>IF(用語!$F475="","",IF(用語!$F475=用語!$S$9,用語!$B475,""))</f>
        <v/>
      </c>
      <c r="I472" s="44" t="str">
        <f t="shared" si="88"/>
        <v/>
      </c>
      <c r="J472" s="7" t="str">
        <f>IF(用語!$F475="","",IF(用語!$F475=用語!$S$10,用語!$B475,""))</f>
        <v/>
      </c>
      <c r="K472" s="44" t="str">
        <f t="shared" si="89"/>
        <v/>
      </c>
      <c r="L472" s="7" t="str">
        <f>IF(用語!$F475="","",IF(用語!$F475=用語!$S$11,用語!$B475,""))</f>
        <v/>
      </c>
      <c r="M472" s="44" t="str">
        <f t="shared" si="90"/>
        <v/>
      </c>
      <c r="N472" s="7" t="str">
        <f>IF(用語!$F475="","",IF(用語!$F475=用語!$S$12,用語!$B475,""))</f>
        <v/>
      </c>
      <c r="O472" s="44" t="str">
        <f t="shared" si="91"/>
        <v/>
      </c>
      <c r="P472" s="7" t="str">
        <f>IF(用語!$F475="","",IF(用語!$F475=用語!$S$13,用語!$B475,""))</f>
        <v/>
      </c>
      <c r="Q472" s="44" t="str">
        <f t="shared" si="92"/>
        <v/>
      </c>
      <c r="R472" s="7" t="str">
        <f>IF(用語!$F475="","",IF(用語!$F475=用語!$S$14,用語!$B475,""))</f>
        <v/>
      </c>
      <c r="S472" s="44" t="str">
        <f t="shared" si="93"/>
        <v/>
      </c>
      <c r="T472" s="7" t="str">
        <f>IF(用語!$F475="","",IF(用語!$F475=用語!$S$15,用語!$B475,""))</f>
        <v/>
      </c>
      <c r="U472" s="44" t="str">
        <f t="shared" si="94"/>
        <v/>
      </c>
      <c r="V472" s="7" t="str">
        <f>IF(用語!$F475="","",IF(用語!$F475=用語!$S$16,用語!$B475,""))</f>
        <v/>
      </c>
      <c r="W472" s="44" t="str">
        <f t="shared" si="95"/>
        <v/>
      </c>
    </row>
    <row r="473" spans="1:23" x14ac:dyDescent="0.15">
      <c r="A473" s="44" t="str">
        <f t="shared" si="84"/>
        <v/>
      </c>
      <c r="B473" s="7" t="str">
        <f>IF(用語!$F476="","",IF(用語!$F476=用語!$S$6,用語!$B476,""))</f>
        <v/>
      </c>
      <c r="C473" s="44" t="str">
        <f t="shared" si="85"/>
        <v/>
      </c>
      <c r="D473" s="7" t="str">
        <f>IF(用語!$F476="","",IF(用語!$F476=用語!$S$7,用語!$B476,""))</f>
        <v/>
      </c>
      <c r="E473" s="44" t="str">
        <f t="shared" si="86"/>
        <v/>
      </c>
      <c r="F473" s="7" t="str">
        <f>IF(用語!$F476="","",IF(用語!$F476=用語!$S$8,用語!$B476,""))</f>
        <v/>
      </c>
      <c r="G473" s="44" t="str">
        <f t="shared" si="87"/>
        <v/>
      </c>
      <c r="H473" s="7" t="str">
        <f>IF(用語!$F476="","",IF(用語!$F476=用語!$S$9,用語!$B476,""))</f>
        <v/>
      </c>
      <c r="I473" s="44" t="str">
        <f t="shared" si="88"/>
        <v/>
      </c>
      <c r="J473" s="7" t="str">
        <f>IF(用語!$F476="","",IF(用語!$F476=用語!$S$10,用語!$B476,""))</f>
        <v/>
      </c>
      <c r="K473" s="44" t="str">
        <f t="shared" si="89"/>
        <v/>
      </c>
      <c r="L473" s="7" t="str">
        <f>IF(用語!$F476="","",IF(用語!$F476=用語!$S$11,用語!$B476,""))</f>
        <v/>
      </c>
      <c r="M473" s="44" t="str">
        <f t="shared" si="90"/>
        <v/>
      </c>
      <c r="N473" s="7" t="str">
        <f>IF(用語!$F476="","",IF(用語!$F476=用語!$S$12,用語!$B476,""))</f>
        <v/>
      </c>
      <c r="O473" s="44" t="str">
        <f t="shared" si="91"/>
        <v/>
      </c>
      <c r="P473" s="7" t="str">
        <f>IF(用語!$F476="","",IF(用語!$F476=用語!$S$13,用語!$B476,""))</f>
        <v/>
      </c>
      <c r="Q473" s="44" t="str">
        <f t="shared" si="92"/>
        <v/>
      </c>
      <c r="R473" s="7" t="str">
        <f>IF(用語!$F476="","",IF(用語!$F476=用語!$S$14,用語!$B476,""))</f>
        <v/>
      </c>
      <c r="S473" s="44" t="str">
        <f t="shared" si="93"/>
        <v/>
      </c>
      <c r="T473" s="7" t="str">
        <f>IF(用語!$F476="","",IF(用語!$F476=用語!$S$15,用語!$B476,""))</f>
        <v/>
      </c>
      <c r="U473" s="44" t="str">
        <f t="shared" si="94"/>
        <v/>
      </c>
      <c r="V473" s="7" t="str">
        <f>IF(用語!$F476="","",IF(用語!$F476=用語!$S$16,用語!$B476,""))</f>
        <v/>
      </c>
      <c r="W473" s="44" t="str">
        <f t="shared" si="95"/>
        <v/>
      </c>
    </row>
    <row r="474" spans="1:23" x14ac:dyDescent="0.15">
      <c r="A474" s="44" t="str">
        <f t="shared" si="84"/>
        <v/>
      </c>
      <c r="B474" s="7" t="str">
        <f>IF(用語!$F477="","",IF(用語!$F477=用語!$S$6,用語!$B477,""))</f>
        <v/>
      </c>
      <c r="C474" s="44" t="str">
        <f t="shared" si="85"/>
        <v/>
      </c>
      <c r="D474" s="7" t="str">
        <f>IF(用語!$F477="","",IF(用語!$F477=用語!$S$7,用語!$B477,""))</f>
        <v/>
      </c>
      <c r="E474" s="44" t="str">
        <f t="shared" si="86"/>
        <v/>
      </c>
      <c r="F474" s="7" t="str">
        <f>IF(用語!$F477="","",IF(用語!$F477=用語!$S$8,用語!$B477,""))</f>
        <v/>
      </c>
      <c r="G474" s="44" t="str">
        <f t="shared" si="87"/>
        <v/>
      </c>
      <c r="H474" s="7" t="str">
        <f>IF(用語!$F477="","",IF(用語!$F477=用語!$S$9,用語!$B477,""))</f>
        <v/>
      </c>
      <c r="I474" s="44" t="str">
        <f t="shared" si="88"/>
        <v/>
      </c>
      <c r="J474" s="7" t="str">
        <f>IF(用語!$F477="","",IF(用語!$F477=用語!$S$10,用語!$B477,""))</f>
        <v/>
      </c>
      <c r="K474" s="44" t="str">
        <f t="shared" si="89"/>
        <v/>
      </c>
      <c r="L474" s="7" t="str">
        <f>IF(用語!$F477="","",IF(用語!$F477=用語!$S$11,用語!$B477,""))</f>
        <v/>
      </c>
      <c r="M474" s="44" t="str">
        <f t="shared" si="90"/>
        <v/>
      </c>
      <c r="N474" s="7" t="str">
        <f>IF(用語!$F477="","",IF(用語!$F477=用語!$S$12,用語!$B477,""))</f>
        <v/>
      </c>
      <c r="O474" s="44" t="str">
        <f t="shared" si="91"/>
        <v/>
      </c>
      <c r="P474" s="7" t="str">
        <f>IF(用語!$F477="","",IF(用語!$F477=用語!$S$13,用語!$B477,""))</f>
        <v/>
      </c>
      <c r="Q474" s="44" t="str">
        <f t="shared" si="92"/>
        <v/>
      </c>
      <c r="R474" s="7" t="str">
        <f>IF(用語!$F477="","",IF(用語!$F477=用語!$S$14,用語!$B477,""))</f>
        <v/>
      </c>
      <c r="S474" s="44" t="str">
        <f t="shared" si="93"/>
        <v/>
      </c>
      <c r="T474" s="7" t="str">
        <f>IF(用語!$F477="","",IF(用語!$F477=用語!$S$15,用語!$B477,""))</f>
        <v/>
      </c>
      <c r="U474" s="44" t="str">
        <f t="shared" si="94"/>
        <v/>
      </c>
      <c r="V474" s="7" t="str">
        <f>IF(用語!$F477="","",IF(用語!$F477=用語!$S$16,用語!$B477,""))</f>
        <v/>
      </c>
      <c r="W474" s="44" t="str">
        <f t="shared" si="95"/>
        <v/>
      </c>
    </row>
    <row r="475" spans="1:23" x14ac:dyDescent="0.15">
      <c r="A475" s="44" t="str">
        <f t="shared" si="84"/>
        <v/>
      </c>
      <c r="B475" s="7" t="str">
        <f>IF(用語!$F478="","",IF(用語!$F478=用語!$S$6,用語!$B478,""))</f>
        <v/>
      </c>
      <c r="C475" s="44" t="str">
        <f t="shared" si="85"/>
        <v/>
      </c>
      <c r="D475" s="7" t="str">
        <f>IF(用語!$F478="","",IF(用語!$F478=用語!$S$7,用語!$B478,""))</f>
        <v/>
      </c>
      <c r="E475" s="44" t="str">
        <f t="shared" si="86"/>
        <v/>
      </c>
      <c r="F475" s="7" t="str">
        <f>IF(用語!$F478="","",IF(用語!$F478=用語!$S$8,用語!$B478,""))</f>
        <v/>
      </c>
      <c r="G475" s="44" t="str">
        <f t="shared" si="87"/>
        <v/>
      </c>
      <c r="H475" s="7" t="str">
        <f>IF(用語!$F478="","",IF(用語!$F478=用語!$S$9,用語!$B478,""))</f>
        <v/>
      </c>
      <c r="I475" s="44" t="str">
        <f t="shared" si="88"/>
        <v/>
      </c>
      <c r="J475" s="7" t="str">
        <f>IF(用語!$F478="","",IF(用語!$F478=用語!$S$10,用語!$B478,""))</f>
        <v/>
      </c>
      <c r="K475" s="44" t="str">
        <f t="shared" si="89"/>
        <v/>
      </c>
      <c r="L475" s="7" t="str">
        <f>IF(用語!$F478="","",IF(用語!$F478=用語!$S$11,用語!$B478,""))</f>
        <v/>
      </c>
      <c r="M475" s="44" t="str">
        <f t="shared" si="90"/>
        <v/>
      </c>
      <c r="N475" s="7" t="str">
        <f>IF(用語!$F478="","",IF(用語!$F478=用語!$S$12,用語!$B478,""))</f>
        <v/>
      </c>
      <c r="O475" s="44" t="str">
        <f t="shared" si="91"/>
        <v/>
      </c>
      <c r="P475" s="7" t="str">
        <f>IF(用語!$F478="","",IF(用語!$F478=用語!$S$13,用語!$B478,""))</f>
        <v/>
      </c>
      <c r="Q475" s="44" t="str">
        <f t="shared" si="92"/>
        <v/>
      </c>
      <c r="R475" s="7" t="str">
        <f>IF(用語!$F478="","",IF(用語!$F478=用語!$S$14,用語!$B478,""))</f>
        <v/>
      </c>
      <c r="S475" s="44" t="str">
        <f t="shared" si="93"/>
        <v/>
      </c>
      <c r="T475" s="7" t="str">
        <f>IF(用語!$F478="","",IF(用語!$F478=用語!$S$15,用語!$B478,""))</f>
        <v/>
      </c>
      <c r="U475" s="44" t="str">
        <f t="shared" si="94"/>
        <v/>
      </c>
      <c r="V475" s="7" t="str">
        <f>IF(用語!$F478="","",IF(用語!$F478=用語!$S$16,用語!$B478,""))</f>
        <v/>
      </c>
      <c r="W475" s="44" t="str">
        <f t="shared" si="95"/>
        <v/>
      </c>
    </row>
    <row r="476" spans="1:23" x14ac:dyDescent="0.15">
      <c r="A476" s="44" t="str">
        <f t="shared" si="84"/>
        <v/>
      </c>
      <c r="B476" s="7" t="str">
        <f>IF(用語!$F479="","",IF(用語!$F479=用語!$S$6,用語!$B479,""))</f>
        <v/>
      </c>
      <c r="C476" s="44" t="str">
        <f t="shared" si="85"/>
        <v/>
      </c>
      <c r="D476" s="7" t="str">
        <f>IF(用語!$F479="","",IF(用語!$F479=用語!$S$7,用語!$B479,""))</f>
        <v/>
      </c>
      <c r="E476" s="44" t="str">
        <f t="shared" si="86"/>
        <v/>
      </c>
      <c r="F476" s="7" t="str">
        <f>IF(用語!$F479="","",IF(用語!$F479=用語!$S$8,用語!$B479,""))</f>
        <v/>
      </c>
      <c r="G476" s="44" t="str">
        <f t="shared" si="87"/>
        <v/>
      </c>
      <c r="H476" s="7" t="str">
        <f>IF(用語!$F479="","",IF(用語!$F479=用語!$S$9,用語!$B479,""))</f>
        <v/>
      </c>
      <c r="I476" s="44" t="str">
        <f t="shared" si="88"/>
        <v/>
      </c>
      <c r="J476" s="7" t="str">
        <f>IF(用語!$F479="","",IF(用語!$F479=用語!$S$10,用語!$B479,""))</f>
        <v/>
      </c>
      <c r="K476" s="44" t="str">
        <f t="shared" si="89"/>
        <v/>
      </c>
      <c r="L476" s="7" t="str">
        <f>IF(用語!$F479="","",IF(用語!$F479=用語!$S$11,用語!$B479,""))</f>
        <v/>
      </c>
      <c r="M476" s="44" t="str">
        <f t="shared" si="90"/>
        <v/>
      </c>
      <c r="N476" s="7" t="str">
        <f>IF(用語!$F479="","",IF(用語!$F479=用語!$S$12,用語!$B479,""))</f>
        <v/>
      </c>
      <c r="O476" s="44" t="str">
        <f t="shared" si="91"/>
        <v/>
      </c>
      <c r="P476" s="7" t="str">
        <f>IF(用語!$F479="","",IF(用語!$F479=用語!$S$13,用語!$B479,""))</f>
        <v/>
      </c>
      <c r="Q476" s="44" t="str">
        <f t="shared" si="92"/>
        <v/>
      </c>
      <c r="R476" s="7" t="str">
        <f>IF(用語!$F479="","",IF(用語!$F479=用語!$S$14,用語!$B479,""))</f>
        <v/>
      </c>
      <c r="S476" s="44" t="str">
        <f t="shared" si="93"/>
        <v/>
      </c>
      <c r="T476" s="7" t="str">
        <f>IF(用語!$F479="","",IF(用語!$F479=用語!$S$15,用語!$B479,""))</f>
        <v/>
      </c>
      <c r="U476" s="44" t="str">
        <f t="shared" si="94"/>
        <v/>
      </c>
      <c r="V476" s="7" t="str">
        <f>IF(用語!$F479="","",IF(用語!$F479=用語!$S$16,用語!$B479,""))</f>
        <v/>
      </c>
      <c r="W476" s="44" t="str">
        <f t="shared" si="95"/>
        <v/>
      </c>
    </row>
    <row r="477" spans="1:23" x14ac:dyDescent="0.15">
      <c r="A477" s="44" t="str">
        <f t="shared" si="84"/>
        <v/>
      </c>
      <c r="B477" s="7" t="str">
        <f>IF(用語!$F480="","",IF(用語!$F480=用語!$S$6,用語!$B480,""))</f>
        <v/>
      </c>
      <c r="C477" s="44" t="str">
        <f t="shared" si="85"/>
        <v/>
      </c>
      <c r="D477" s="7" t="str">
        <f>IF(用語!$F480="","",IF(用語!$F480=用語!$S$7,用語!$B480,""))</f>
        <v/>
      </c>
      <c r="E477" s="44" t="str">
        <f t="shared" si="86"/>
        <v/>
      </c>
      <c r="F477" s="7" t="str">
        <f>IF(用語!$F480="","",IF(用語!$F480=用語!$S$8,用語!$B480,""))</f>
        <v/>
      </c>
      <c r="G477" s="44" t="str">
        <f t="shared" si="87"/>
        <v/>
      </c>
      <c r="H477" s="7" t="str">
        <f>IF(用語!$F480="","",IF(用語!$F480=用語!$S$9,用語!$B480,""))</f>
        <v/>
      </c>
      <c r="I477" s="44" t="str">
        <f t="shared" si="88"/>
        <v/>
      </c>
      <c r="J477" s="7" t="str">
        <f>IF(用語!$F480="","",IF(用語!$F480=用語!$S$10,用語!$B480,""))</f>
        <v/>
      </c>
      <c r="K477" s="44" t="str">
        <f t="shared" si="89"/>
        <v/>
      </c>
      <c r="L477" s="7" t="str">
        <f>IF(用語!$F480="","",IF(用語!$F480=用語!$S$11,用語!$B480,""))</f>
        <v/>
      </c>
      <c r="M477" s="44" t="str">
        <f t="shared" si="90"/>
        <v/>
      </c>
      <c r="N477" s="7" t="str">
        <f>IF(用語!$F480="","",IF(用語!$F480=用語!$S$12,用語!$B480,""))</f>
        <v/>
      </c>
      <c r="O477" s="44" t="str">
        <f t="shared" si="91"/>
        <v/>
      </c>
      <c r="P477" s="7" t="str">
        <f>IF(用語!$F480="","",IF(用語!$F480=用語!$S$13,用語!$B480,""))</f>
        <v/>
      </c>
      <c r="Q477" s="44" t="str">
        <f t="shared" si="92"/>
        <v/>
      </c>
      <c r="R477" s="7" t="str">
        <f>IF(用語!$F480="","",IF(用語!$F480=用語!$S$14,用語!$B480,""))</f>
        <v/>
      </c>
      <c r="S477" s="44" t="str">
        <f t="shared" si="93"/>
        <v/>
      </c>
      <c r="T477" s="7" t="str">
        <f>IF(用語!$F480="","",IF(用語!$F480=用語!$S$15,用語!$B480,""))</f>
        <v/>
      </c>
      <c r="U477" s="44" t="str">
        <f t="shared" si="94"/>
        <v/>
      </c>
      <c r="V477" s="7" t="str">
        <f>IF(用語!$F480="","",IF(用語!$F480=用語!$S$16,用語!$B480,""))</f>
        <v/>
      </c>
      <c r="W477" s="44" t="str">
        <f t="shared" si="95"/>
        <v/>
      </c>
    </row>
    <row r="478" spans="1:23" x14ac:dyDescent="0.15">
      <c r="A478" s="44" t="str">
        <f t="shared" si="84"/>
        <v/>
      </c>
      <c r="B478" s="7" t="str">
        <f>IF(用語!$F481="","",IF(用語!$F481=用語!$S$6,用語!$B481,""))</f>
        <v/>
      </c>
      <c r="C478" s="44" t="str">
        <f t="shared" si="85"/>
        <v/>
      </c>
      <c r="D478" s="7" t="str">
        <f>IF(用語!$F481="","",IF(用語!$F481=用語!$S$7,用語!$B481,""))</f>
        <v/>
      </c>
      <c r="E478" s="44" t="str">
        <f t="shared" si="86"/>
        <v/>
      </c>
      <c r="F478" s="7" t="str">
        <f>IF(用語!$F481="","",IF(用語!$F481=用語!$S$8,用語!$B481,""))</f>
        <v/>
      </c>
      <c r="G478" s="44" t="str">
        <f t="shared" si="87"/>
        <v/>
      </c>
      <c r="H478" s="7" t="str">
        <f>IF(用語!$F481="","",IF(用語!$F481=用語!$S$9,用語!$B481,""))</f>
        <v/>
      </c>
      <c r="I478" s="44" t="str">
        <f t="shared" si="88"/>
        <v/>
      </c>
      <c r="J478" s="7" t="str">
        <f>IF(用語!$F481="","",IF(用語!$F481=用語!$S$10,用語!$B481,""))</f>
        <v/>
      </c>
      <c r="K478" s="44" t="str">
        <f t="shared" si="89"/>
        <v/>
      </c>
      <c r="L478" s="7" t="str">
        <f>IF(用語!$F481="","",IF(用語!$F481=用語!$S$11,用語!$B481,""))</f>
        <v/>
      </c>
      <c r="M478" s="44" t="str">
        <f t="shared" si="90"/>
        <v/>
      </c>
      <c r="N478" s="7" t="str">
        <f>IF(用語!$F481="","",IF(用語!$F481=用語!$S$12,用語!$B481,""))</f>
        <v/>
      </c>
      <c r="O478" s="44" t="str">
        <f t="shared" si="91"/>
        <v/>
      </c>
      <c r="P478" s="7" t="str">
        <f>IF(用語!$F481="","",IF(用語!$F481=用語!$S$13,用語!$B481,""))</f>
        <v/>
      </c>
      <c r="Q478" s="44" t="str">
        <f t="shared" si="92"/>
        <v/>
      </c>
      <c r="R478" s="7" t="str">
        <f>IF(用語!$F481="","",IF(用語!$F481=用語!$S$14,用語!$B481,""))</f>
        <v/>
      </c>
      <c r="S478" s="44" t="str">
        <f t="shared" si="93"/>
        <v/>
      </c>
      <c r="T478" s="7" t="str">
        <f>IF(用語!$F481="","",IF(用語!$F481=用語!$S$15,用語!$B481,""))</f>
        <v/>
      </c>
      <c r="U478" s="44" t="str">
        <f t="shared" si="94"/>
        <v/>
      </c>
      <c r="V478" s="7" t="str">
        <f>IF(用語!$F481="","",IF(用語!$F481=用語!$S$16,用語!$B481,""))</f>
        <v/>
      </c>
      <c r="W478" s="44" t="str">
        <f t="shared" si="95"/>
        <v/>
      </c>
    </row>
    <row r="479" spans="1:23" x14ac:dyDescent="0.15">
      <c r="A479" s="44" t="str">
        <f t="shared" si="84"/>
        <v/>
      </c>
      <c r="B479" s="7" t="str">
        <f>IF(用語!$F482="","",IF(用語!$F482=用語!$S$6,用語!$B482,""))</f>
        <v/>
      </c>
      <c r="C479" s="44" t="str">
        <f t="shared" si="85"/>
        <v/>
      </c>
      <c r="D479" s="7" t="str">
        <f>IF(用語!$F482="","",IF(用語!$F482=用語!$S$7,用語!$B482,""))</f>
        <v/>
      </c>
      <c r="E479" s="44" t="str">
        <f t="shared" si="86"/>
        <v/>
      </c>
      <c r="F479" s="7" t="str">
        <f>IF(用語!$F482="","",IF(用語!$F482=用語!$S$8,用語!$B482,""))</f>
        <v/>
      </c>
      <c r="G479" s="44" t="str">
        <f t="shared" si="87"/>
        <v/>
      </c>
      <c r="H479" s="7" t="str">
        <f>IF(用語!$F482="","",IF(用語!$F482=用語!$S$9,用語!$B482,""))</f>
        <v/>
      </c>
      <c r="I479" s="44" t="str">
        <f t="shared" si="88"/>
        <v/>
      </c>
      <c r="J479" s="7" t="str">
        <f>IF(用語!$F482="","",IF(用語!$F482=用語!$S$10,用語!$B482,""))</f>
        <v/>
      </c>
      <c r="K479" s="44" t="str">
        <f t="shared" si="89"/>
        <v/>
      </c>
      <c r="L479" s="7" t="str">
        <f>IF(用語!$F482="","",IF(用語!$F482=用語!$S$11,用語!$B482,""))</f>
        <v/>
      </c>
      <c r="M479" s="44" t="str">
        <f t="shared" si="90"/>
        <v/>
      </c>
      <c r="N479" s="7" t="str">
        <f>IF(用語!$F482="","",IF(用語!$F482=用語!$S$12,用語!$B482,""))</f>
        <v/>
      </c>
      <c r="O479" s="44" t="str">
        <f t="shared" si="91"/>
        <v/>
      </c>
      <c r="P479" s="7" t="str">
        <f>IF(用語!$F482="","",IF(用語!$F482=用語!$S$13,用語!$B482,""))</f>
        <v/>
      </c>
      <c r="Q479" s="44" t="str">
        <f t="shared" si="92"/>
        <v/>
      </c>
      <c r="R479" s="7" t="str">
        <f>IF(用語!$F482="","",IF(用語!$F482=用語!$S$14,用語!$B482,""))</f>
        <v/>
      </c>
      <c r="S479" s="44" t="str">
        <f t="shared" si="93"/>
        <v/>
      </c>
      <c r="T479" s="7" t="str">
        <f>IF(用語!$F482="","",IF(用語!$F482=用語!$S$15,用語!$B482,""))</f>
        <v/>
      </c>
      <c r="U479" s="44" t="str">
        <f t="shared" si="94"/>
        <v/>
      </c>
      <c r="V479" s="7" t="str">
        <f>IF(用語!$F482="","",IF(用語!$F482=用語!$S$16,用語!$B482,""))</f>
        <v/>
      </c>
      <c r="W479" s="44" t="str">
        <f t="shared" si="95"/>
        <v/>
      </c>
    </row>
    <row r="480" spans="1:23" x14ac:dyDescent="0.15">
      <c r="A480" s="44" t="str">
        <f t="shared" si="84"/>
        <v/>
      </c>
      <c r="B480" s="7" t="str">
        <f>IF(用語!$F483="","",IF(用語!$F483=用語!$S$6,用語!$B483,""))</f>
        <v/>
      </c>
      <c r="C480" s="44" t="str">
        <f t="shared" si="85"/>
        <v/>
      </c>
      <c r="D480" s="7" t="str">
        <f>IF(用語!$F483="","",IF(用語!$F483=用語!$S$7,用語!$B483,""))</f>
        <v/>
      </c>
      <c r="E480" s="44" t="str">
        <f t="shared" si="86"/>
        <v/>
      </c>
      <c r="F480" s="7" t="str">
        <f>IF(用語!$F483="","",IF(用語!$F483=用語!$S$8,用語!$B483,""))</f>
        <v/>
      </c>
      <c r="G480" s="44" t="str">
        <f t="shared" si="87"/>
        <v/>
      </c>
      <c r="H480" s="7" t="str">
        <f>IF(用語!$F483="","",IF(用語!$F483=用語!$S$9,用語!$B483,""))</f>
        <v/>
      </c>
      <c r="I480" s="44" t="str">
        <f t="shared" si="88"/>
        <v/>
      </c>
      <c r="J480" s="7" t="str">
        <f>IF(用語!$F483="","",IF(用語!$F483=用語!$S$10,用語!$B483,""))</f>
        <v/>
      </c>
      <c r="K480" s="44" t="str">
        <f t="shared" si="89"/>
        <v/>
      </c>
      <c r="L480" s="7" t="str">
        <f>IF(用語!$F483="","",IF(用語!$F483=用語!$S$11,用語!$B483,""))</f>
        <v/>
      </c>
      <c r="M480" s="44" t="str">
        <f t="shared" si="90"/>
        <v/>
      </c>
      <c r="N480" s="7" t="str">
        <f>IF(用語!$F483="","",IF(用語!$F483=用語!$S$12,用語!$B483,""))</f>
        <v/>
      </c>
      <c r="O480" s="44" t="str">
        <f t="shared" si="91"/>
        <v/>
      </c>
      <c r="P480" s="7" t="str">
        <f>IF(用語!$F483="","",IF(用語!$F483=用語!$S$13,用語!$B483,""))</f>
        <v/>
      </c>
      <c r="Q480" s="44" t="str">
        <f t="shared" si="92"/>
        <v/>
      </c>
      <c r="R480" s="7" t="str">
        <f>IF(用語!$F483="","",IF(用語!$F483=用語!$S$14,用語!$B483,""))</f>
        <v/>
      </c>
      <c r="S480" s="44" t="str">
        <f t="shared" si="93"/>
        <v/>
      </c>
      <c r="T480" s="7" t="str">
        <f>IF(用語!$F483="","",IF(用語!$F483=用語!$S$15,用語!$B483,""))</f>
        <v/>
      </c>
      <c r="U480" s="44" t="str">
        <f t="shared" si="94"/>
        <v/>
      </c>
      <c r="V480" s="7" t="str">
        <f>IF(用語!$F483="","",IF(用語!$F483=用語!$S$16,用語!$B483,""))</f>
        <v/>
      </c>
      <c r="W480" s="44" t="str">
        <f t="shared" si="95"/>
        <v/>
      </c>
    </row>
    <row r="481" spans="1:23" x14ac:dyDescent="0.15">
      <c r="A481" s="44" t="str">
        <f t="shared" si="84"/>
        <v/>
      </c>
      <c r="B481" s="7" t="str">
        <f>IF(用語!$F484="","",IF(用語!$F484=用語!$S$6,用語!$B484,""))</f>
        <v/>
      </c>
      <c r="C481" s="44" t="str">
        <f t="shared" si="85"/>
        <v/>
      </c>
      <c r="D481" s="7" t="str">
        <f>IF(用語!$F484="","",IF(用語!$F484=用語!$S$7,用語!$B484,""))</f>
        <v/>
      </c>
      <c r="E481" s="44" t="str">
        <f t="shared" si="86"/>
        <v/>
      </c>
      <c r="F481" s="7" t="str">
        <f>IF(用語!$F484="","",IF(用語!$F484=用語!$S$8,用語!$B484,""))</f>
        <v/>
      </c>
      <c r="G481" s="44" t="str">
        <f t="shared" si="87"/>
        <v/>
      </c>
      <c r="H481" s="7" t="str">
        <f>IF(用語!$F484="","",IF(用語!$F484=用語!$S$9,用語!$B484,""))</f>
        <v/>
      </c>
      <c r="I481" s="44" t="str">
        <f t="shared" si="88"/>
        <v/>
      </c>
      <c r="J481" s="7" t="str">
        <f>IF(用語!$F484="","",IF(用語!$F484=用語!$S$10,用語!$B484,""))</f>
        <v/>
      </c>
      <c r="K481" s="44" t="str">
        <f t="shared" si="89"/>
        <v/>
      </c>
      <c r="L481" s="7" t="str">
        <f>IF(用語!$F484="","",IF(用語!$F484=用語!$S$11,用語!$B484,""))</f>
        <v/>
      </c>
      <c r="M481" s="44" t="str">
        <f t="shared" si="90"/>
        <v/>
      </c>
      <c r="N481" s="7" t="str">
        <f>IF(用語!$F484="","",IF(用語!$F484=用語!$S$12,用語!$B484,""))</f>
        <v/>
      </c>
      <c r="O481" s="44" t="str">
        <f t="shared" si="91"/>
        <v/>
      </c>
      <c r="P481" s="7" t="str">
        <f>IF(用語!$F484="","",IF(用語!$F484=用語!$S$13,用語!$B484,""))</f>
        <v/>
      </c>
      <c r="Q481" s="44" t="str">
        <f t="shared" si="92"/>
        <v/>
      </c>
      <c r="R481" s="7" t="str">
        <f>IF(用語!$F484="","",IF(用語!$F484=用語!$S$14,用語!$B484,""))</f>
        <v/>
      </c>
      <c r="S481" s="44" t="str">
        <f t="shared" si="93"/>
        <v/>
      </c>
      <c r="T481" s="7" t="str">
        <f>IF(用語!$F484="","",IF(用語!$F484=用語!$S$15,用語!$B484,""))</f>
        <v/>
      </c>
      <c r="U481" s="44" t="str">
        <f t="shared" si="94"/>
        <v/>
      </c>
      <c r="V481" s="7" t="str">
        <f>IF(用語!$F484="","",IF(用語!$F484=用語!$S$16,用語!$B484,""))</f>
        <v/>
      </c>
      <c r="W481" s="44" t="str">
        <f t="shared" si="95"/>
        <v/>
      </c>
    </row>
    <row r="482" spans="1:23" x14ac:dyDescent="0.15">
      <c r="A482" s="44" t="str">
        <f t="shared" si="84"/>
        <v/>
      </c>
      <c r="B482" s="7" t="str">
        <f>IF(用語!$F485="","",IF(用語!$F485=用語!$S$6,用語!$B485,""))</f>
        <v/>
      </c>
      <c r="C482" s="44" t="str">
        <f t="shared" si="85"/>
        <v/>
      </c>
      <c r="D482" s="7" t="str">
        <f>IF(用語!$F485="","",IF(用語!$F485=用語!$S$7,用語!$B485,""))</f>
        <v/>
      </c>
      <c r="E482" s="44" t="str">
        <f t="shared" si="86"/>
        <v/>
      </c>
      <c r="F482" s="7" t="str">
        <f>IF(用語!$F485="","",IF(用語!$F485=用語!$S$8,用語!$B485,""))</f>
        <v/>
      </c>
      <c r="G482" s="44" t="str">
        <f t="shared" si="87"/>
        <v/>
      </c>
      <c r="H482" s="7" t="str">
        <f>IF(用語!$F485="","",IF(用語!$F485=用語!$S$9,用語!$B485,""))</f>
        <v/>
      </c>
      <c r="I482" s="44" t="str">
        <f t="shared" si="88"/>
        <v/>
      </c>
      <c r="J482" s="7" t="str">
        <f>IF(用語!$F485="","",IF(用語!$F485=用語!$S$10,用語!$B485,""))</f>
        <v/>
      </c>
      <c r="K482" s="44" t="str">
        <f t="shared" si="89"/>
        <v/>
      </c>
      <c r="L482" s="7" t="str">
        <f>IF(用語!$F485="","",IF(用語!$F485=用語!$S$11,用語!$B485,""))</f>
        <v/>
      </c>
      <c r="M482" s="44" t="str">
        <f t="shared" si="90"/>
        <v/>
      </c>
      <c r="N482" s="7" t="str">
        <f>IF(用語!$F485="","",IF(用語!$F485=用語!$S$12,用語!$B485,""))</f>
        <v/>
      </c>
      <c r="O482" s="44" t="str">
        <f t="shared" si="91"/>
        <v/>
      </c>
      <c r="P482" s="7" t="str">
        <f>IF(用語!$F485="","",IF(用語!$F485=用語!$S$13,用語!$B485,""))</f>
        <v/>
      </c>
      <c r="Q482" s="44" t="str">
        <f t="shared" si="92"/>
        <v/>
      </c>
      <c r="R482" s="7" t="str">
        <f>IF(用語!$F485="","",IF(用語!$F485=用語!$S$14,用語!$B485,""))</f>
        <v/>
      </c>
      <c r="S482" s="44" t="str">
        <f t="shared" si="93"/>
        <v/>
      </c>
      <c r="T482" s="7" t="str">
        <f>IF(用語!$F485="","",IF(用語!$F485=用語!$S$15,用語!$B485,""))</f>
        <v/>
      </c>
      <c r="U482" s="44" t="str">
        <f t="shared" si="94"/>
        <v/>
      </c>
      <c r="V482" s="7" t="str">
        <f>IF(用語!$F485="","",IF(用語!$F485=用語!$S$16,用語!$B485,""))</f>
        <v/>
      </c>
      <c r="W482" s="44" t="str">
        <f t="shared" si="95"/>
        <v/>
      </c>
    </row>
    <row r="483" spans="1:23" x14ac:dyDescent="0.15">
      <c r="A483" s="44" t="str">
        <f t="shared" si="84"/>
        <v/>
      </c>
      <c r="B483" s="7" t="str">
        <f>IF(用語!$F486="","",IF(用語!$F486=用語!$S$6,用語!$B486,""))</f>
        <v/>
      </c>
      <c r="C483" s="44" t="str">
        <f t="shared" si="85"/>
        <v/>
      </c>
      <c r="D483" s="7" t="str">
        <f>IF(用語!$F486="","",IF(用語!$F486=用語!$S$7,用語!$B486,""))</f>
        <v/>
      </c>
      <c r="E483" s="44" t="str">
        <f t="shared" si="86"/>
        <v/>
      </c>
      <c r="F483" s="7" t="str">
        <f>IF(用語!$F486="","",IF(用語!$F486=用語!$S$8,用語!$B486,""))</f>
        <v/>
      </c>
      <c r="G483" s="44" t="str">
        <f t="shared" si="87"/>
        <v/>
      </c>
      <c r="H483" s="7" t="str">
        <f>IF(用語!$F486="","",IF(用語!$F486=用語!$S$9,用語!$B486,""))</f>
        <v/>
      </c>
      <c r="I483" s="44" t="str">
        <f t="shared" si="88"/>
        <v/>
      </c>
      <c r="J483" s="7" t="str">
        <f>IF(用語!$F486="","",IF(用語!$F486=用語!$S$10,用語!$B486,""))</f>
        <v/>
      </c>
      <c r="K483" s="44" t="str">
        <f t="shared" si="89"/>
        <v/>
      </c>
      <c r="L483" s="7" t="str">
        <f>IF(用語!$F486="","",IF(用語!$F486=用語!$S$11,用語!$B486,""))</f>
        <v/>
      </c>
      <c r="M483" s="44" t="str">
        <f t="shared" si="90"/>
        <v/>
      </c>
      <c r="N483" s="7" t="str">
        <f>IF(用語!$F486="","",IF(用語!$F486=用語!$S$12,用語!$B486,""))</f>
        <v/>
      </c>
      <c r="O483" s="44" t="str">
        <f t="shared" si="91"/>
        <v/>
      </c>
      <c r="P483" s="7" t="str">
        <f>IF(用語!$F486="","",IF(用語!$F486=用語!$S$13,用語!$B486,""))</f>
        <v/>
      </c>
      <c r="Q483" s="44" t="str">
        <f t="shared" si="92"/>
        <v/>
      </c>
      <c r="R483" s="7" t="str">
        <f>IF(用語!$F486="","",IF(用語!$F486=用語!$S$14,用語!$B486,""))</f>
        <v/>
      </c>
      <c r="S483" s="44" t="str">
        <f t="shared" si="93"/>
        <v/>
      </c>
      <c r="T483" s="7" t="str">
        <f>IF(用語!$F486="","",IF(用語!$F486=用語!$S$15,用語!$B486,""))</f>
        <v/>
      </c>
      <c r="U483" s="44" t="str">
        <f t="shared" si="94"/>
        <v/>
      </c>
      <c r="V483" s="7" t="str">
        <f>IF(用語!$F486="","",IF(用語!$F486=用語!$S$16,用語!$B486,""))</f>
        <v/>
      </c>
      <c r="W483" s="44" t="str">
        <f t="shared" si="95"/>
        <v/>
      </c>
    </row>
    <row r="484" spans="1:23" x14ac:dyDescent="0.15">
      <c r="A484" s="44" t="str">
        <f t="shared" si="84"/>
        <v/>
      </c>
      <c r="B484" s="7" t="str">
        <f>IF(用語!$F487="","",IF(用語!$F487=用語!$S$6,用語!$B487,""))</f>
        <v/>
      </c>
      <c r="C484" s="44" t="str">
        <f t="shared" si="85"/>
        <v/>
      </c>
      <c r="D484" s="7" t="str">
        <f>IF(用語!$F487="","",IF(用語!$F487=用語!$S$7,用語!$B487,""))</f>
        <v/>
      </c>
      <c r="E484" s="44" t="str">
        <f t="shared" si="86"/>
        <v/>
      </c>
      <c r="F484" s="7" t="str">
        <f>IF(用語!$F487="","",IF(用語!$F487=用語!$S$8,用語!$B487,""))</f>
        <v/>
      </c>
      <c r="G484" s="44" t="str">
        <f t="shared" si="87"/>
        <v/>
      </c>
      <c r="H484" s="7" t="str">
        <f>IF(用語!$F487="","",IF(用語!$F487=用語!$S$9,用語!$B487,""))</f>
        <v/>
      </c>
      <c r="I484" s="44" t="str">
        <f t="shared" si="88"/>
        <v/>
      </c>
      <c r="J484" s="7" t="str">
        <f>IF(用語!$F487="","",IF(用語!$F487=用語!$S$10,用語!$B487,""))</f>
        <v/>
      </c>
      <c r="K484" s="44" t="str">
        <f t="shared" si="89"/>
        <v/>
      </c>
      <c r="L484" s="7" t="str">
        <f>IF(用語!$F487="","",IF(用語!$F487=用語!$S$11,用語!$B487,""))</f>
        <v/>
      </c>
      <c r="M484" s="44" t="str">
        <f t="shared" si="90"/>
        <v/>
      </c>
      <c r="N484" s="7" t="str">
        <f>IF(用語!$F487="","",IF(用語!$F487=用語!$S$12,用語!$B487,""))</f>
        <v/>
      </c>
      <c r="O484" s="44" t="str">
        <f t="shared" si="91"/>
        <v/>
      </c>
      <c r="P484" s="7" t="str">
        <f>IF(用語!$F487="","",IF(用語!$F487=用語!$S$13,用語!$B487,""))</f>
        <v/>
      </c>
      <c r="Q484" s="44" t="str">
        <f t="shared" si="92"/>
        <v/>
      </c>
      <c r="R484" s="7" t="str">
        <f>IF(用語!$F487="","",IF(用語!$F487=用語!$S$14,用語!$B487,""))</f>
        <v/>
      </c>
      <c r="S484" s="44" t="str">
        <f t="shared" si="93"/>
        <v/>
      </c>
      <c r="T484" s="7" t="str">
        <f>IF(用語!$F487="","",IF(用語!$F487=用語!$S$15,用語!$B487,""))</f>
        <v/>
      </c>
      <c r="U484" s="44" t="str">
        <f t="shared" si="94"/>
        <v/>
      </c>
      <c r="V484" s="7" t="str">
        <f>IF(用語!$F487="","",IF(用語!$F487=用語!$S$16,用語!$B487,""))</f>
        <v/>
      </c>
      <c r="W484" s="44" t="str">
        <f t="shared" si="95"/>
        <v/>
      </c>
    </row>
    <row r="485" spans="1:23" x14ac:dyDescent="0.15">
      <c r="A485" s="44" t="str">
        <f t="shared" si="84"/>
        <v/>
      </c>
      <c r="B485" s="7" t="str">
        <f>IF(用語!$F488="","",IF(用語!$F488=用語!$S$6,用語!$B488,""))</f>
        <v/>
      </c>
      <c r="C485" s="44" t="str">
        <f t="shared" si="85"/>
        <v/>
      </c>
      <c r="D485" s="7" t="str">
        <f>IF(用語!$F488="","",IF(用語!$F488=用語!$S$7,用語!$B488,""))</f>
        <v/>
      </c>
      <c r="E485" s="44" t="str">
        <f t="shared" si="86"/>
        <v/>
      </c>
      <c r="F485" s="7" t="str">
        <f>IF(用語!$F488="","",IF(用語!$F488=用語!$S$8,用語!$B488,""))</f>
        <v/>
      </c>
      <c r="G485" s="44" t="str">
        <f t="shared" si="87"/>
        <v/>
      </c>
      <c r="H485" s="7" t="str">
        <f>IF(用語!$F488="","",IF(用語!$F488=用語!$S$9,用語!$B488,""))</f>
        <v/>
      </c>
      <c r="I485" s="44" t="str">
        <f t="shared" si="88"/>
        <v/>
      </c>
      <c r="J485" s="7" t="str">
        <f>IF(用語!$F488="","",IF(用語!$F488=用語!$S$10,用語!$B488,""))</f>
        <v/>
      </c>
      <c r="K485" s="44" t="str">
        <f t="shared" si="89"/>
        <v/>
      </c>
      <c r="L485" s="7" t="str">
        <f>IF(用語!$F488="","",IF(用語!$F488=用語!$S$11,用語!$B488,""))</f>
        <v/>
      </c>
      <c r="M485" s="44" t="str">
        <f t="shared" si="90"/>
        <v/>
      </c>
      <c r="N485" s="7" t="str">
        <f>IF(用語!$F488="","",IF(用語!$F488=用語!$S$12,用語!$B488,""))</f>
        <v/>
      </c>
      <c r="O485" s="44" t="str">
        <f t="shared" si="91"/>
        <v/>
      </c>
      <c r="P485" s="7" t="str">
        <f>IF(用語!$F488="","",IF(用語!$F488=用語!$S$13,用語!$B488,""))</f>
        <v/>
      </c>
      <c r="Q485" s="44" t="str">
        <f t="shared" si="92"/>
        <v/>
      </c>
      <c r="R485" s="7" t="str">
        <f>IF(用語!$F488="","",IF(用語!$F488=用語!$S$14,用語!$B488,""))</f>
        <v/>
      </c>
      <c r="S485" s="44" t="str">
        <f t="shared" si="93"/>
        <v/>
      </c>
      <c r="T485" s="7" t="str">
        <f>IF(用語!$F488="","",IF(用語!$F488=用語!$S$15,用語!$B488,""))</f>
        <v/>
      </c>
      <c r="U485" s="44" t="str">
        <f t="shared" si="94"/>
        <v/>
      </c>
      <c r="V485" s="7" t="str">
        <f>IF(用語!$F488="","",IF(用語!$F488=用語!$S$16,用語!$B488,""))</f>
        <v/>
      </c>
      <c r="W485" s="44" t="str">
        <f t="shared" si="95"/>
        <v/>
      </c>
    </row>
    <row r="486" spans="1:23" x14ac:dyDescent="0.15">
      <c r="A486" s="44" t="str">
        <f t="shared" si="84"/>
        <v/>
      </c>
      <c r="B486" s="7" t="str">
        <f>IF(用語!$F489="","",IF(用語!$F489=用語!$S$6,用語!$B489,""))</f>
        <v/>
      </c>
      <c r="C486" s="44" t="str">
        <f t="shared" si="85"/>
        <v/>
      </c>
      <c r="D486" s="7" t="str">
        <f>IF(用語!$F489="","",IF(用語!$F489=用語!$S$7,用語!$B489,""))</f>
        <v/>
      </c>
      <c r="E486" s="44" t="str">
        <f t="shared" si="86"/>
        <v/>
      </c>
      <c r="F486" s="7" t="str">
        <f>IF(用語!$F489="","",IF(用語!$F489=用語!$S$8,用語!$B489,""))</f>
        <v/>
      </c>
      <c r="G486" s="44" t="str">
        <f t="shared" si="87"/>
        <v/>
      </c>
      <c r="H486" s="7" t="str">
        <f>IF(用語!$F489="","",IF(用語!$F489=用語!$S$9,用語!$B489,""))</f>
        <v/>
      </c>
      <c r="I486" s="44" t="str">
        <f t="shared" si="88"/>
        <v/>
      </c>
      <c r="J486" s="7" t="str">
        <f>IF(用語!$F489="","",IF(用語!$F489=用語!$S$10,用語!$B489,""))</f>
        <v/>
      </c>
      <c r="K486" s="44" t="str">
        <f t="shared" si="89"/>
        <v/>
      </c>
      <c r="L486" s="7" t="str">
        <f>IF(用語!$F489="","",IF(用語!$F489=用語!$S$11,用語!$B489,""))</f>
        <v/>
      </c>
      <c r="M486" s="44" t="str">
        <f t="shared" si="90"/>
        <v/>
      </c>
      <c r="N486" s="7" t="str">
        <f>IF(用語!$F489="","",IF(用語!$F489=用語!$S$12,用語!$B489,""))</f>
        <v/>
      </c>
      <c r="O486" s="44" t="str">
        <f t="shared" si="91"/>
        <v/>
      </c>
      <c r="P486" s="7" t="str">
        <f>IF(用語!$F489="","",IF(用語!$F489=用語!$S$13,用語!$B489,""))</f>
        <v/>
      </c>
      <c r="Q486" s="44" t="str">
        <f t="shared" si="92"/>
        <v/>
      </c>
      <c r="R486" s="7" t="str">
        <f>IF(用語!$F489="","",IF(用語!$F489=用語!$S$14,用語!$B489,""))</f>
        <v/>
      </c>
      <c r="S486" s="44" t="str">
        <f t="shared" si="93"/>
        <v/>
      </c>
      <c r="T486" s="7" t="str">
        <f>IF(用語!$F489="","",IF(用語!$F489=用語!$S$15,用語!$B489,""))</f>
        <v/>
      </c>
      <c r="U486" s="44" t="str">
        <f t="shared" si="94"/>
        <v/>
      </c>
      <c r="V486" s="7" t="str">
        <f>IF(用語!$F489="","",IF(用語!$F489=用語!$S$16,用語!$B489,""))</f>
        <v/>
      </c>
      <c r="W486" s="44" t="str">
        <f t="shared" si="95"/>
        <v/>
      </c>
    </row>
    <row r="487" spans="1:23" x14ac:dyDescent="0.15">
      <c r="A487" s="44" t="str">
        <f t="shared" si="84"/>
        <v/>
      </c>
      <c r="B487" s="7" t="str">
        <f>IF(用語!$F490="","",IF(用語!$F490=用語!$S$6,用語!$B490,""))</f>
        <v/>
      </c>
      <c r="C487" s="44" t="str">
        <f t="shared" si="85"/>
        <v/>
      </c>
      <c r="D487" s="7" t="str">
        <f>IF(用語!$F490="","",IF(用語!$F490=用語!$S$7,用語!$B490,""))</f>
        <v/>
      </c>
      <c r="E487" s="44" t="str">
        <f t="shared" si="86"/>
        <v/>
      </c>
      <c r="F487" s="7" t="str">
        <f>IF(用語!$F490="","",IF(用語!$F490=用語!$S$8,用語!$B490,""))</f>
        <v/>
      </c>
      <c r="G487" s="44" t="str">
        <f t="shared" si="87"/>
        <v/>
      </c>
      <c r="H487" s="7" t="str">
        <f>IF(用語!$F490="","",IF(用語!$F490=用語!$S$9,用語!$B490,""))</f>
        <v/>
      </c>
      <c r="I487" s="44" t="str">
        <f t="shared" si="88"/>
        <v/>
      </c>
      <c r="J487" s="7" t="str">
        <f>IF(用語!$F490="","",IF(用語!$F490=用語!$S$10,用語!$B490,""))</f>
        <v/>
      </c>
      <c r="K487" s="44" t="str">
        <f t="shared" si="89"/>
        <v/>
      </c>
      <c r="L487" s="7" t="str">
        <f>IF(用語!$F490="","",IF(用語!$F490=用語!$S$11,用語!$B490,""))</f>
        <v/>
      </c>
      <c r="M487" s="44" t="str">
        <f t="shared" si="90"/>
        <v/>
      </c>
      <c r="N487" s="7" t="str">
        <f>IF(用語!$F490="","",IF(用語!$F490=用語!$S$12,用語!$B490,""))</f>
        <v/>
      </c>
      <c r="O487" s="44" t="str">
        <f t="shared" si="91"/>
        <v/>
      </c>
      <c r="P487" s="7" t="str">
        <f>IF(用語!$F490="","",IF(用語!$F490=用語!$S$13,用語!$B490,""))</f>
        <v/>
      </c>
      <c r="Q487" s="44" t="str">
        <f t="shared" si="92"/>
        <v/>
      </c>
      <c r="R487" s="7" t="str">
        <f>IF(用語!$F490="","",IF(用語!$F490=用語!$S$14,用語!$B490,""))</f>
        <v/>
      </c>
      <c r="S487" s="44" t="str">
        <f t="shared" si="93"/>
        <v/>
      </c>
      <c r="T487" s="7" t="str">
        <f>IF(用語!$F490="","",IF(用語!$F490=用語!$S$15,用語!$B490,""))</f>
        <v/>
      </c>
      <c r="U487" s="44" t="str">
        <f t="shared" si="94"/>
        <v/>
      </c>
      <c r="V487" s="7" t="str">
        <f>IF(用語!$F490="","",IF(用語!$F490=用語!$S$16,用語!$B490,""))</f>
        <v/>
      </c>
      <c r="W487" s="44" t="str">
        <f t="shared" si="95"/>
        <v/>
      </c>
    </row>
    <row r="488" spans="1:23" x14ac:dyDescent="0.15">
      <c r="A488" s="44" t="str">
        <f t="shared" si="84"/>
        <v/>
      </c>
      <c r="B488" s="7" t="str">
        <f>IF(用語!$F491="","",IF(用語!$F491=用語!$S$6,用語!$B491,""))</f>
        <v/>
      </c>
      <c r="C488" s="44" t="str">
        <f t="shared" si="85"/>
        <v/>
      </c>
      <c r="D488" s="7" t="str">
        <f>IF(用語!$F491="","",IF(用語!$F491=用語!$S$7,用語!$B491,""))</f>
        <v/>
      </c>
      <c r="E488" s="44" t="str">
        <f t="shared" si="86"/>
        <v/>
      </c>
      <c r="F488" s="7" t="str">
        <f>IF(用語!$F491="","",IF(用語!$F491=用語!$S$8,用語!$B491,""))</f>
        <v/>
      </c>
      <c r="G488" s="44" t="str">
        <f t="shared" si="87"/>
        <v/>
      </c>
      <c r="H488" s="7" t="str">
        <f>IF(用語!$F491="","",IF(用語!$F491=用語!$S$9,用語!$B491,""))</f>
        <v/>
      </c>
      <c r="I488" s="44" t="str">
        <f t="shared" si="88"/>
        <v/>
      </c>
      <c r="J488" s="7" t="str">
        <f>IF(用語!$F491="","",IF(用語!$F491=用語!$S$10,用語!$B491,""))</f>
        <v/>
      </c>
      <c r="K488" s="44" t="str">
        <f t="shared" si="89"/>
        <v/>
      </c>
      <c r="L488" s="7" t="str">
        <f>IF(用語!$F491="","",IF(用語!$F491=用語!$S$11,用語!$B491,""))</f>
        <v/>
      </c>
      <c r="M488" s="44" t="str">
        <f t="shared" si="90"/>
        <v/>
      </c>
      <c r="N488" s="7" t="str">
        <f>IF(用語!$F491="","",IF(用語!$F491=用語!$S$12,用語!$B491,""))</f>
        <v/>
      </c>
      <c r="O488" s="44" t="str">
        <f t="shared" si="91"/>
        <v/>
      </c>
      <c r="P488" s="7" t="str">
        <f>IF(用語!$F491="","",IF(用語!$F491=用語!$S$13,用語!$B491,""))</f>
        <v/>
      </c>
      <c r="Q488" s="44" t="str">
        <f t="shared" si="92"/>
        <v/>
      </c>
      <c r="R488" s="7" t="str">
        <f>IF(用語!$F491="","",IF(用語!$F491=用語!$S$14,用語!$B491,""))</f>
        <v/>
      </c>
      <c r="S488" s="44" t="str">
        <f t="shared" si="93"/>
        <v/>
      </c>
      <c r="T488" s="7" t="str">
        <f>IF(用語!$F491="","",IF(用語!$F491=用語!$S$15,用語!$B491,""))</f>
        <v/>
      </c>
      <c r="U488" s="44" t="str">
        <f t="shared" si="94"/>
        <v/>
      </c>
      <c r="V488" s="7" t="str">
        <f>IF(用語!$F491="","",IF(用語!$F491=用語!$S$16,用語!$B491,""))</f>
        <v/>
      </c>
      <c r="W488" s="44" t="str">
        <f t="shared" si="95"/>
        <v/>
      </c>
    </row>
    <row r="489" spans="1:23" x14ac:dyDescent="0.15">
      <c r="A489" s="44" t="str">
        <f t="shared" si="84"/>
        <v/>
      </c>
      <c r="B489" s="7" t="str">
        <f>IF(用語!$F492="","",IF(用語!$F492=用語!$S$6,用語!$B492,""))</f>
        <v/>
      </c>
      <c r="C489" s="44" t="str">
        <f t="shared" si="85"/>
        <v/>
      </c>
      <c r="D489" s="7" t="str">
        <f>IF(用語!$F492="","",IF(用語!$F492=用語!$S$7,用語!$B492,""))</f>
        <v/>
      </c>
      <c r="E489" s="44" t="str">
        <f t="shared" si="86"/>
        <v/>
      </c>
      <c r="F489" s="7" t="str">
        <f>IF(用語!$F492="","",IF(用語!$F492=用語!$S$8,用語!$B492,""))</f>
        <v/>
      </c>
      <c r="G489" s="44" t="str">
        <f t="shared" si="87"/>
        <v/>
      </c>
      <c r="H489" s="7" t="str">
        <f>IF(用語!$F492="","",IF(用語!$F492=用語!$S$9,用語!$B492,""))</f>
        <v/>
      </c>
      <c r="I489" s="44" t="str">
        <f t="shared" si="88"/>
        <v/>
      </c>
      <c r="J489" s="7" t="str">
        <f>IF(用語!$F492="","",IF(用語!$F492=用語!$S$10,用語!$B492,""))</f>
        <v/>
      </c>
      <c r="K489" s="44" t="str">
        <f t="shared" si="89"/>
        <v/>
      </c>
      <c r="L489" s="7" t="str">
        <f>IF(用語!$F492="","",IF(用語!$F492=用語!$S$11,用語!$B492,""))</f>
        <v/>
      </c>
      <c r="M489" s="44" t="str">
        <f t="shared" si="90"/>
        <v/>
      </c>
      <c r="N489" s="7" t="str">
        <f>IF(用語!$F492="","",IF(用語!$F492=用語!$S$12,用語!$B492,""))</f>
        <v/>
      </c>
      <c r="O489" s="44" t="str">
        <f t="shared" si="91"/>
        <v/>
      </c>
      <c r="P489" s="7" t="str">
        <f>IF(用語!$F492="","",IF(用語!$F492=用語!$S$13,用語!$B492,""))</f>
        <v/>
      </c>
      <c r="Q489" s="44" t="str">
        <f t="shared" si="92"/>
        <v/>
      </c>
      <c r="R489" s="7" t="str">
        <f>IF(用語!$F492="","",IF(用語!$F492=用語!$S$14,用語!$B492,""))</f>
        <v/>
      </c>
      <c r="S489" s="44" t="str">
        <f t="shared" si="93"/>
        <v/>
      </c>
      <c r="T489" s="7" t="str">
        <f>IF(用語!$F492="","",IF(用語!$F492=用語!$S$15,用語!$B492,""))</f>
        <v/>
      </c>
      <c r="U489" s="44" t="str">
        <f t="shared" si="94"/>
        <v/>
      </c>
      <c r="V489" s="7" t="str">
        <f>IF(用語!$F492="","",IF(用語!$F492=用語!$S$16,用語!$B492,""))</f>
        <v/>
      </c>
      <c r="W489" s="44" t="str">
        <f t="shared" si="95"/>
        <v/>
      </c>
    </row>
    <row r="490" spans="1:23" x14ac:dyDescent="0.15">
      <c r="A490" s="44" t="str">
        <f t="shared" si="84"/>
        <v/>
      </c>
      <c r="B490" s="7" t="str">
        <f>IF(用語!$F493="","",IF(用語!$F493=用語!$S$6,用語!$B493,""))</f>
        <v/>
      </c>
      <c r="C490" s="44" t="str">
        <f t="shared" si="85"/>
        <v/>
      </c>
      <c r="D490" s="7" t="str">
        <f>IF(用語!$F493="","",IF(用語!$F493=用語!$S$7,用語!$B493,""))</f>
        <v/>
      </c>
      <c r="E490" s="44" t="str">
        <f t="shared" si="86"/>
        <v/>
      </c>
      <c r="F490" s="7" t="str">
        <f>IF(用語!$F493="","",IF(用語!$F493=用語!$S$8,用語!$B493,""))</f>
        <v/>
      </c>
      <c r="G490" s="44" t="str">
        <f t="shared" si="87"/>
        <v/>
      </c>
      <c r="H490" s="7" t="str">
        <f>IF(用語!$F493="","",IF(用語!$F493=用語!$S$9,用語!$B493,""))</f>
        <v/>
      </c>
      <c r="I490" s="44" t="str">
        <f t="shared" si="88"/>
        <v/>
      </c>
      <c r="J490" s="7" t="str">
        <f>IF(用語!$F493="","",IF(用語!$F493=用語!$S$10,用語!$B493,""))</f>
        <v/>
      </c>
      <c r="K490" s="44" t="str">
        <f t="shared" si="89"/>
        <v/>
      </c>
      <c r="L490" s="7" t="str">
        <f>IF(用語!$F493="","",IF(用語!$F493=用語!$S$11,用語!$B493,""))</f>
        <v/>
      </c>
      <c r="M490" s="44" t="str">
        <f t="shared" si="90"/>
        <v/>
      </c>
      <c r="N490" s="7" t="str">
        <f>IF(用語!$F493="","",IF(用語!$F493=用語!$S$12,用語!$B493,""))</f>
        <v/>
      </c>
      <c r="O490" s="44" t="str">
        <f t="shared" si="91"/>
        <v/>
      </c>
      <c r="P490" s="7" t="str">
        <f>IF(用語!$F493="","",IF(用語!$F493=用語!$S$13,用語!$B493,""))</f>
        <v/>
      </c>
      <c r="Q490" s="44" t="str">
        <f t="shared" si="92"/>
        <v/>
      </c>
      <c r="R490" s="7" t="str">
        <f>IF(用語!$F493="","",IF(用語!$F493=用語!$S$14,用語!$B493,""))</f>
        <v/>
      </c>
      <c r="S490" s="44" t="str">
        <f t="shared" si="93"/>
        <v/>
      </c>
      <c r="T490" s="7" t="str">
        <f>IF(用語!$F493="","",IF(用語!$F493=用語!$S$15,用語!$B493,""))</f>
        <v/>
      </c>
      <c r="U490" s="44" t="str">
        <f t="shared" si="94"/>
        <v/>
      </c>
      <c r="V490" s="7" t="str">
        <f>IF(用語!$F493="","",IF(用語!$F493=用語!$S$16,用語!$B493,""))</f>
        <v/>
      </c>
      <c r="W490" s="44" t="str">
        <f t="shared" si="95"/>
        <v/>
      </c>
    </row>
    <row r="491" spans="1:23" x14ac:dyDescent="0.15">
      <c r="A491" s="44" t="str">
        <f t="shared" si="84"/>
        <v/>
      </c>
      <c r="B491" s="7" t="str">
        <f>IF(用語!$F494="","",IF(用語!$F494=用語!$S$6,用語!$B494,""))</f>
        <v/>
      </c>
      <c r="C491" s="44" t="str">
        <f t="shared" si="85"/>
        <v/>
      </c>
      <c r="D491" s="7" t="str">
        <f>IF(用語!$F494="","",IF(用語!$F494=用語!$S$7,用語!$B494,""))</f>
        <v/>
      </c>
      <c r="E491" s="44" t="str">
        <f t="shared" si="86"/>
        <v/>
      </c>
      <c r="F491" s="7" t="str">
        <f>IF(用語!$F494="","",IF(用語!$F494=用語!$S$8,用語!$B494,""))</f>
        <v/>
      </c>
      <c r="G491" s="44" t="str">
        <f t="shared" si="87"/>
        <v/>
      </c>
      <c r="H491" s="7" t="str">
        <f>IF(用語!$F494="","",IF(用語!$F494=用語!$S$9,用語!$B494,""))</f>
        <v/>
      </c>
      <c r="I491" s="44" t="str">
        <f t="shared" si="88"/>
        <v/>
      </c>
      <c r="J491" s="7" t="str">
        <f>IF(用語!$F494="","",IF(用語!$F494=用語!$S$10,用語!$B494,""))</f>
        <v/>
      </c>
      <c r="K491" s="44" t="str">
        <f t="shared" si="89"/>
        <v/>
      </c>
      <c r="L491" s="7" t="str">
        <f>IF(用語!$F494="","",IF(用語!$F494=用語!$S$11,用語!$B494,""))</f>
        <v/>
      </c>
      <c r="M491" s="44" t="str">
        <f t="shared" si="90"/>
        <v/>
      </c>
      <c r="N491" s="7" t="str">
        <f>IF(用語!$F494="","",IF(用語!$F494=用語!$S$12,用語!$B494,""))</f>
        <v/>
      </c>
      <c r="O491" s="44" t="str">
        <f t="shared" si="91"/>
        <v/>
      </c>
      <c r="P491" s="7" t="str">
        <f>IF(用語!$F494="","",IF(用語!$F494=用語!$S$13,用語!$B494,""))</f>
        <v/>
      </c>
      <c r="Q491" s="44" t="str">
        <f t="shared" si="92"/>
        <v/>
      </c>
      <c r="R491" s="7" t="str">
        <f>IF(用語!$F494="","",IF(用語!$F494=用語!$S$14,用語!$B494,""))</f>
        <v/>
      </c>
      <c r="S491" s="44" t="str">
        <f t="shared" si="93"/>
        <v/>
      </c>
      <c r="T491" s="7" t="str">
        <f>IF(用語!$F494="","",IF(用語!$F494=用語!$S$15,用語!$B494,""))</f>
        <v/>
      </c>
      <c r="U491" s="44" t="str">
        <f t="shared" si="94"/>
        <v/>
      </c>
      <c r="V491" s="7" t="str">
        <f>IF(用語!$F494="","",IF(用語!$F494=用語!$S$16,用語!$B494,""))</f>
        <v/>
      </c>
      <c r="W491" s="44" t="str">
        <f t="shared" si="95"/>
        <v/>
      </c>
    </row>
    <row r="492" spans="1:23" x14ac:dyDescent="0.15">
      <c r="A492" s="44" t="str">
        <f t="shared" si="84"/>
        <v/>
      </c>
      <c r="B492" s="7" t="str">
        <f>IF(用語!$F495="","",IF(用語!$F495=用語!$S$6,用語!$B495,""))</f>
        <v/>
      </c>
      <c r="C492" s="44" t="str">
        <f t="shared" si="85"/>
        <v/>
      </c>
      <c r="D492" s="7" t="str">
        <f>IF(用語!$F495="","",IF(用語!$F495=用語!$S$7,用語!$B495,""))</f>
        <v/>
      </c>
      <c r="E492" s="44" t="str">
        <f t="shared" si="86"/>
        <v/>
      </c>
      <c r="F492" s="7" t="str">
        <f>IF(用語!$F495="","",IF(用語!$F495=用語!$S$8,用語!$B495,""))</f>
        <v/>
      </c>
      <c r="G492" s="44" t="str">
        <f t="shared" si="87"/>
        <v/>
      </c>
      <c r="H492" s="7" t="str">
        <f>IF(用語!$F495="","",IF(用語!$F495=用語!$S$9,用語!$B495,""))</f>
        <v/>
      </c>
      <c r="I492" s="44" t="str">
        <f t="shared" si="88"/>
        <v/>
      </c>
      <c r="J492" s="7" t="str">
        <f>IF(用語!$F495="","",IF(用語!$F495=用語!$S$10,用語!$B495,""))</f>
        <v/>
      </c>
      <c r="K492" s="44" t="str">
        <f t="shared" si="89"/>
        <v/>
      </c>
      <c r="L492" s="7" t="str">
        <f>IF(用語!$F495="","",IF(用語!$F495=用語!$S$11,用語!$B495,""))</f>
        <v/>
      </c>
      <c r="M492" s="44" t="str">
        <f t="shared" si="90"/>
        <v/>
      </c>
      <c r="N492" s="7" t="str">
        <f>IF(用語!$F495="","",IF(用語!$F495=用語!$S$12,用語!$B495,""))</f>
        <v/>
      </c>
      <c r="O492" s="44" t="str">
        <f t="shared" si="91"/>
        <v/>
      </c>
      <c r="P492" s="7" t="str">
        <f>IF(用語!$F495="","",IF(用語!$F495=用語!$S$13,用語!$B495,""))</f>
        <v/>
      </c>
      <c r="Q492" s="44" t="str">
        <f t="shared" si="92"/>
        <v/>
      </c>
      <c r="R492" s="7" t="str">
        <f>IF(用語!$F495="","",IF(用語!$F495=用語!$S$14,用語!$B495,""))</f>
        <v/>
      </c>
      <c r="S492" s="44" t="str">
        <f t="shared" si="93"/>
        <v/>
      </c>
      <c r="T492" s="7" t="str">
        <f>IF(用語!$F495="","",IF(用語!$F495=用語!$S$15,用語!$B495,""))</f>
        <v/>
      </c>
      <c r="U492" s="44" t="str">
        <f t="shared" si="94"/>
        <v/>
      </c>
      <c r="V492" s="7" t="str">
        <f>IF(用語!$F495="","",IF(用語!$F495=用語!$S$16,用語!$B495,""))</f>
        <v/>
      </c>
      <c r="W492" s="44" t="str">
        <f t="shared" si="95"/>
        <v/>
      </c>
    </row>
    <row r="493" spans="1:23" x14ac:dyDescent="0.15">
      <c r="A493" s="44" t="str">
        <f t="shared" ref="A493:A500" si="96">IF(B493="","",RANK(B493,B$3:B$500,1))</f>
        <v/>
      </c>
      <c r="B493" s="7" t="str">
        <f>IF(用語!$F496="","",IF(用語!$F496=用語!$S$6,用語!$B496,""))</f>
        <v/>
      </c>
      <c r="C493" s="44" t="str">
        <f t="shared" ref="C493:C500" si="97">IF(D493="","",RANK(D493,D$3:D$500,1))</f>
        <v/>
      </c>
      <c r="D493" s="7" t="str">
        <f>IF(用語!$F496="","",IF(用語!$F496=用語!$S$7,用語!$B496,""))</f>
        <v/>
      </c>
      <c r="E493" s="44" t="str">
        <f t="shared" si="86"/>
        <v/>
      </c>
      <c r="F493" s="7" t="str">
        <f>IF(用語!$F496="","",IF(用語!$F496=用語!$S$8,用語!$B496,""))</f>
        <v/>
      </c>
      <c r="G493" s="44" t="str">
        <f t="shared" si="87"/>
        <v/>
      </c>
      <c r="H493" s="7" t="str">
        <f>IF(用語!$F496="","",IF(用語!$F496=用語!$S$9,用語!$B496,""))</f>
        <v/>
      </c>
      <c r="I493" s="44" t="str">
        <f t="shared" si="88"/>
        <v/>
      </c>
      <c r="J493" s="7" t="str">
        <f>IF(用語!$F496="","",IF(用語!$F496=用語!$S$10,用語!$B496,""))</f>
        <v/>
      </c>
      <c r="K493" s="44" t="str">
        <f t="shared" si="89"/>
        <v/>
      </c>
      <c r="L493" s="7" t="str">
        <f>IF(用語!$F496="","",IF(用語!$F496=用語!$S$11,用語!$B496,""))</f>
        <v/>
      </c>
      <c r="M493" s="44" t="str">
        <f t="shared" si="90"/>
        <v/>
      </c>
      <c r="N493" s="7" t="str">
        <f>IF(用語!$F496="","",IF(用語!$F496=用語!$S$12,用語!$B496,""))</f>
        <v/>
      </c>
      <c r="O493" s="44" t="str">
        <f t="shared" si="91"/>
        <v/>
      </c>
      <c r="P493" s="7" t="str">
        <f>IF(用語!$F496="","",IF(用語!$F496=用語!$S$13,用語!$B496,""))</f>
        <v/>
      </c>
      <c r="Q493" s="44" t="str">
        <f t="shared" si="92"/>
        <v/>
      </c>
      <c r="R493" s="7" t="str">
        <f>IF(用語!$F496="","",IF(用語!$F496=用語!$S$14,用語!$B496,""))</f>
        <v/>
      </c>
      <c r="S493" s="44" t="str">
        <f t="shared" si="93"/>
        <v/>
      </c>
      <c r="T493" s="7" t="str">
        <f>IF(用語!$F496="","",IF(用語!$F496=用語!$S$15,用語!$B496,""))</f>
        <v/>
      </c>
      <c r="U493" s="44" t="str">
        <f t="shared" si="94"/>
        <v/>
      </c>
      <c r="V493" s="7" t="str">
        <f>IF(用語!$F496="","",IF(用語!$F496=用語!$S$16,用語!$B496,""))</f>
        <v/>
      </c>
      <c r="W493" s="44" t="str">
        <f t="shared" si="95"/>
        <v/>
      </c>
    </row>
    <row r="494" spans="1:23" x14ac:dyDescent="0.15">
      <c r="A494" s="44" t="str">
        <f t="shared" si="96"/>
        <v/>
      </c>
      <c r="B494" s="7" t="str">
        <f>IF(用語!$F497="","",IF(用語!$F497=用語!$S$6,用語!$B497,""))</f>
        <v/>
      </c>
      <c r="C494" s="44" t="str">
        <f t="shared" si="97"/>
        <v/>
      </c>
      <c r="D494" s="7" t="str">
        <f>IF(用語!$F497="","",IF(用語!$F497=用語!$S$7,用語!$B497,""))</f>
        <v/>
      </c>
      <c r="E494" s="44" t="str">
        <f t="shared" si="86"/>
        <v/>
      </c>
      <c r="F494" s="7" t="str">
        <f>IF(用語!$F497="","",IF(用語!$F497=用語!$S$8,用語!$B497,""))</f>
        <v/>
      </c>
      <c r="G494" s="44" t="str">
        <f t="shared" si="87"/>
        <v/>
      </c>
      <c r="H494" s="7" t="str">
        <f>IF(用語!$F497="","",IF(用語!$F497=用語!$S$9,用語!$B497,""))</f>
        <v/>
      </c>
      <c r="I494" s="44" t="str">
        <f t="shared" si="88"/>
        <v/>
      </c>
      <c r="J494" s="7" t="str">
        <f>IF(用語!$F497="","",IF(用語!$F497=用語!$S$10,用語!$B497,""))</f>
        <v/>
      </c>
      <c r="K494" s="44" t="str">
        <f t="shared" si="89"/>
        <v/>
      </c>
      <c r="L494" s="7" t="str">
        <f>IF(用語!$F497="","",IF(用語!$F497=用語!$S$11,用語!$B497,""))</f>
        <v/>
      </c>
      <c r="M494" s="44" t="str">
        <f t="shared" si="90"/>
        <v/>
      </c>
      <c r="N494" s="7" t="str">
        <f>IF(用語!$F497="","",IF(用語!$F497=用語!$S$12,用語!$B497,""))</f>
        <v/>
      </c>
      <c r="O494" s="44" t="str">
        <f t="shared" si="91"/>
        <v/>
      </c>
      <c r="P494" s="7" t="str">
        <f>IF(用語!$F497="","",IF(用語!$F497=用語!$S$13,用語!$B497,""))</f>
        <v/>
      </c>
      <c r="Q494" s="44" t="str">
        <f t="shared" si="92"/>
        <v/>
      </c>
      <c r="R494" s="7" t="str">
        <f>IF(用語!$F497="","",IF(用語!$F497=用語!$S$14,用語!$B497,""))</f>
        <v/>
      </c>
      <c r="S494" s="44" t="str">
        <f t="shared" si="93"/>
        <v/>
      </c>
      <c r="T494" s="7" t="str">
        <f>IF(用語!$F497="","",IF(用語!$F497=用語!$S$15,用語!$B497,""))</f>
        <v/>
      </c>
      <c r="U494" s="44" t="str">
        <f t="shared" si="94"/>
        <v/>
      </c>
      <c r="V494" s="7" t="str">
        <f>IF(用語!$F497="","",IF(用語!$F497=用語!$S$16,用語!$B497,""))</f>
        <v/>
      </c>
      <c r="W494" s="44" t="str">
        <f t="shared" si="95"/>
        <v/>
      </c>
    </row>
    <row r="495" spans="1:23" x14ac:dyDescent="0.15">
      <c r="A495" s="44" t="str">
        <f t="shared" si="96"/>
        <v/>
      </c>
      <c r="B495" s="7" t="str">
        <f>IF(用語!$F498="","",IF(用語!$F498=用語!$S$6,用語!$B498,""))</f>
        <v/>
      </c>
      <c r="C495" s="44" t="str">
        <f t="shared" si="97"/>
        <v/>
      </c>
      <c r="D495" s="7" t="str">
        <f>IF(用語!$F498="","",IF(用語!$F498=用語!$S$7,用語!$B498,""))</f>
        <v/>
      </c>
      <c r="E495" s="44" t="str">
        <f t="shared" si="86"/>
        <v/>
      </c>
      <c r="F495" s="7" t="str">
        <f>IF(用語!$F498="","",IF(用語!$F498=用語!$S$8,用語!$B498,""))</f>
        <v/>
      </c>
      <c r="G495" s="44" t="str">
        <f t="shared" si="87"/>
        <v/>
      </c>
      <c r="H495" s="7" t="str">
        <f>IF(用語!$F498="","",IF(用語!$F498=用語!$S$9,用語!$B498,""))</f>
        <v/>
      </c>
      <c r="I495" s="44" t="str">
        <f t="shared" si="88"/>
        <v/>
      </c>
      <c r="J495" s="7" t="str">
        <f>IF(用語!$F498="","",IF(用語!$F498=用語!$S$10,用語!$B498,""))</f>
        <v/>
      </c>
      <c r="K495" s="44" t="str">
        <f t="shared" si="89"/>
        <v/>
      </c>
      <c r="L495" s="7" t="str">
        <f>IF(用語!$F498="","",IF(用語!$F498=用語!$S$11,用語!$B498,""))</f>
        <v/>
      </c>
      <c r="M495" s="44" t="str">
        <f t="shared" si="90"/>
        <v/>
      </c>
      <c r="N495" s="7" t="str">
        <f>IF(用語!$F498="","",IF(用語!$F498=用語!$S$12,用語!$B498,""))</f>
        <v/>
      </c>
      <c r="O495" s="44" t="str">
        <f t="shared" si="91"/>
        <v/>
      </c>
      <c r="P495" s="7" t="str">
        <f>IF(用語!$F498="","",IF(用語!$F498=用語!$S$13,用語!$B498,""))</f>
        <v/>
      </c>
      <c r="Q495" s="44" t="str">
        <f t="shared" si="92"/>
        <v/>
      </c>
      <c r="R495" s="7" t="str">
        <f>IF(用語!$F498="","",IF(用語!$F498=用語!$S$14,用語!$B498,""))</f>
        <v/>
      </c>
      <c r="S495" s="44" t="str">
        <f t="shared" si="93"/>
        <v/>
      </c>
      <c r="T495" s="7" t="str">
        <f>IF(用語!$F498="","",IF(用語!$F498=用語!$S$15,用語!$B498,""))</f>
        <v/>
      </c>
      <c r="U495" s="44" t="str">
        <f t="shared" si="94"/>
        <v/>
      </c>
      <c r="V495" s="7" t="str">
        <f>IF(用語!$F498="","",IF(用語!$F498=用語!$S$16,用語!$B498,""))</f>
        <v/>
      </c>
      <c r="W495" s="44" t="str">
        <f t="shared" si="95"/>
        <v/>
      </c>
    </row>
    <row r="496" spans="1:23" x14ac:dyDescent="0.15">
      <c r="A496" s="44" t="str">
        <f t="shared" si="96"/>
        <v/>
      </c>
      <c r="B496" s="7" t="str">
        <f>IF(用語!$F499="","",IF(用語!$F499=用語!$S$6,用語!$B499,""))</f>
        <v/>
      </c>
      <c r="C496" s="44" t="str">
        <f t="shared" si="97"/>
        <v/>
      </c>
      <c r="D496" s="7" t="str">
        <f>IF(用語!$F499="","",IF(用語!$F499=用語!$S$7,用語!$B499,""))</f>
        <v/>
      </c>
      <c r="E496" s="44" t="str">
        <f t="shared" si="86"/>
        <v/>
      </c>
      <c r="F496" s="7" t="str">
        <f>IF(用語!$F499="","",IF(用語!$F499=用語!$S$8,用語!$B499,""))</f>
        <v/>
      </c>
      <c r="G496" s="44" t="str">
        <f t="shared" si="87"/>
        <v/>
      </c>
      <c r="H496" s="7" t="str">
        <f>IF(用語!$F499="","",IF(用語!$F499=用語!$S$9,用語!$B499,""))</f>
        <v/>
      </c>
      <c r="I496" s="44" t="str">
        <f t="shared" si="88"/>
        <v/>
      </c>
      <c r="J496" s="7" t="str">
        <f>IF(用語!$F499="","",IF(用語!$F499=用語!$S$10,用語!$B499,""))</f>
        <v/>
      </c>
      <c r="K496" s="44" t="str">
        <f t="shared" si="89"/>
        <v/>
      </c>
      <c r="L496" s="7" t="str">
        <f>IF(用語!$F499="","",IF(用語!$F499=用語!$S$11,用語!$B499,""))</f>
        <v/>
      </c>
      <c r="M496" s="44" t="str">
        <f t="shared" si="90"/>
        <v/>
      </c>
      <c r="N496" s="7" t="str">
        <f>IF(用語!$F499="","",IF(用語!$F499=用語!$S$12,用語!$B499,""))</f>
        <v/>
      </c>
      <c r="O496" s="44" t="str">
        <f t="shared" si="91"/>
        <v/>
      </c>
      <c r="P496" s="7" t="str">
        <f>IF(用語!$F499="","",IF(用語!$F499=用語!$S$13,用語!$B499,""))</f>
        <v/>
      </c>
      <c r="Q496" s="44" t="str">
        <f t="shared" si="92"/>
        <v/>
      </c>
      <c r="R496" s="7" t="str">
        <f>IF(用語!$F499="","",IF(用語!$F499=用語!$S$14,用語!$B499,""))</f>
        <v/>
      </c>
      <c r="S496" s="44" t="str">
        <f t="shared" si="93"/>
        <v/>
      </c>
      <c r="T496" s="7" t="str">
        <f>IF(用語!$F499="","",IF(用語!$F499=用語!$S$15,用語!$B499,""))</f>
        <v/>
      </c>
      <c r="U496" s="44" t="str">
        <f t="shared" si="94"/>
        <v/>
      </c>
      <c r="V496" s="7" t="str">
        <f>IF(用語!$F499="","",IF(用語!$F499=用語!$S$16,用語!$B499,""))</f>
        <v/>
      </c>
      <c r="W496" s="44" t="str">
        <f t="shared" si="95"/>
        <v/>
      </c>
    </row>
    <row r="497" spans="1:23" x14ac:dyDescent="0.15">
      <c r="A497" s="44" t="str">
        <f t="shared" si="96"/>
        <v/>
      </c>
      <c r="B497" s="7" t="str">
        <f>IF(用語!$F500="","",IF(用語!$F500=用語!$S$6,用語!$B500,""))</f>
        <v/>
      </c>
      <c r="C497" s="44" t="str">
        <f t="shared" si="97"/>
        <v/>
      </c>
      <c r="D497" s="7" t="str">
        <f>IF(用語!$F500="","",IF(用語!$F500=用語!$S$7,用語!$B500,""))</f>
        <v/>
      </c>
      <c r="E497" s="44" t="str">
        <f t="shared" si="86"/>
        <v/>
      </c>
      <c r="F497" s="7" t="str">
        <f>IF(用語!$F500="","",IF(用語!$F500=用語!$S$8,用語!$B500,""))</f>
        <v/>
      </c>
      <c r="G497" s="44" t="str">
        <f t="shared" si="87"/>
        <v/>
      </c>
      <c r="H497" s="7" t="str">
        <f>IF(用語!$F500="","",IF(用語!$F500=用語!$S$9,用語!$B500,""))</f>
        <v/>
      </c>
      <c r="I497" s="44" t="str">
        <f t="shared" si="88"/>
        <v/>
      </c>
      <c r="J497" s="7" t="str">
        <f>IF(用語!$F500="","",IF(用語!$F500=用語!$S$10,用語!$B500,""))</f>
        <v/>
      </c>
      <c r="K497" s="44" t="str">
        <f t="shared" si="89"/>
        <v/>
      </c>
      <c r="L497" s="7" t="str">
        <f>IF(用語!$F500="","",IF(用語!$F500=用語!$S$11,用語!$B500,""))</f>
        <v/>
      </c>
      <c r="M497" s="44" t="str">
        <f t="shared" si="90"/>
        <v/>
      </c>
      <c r="N497" s="7" t="str">
        <f>IF(用語!$F500="","",IF(用語!$F500=用語!$S$12,用語!$B500,""))</f>
        <v/>
      </c>
      <c r="O497" s="44" t="str">
        <f t="shared" si="91"/>
        <v/>
      </c>
      <c r="P497" s="7" t="str">
        <f>IF(用語!$F500="","",IF(用語!$F500=用語!$S$13,用語!$B500,""))</f>
        <v/>
      </c>
      <c r="Q497" s="44" t="str">
        <f t="shared" si="92"/>
        <v/>
      </c>
      <c r="R497" s="7" t="str">
        <f>IF(用語!$F500="","",IF(用語!$F500=用語!$S$14,用語!$B500,""))</f>
        <v/>
      </c>
      <c r="S497" s="44" t="str">
        <f t="shared" si="93"/>
        <v/>
      </c>
      <c r="T497" s="7" t="str">
        <f>IF(用語!$F500="","",IF(用語!$F500=用語!$S$15,用語!$B500,""))</f>
        <v/>
      </c>
      <c r="U497" s="44" t="str">
        <f t="shared" si="94"/>
        <v/>
      </c>
      <c r="V497" s="7" t="str">
        <f>IF(用語!$F500="","",IF(用語!$F500=用語!$S$16,用語!$B500,""))</f>
        <v/>
      </c>
      <c r="W497" s="44" t="str">
        <f t="shared" si="95"/>
        <v/>
      </c>
    </row>
    <row r="498" spans="1:23" x14ac:dyDescent="0.15">
      <c r="A498" s="44" t="str">
        <f t="shared" si="96"/>
        <v/>
      </c>
      <c r="B498" s="7" t="str">
        <f>IF(用語!$F501="","",IF(用語!$F501=用語!$S$6,用語!$B501,""))</f>
        <v/>
      </c>
      <c r="C498" s="44" t="str">
        <f t="shared" si="97"/>
        <v/>
      </c>
      <c r="D498" s="7" t="str">
        <f>IF(用語!$F501="","",IF(用語!$F501=用語!$S$7,用語!$B501,""))</f>
        <v/>
      </c>
      <c r="E498" s="44" t="str">
        <f t="shared" si="86"/>
        <v/>
      </c>
      <c r="F498" s="7" t="str">
        <f>IF(用語!$F501="","",IF(用語!$F501=用語!$S$8,用語!$B501,""))</f>
        <v/>
      </c>
      <c r="G498" s="44" t="str">
        <f t="shared" si="87"/>
        <v/>
      </c>
      <c r="H498" s="7" t="str">
        <f>IF(用語!$F501="","",IF(用語!$F501=用語!$S$9,用語!$B501,""))</f>
        <v/>
      </c>
      <c r="I498" s="44" t="str">
        <f t="shared" si="88"/>
        <v/>
      </c>
      <c r="J498" s="7" t="str">
        <f>IF(用語!$F501="","",IF(用語!$F501=用語!$S$10,用語!$B501,""))</f>
        <v/>
      </c>
      <c r="K498" s="44" t="str">
        <f t="shared" si="89"/>
        <v/>
      </c>
      <c r="L498" s="7" t="str">
        <f>IF(用語!$F501="","",IF(用語!$F501=用語!$S$11,用語!$B501,""))</f>
        <v/>
      </c>
      <c r="M498" s="44" t="str">
        <f t="shared" si="90"/>
        <v/>
      </c>
      <c r="N498" s="7" t="str">
        <f>IF(用語!$F501="","",IF(用語!$F501=用語!$S$12,用語!$B501,""))</f>
        <v/>
      </c>
      <c r="O498" s="44" t="str">
        <f t="shared" si="91"/>
        <v/>
      </c>
      <c r="P498" s="7" t="str">
        <f>IF(用語!$F501="","",IF(用語!$F501=用語!$S$13,用語!$B501,""))</f>
        <v/>
      </c>
      <c r="Q498" s="44" t="str">
        <f t="shared" si="92"/>
        <v/>
      </c>
      <c r="R498" s="7" t="str">
        <f>IF(用語!$F501="","",IF(用語!$F501=用語!$S$14,用語!$B501,""))</f>
        <v/>
      </c>
      <c r="S498" s="44" t="str">
        <f t="shared" si="93"/>
        <v/>
      </c>
      <c r="T498" s="7" t="str">
        <f>IF(用語!$F501="","",IF(用語!$F501=用語!$S$15,用語!$B501,""))</f>
        <v/>
      </c>
      <c r="U498" s="44" t="str">
        <f t="shared" si="94"/>
        <v/>
      </c>
      <c r="V498" s="7" t="str">
        <f>IF(用語!$F501="","",IF(用語!$F501=用語!$S$16,用語!$B501,""))</f>
        <v/>
      </c>
      <c r="W498" s="44" t="str">
        <f t="shared" si="95"/>
        <v/>
      </c>
    </row>
    <row r="499" spans="1:23" x14ac:dyDescent="0.15">
      <c r="A499" s="44" t="str">
        <f t="shared" si="96"/>
        <v/>
      </c>
      <c r="B499" s="7" t="str">
        <f>IF(用語!$F502="","",IF(用語!$F502=用語!$S$6,用語!$B502,""))</f>
        <v/>
      </c>
      <c r="C499" s="44" t="str">
        <f t="shared" si="97"/>
        <v/>
      </c>
      <c r="D499" s="7" t="str">
        <f>IF(用語!$F502="","",IF(用語!$F502=用語!$S$7,用語!$B502,""))</f>
        <v/>
      </c>
      <c r="E499" s="44" t="str">
        <f t="shared" si="86"/>
        <v/>
      </c>
      <c r="F499" s="7" t="str">
        <f>IF(用語!$F502="","",IF(用語!$F502=用語!$S$8,用語!$B502,""))</f>
        <v/>
      </c>
      <c r="G499" s="44" t="str">
        <f t="shared" si="87"/>
        <v/>
      </c>
      <c r="H499" s="7" t="str">
        <f>IF(用語!$F502="","",IF(用語!$F502=用語!$S$9,用語!$B502,""))</f>
        <v/>
      </c>
      <c r="I499" s="44" t="str">
        <f t="shared" si="88"/>
        <v/>
      </c>
      <c r="J499" s="7" t="str">
        <f>IF(用語!$F502="","",IF(用語!$F502=用語!$S$10,用語!$B502,""))</f>
        <v/>
      </c>
      <c r="K499" s="44" t="str">
        <f t="shared" si="89"/>
        <v/>
      </c>
      <c r="L499" s="7" t="str">
        <f>IF(用語!$F502="","",IF(用語!$F502=用語!$S$11,用語!$B502,""))</f>
        <v/>
      </c>
      <c r="M499" s="44" t="str">
        <f t="shared" si="90"/>
        <v/>
      </c>
      <c r="N499" s="7" t="str">
        <f>IF(用語!$F502="","",IF(用語!$F502=用語!$S$12,用語!$B502,""))</f>
        <v/>
      </c>
      <c r="O499" s="44" t="str">
        <f t="shared" si="91"/>
        <v/>
      </c>
      <c r="P499" s="7" t="str">
        <f>IF(用語!$F502="","",IF(用語!$F502=用語!$S$13,用語!$B502,""))</f>
        <v/>
      </c>
      <c r="Q499" s="44" t="str">
        <f t="shared" si="92"/>
        <v/>
      </c>
      <c r="R499" s="7" t="str">
        <f>IF(用語!$F502="","",IF(用語!$F502=用語!$S$14,用語!$B502,""))</f>
        <v/>
      </c>
      <c r="S499" s="44" t="str">
        <f t="shared" si="93"/>
        <v/>
      </c>
      <c r="T499" s="7" t="str">
        <f>IF(用語!$F502="","",IF(用語!$F502=用語!$S$15,用語!$B502,""))</f>
        <v/>
      </c>
      <c r="U499" s="44" t="str">
        <f t="shared" si="94"/>
        <v/>
      </c>
      <c r="V499" s="7" t="str">
        <f>IF(用語!$F502="","",IF(用語!$F502=用語!$S$16,用語!$B502,""))</f>
        <v/>
      </c>
      <c r="W499" s="44" t="str">
        <f t="shared" si="95"/>
        <v/>
      </c>
    </row>
    <row r="500" spans="1:23" x14ac:dyDescent="0.15">
      <c r="A500" s="44" t="str">
        <f t="shared" si="96"/>
        <v/>
      </c>
      <c r="B500" s="7" t="str">
        <f>IF(用語!$F503="","",IF(用語!$F503=用語!$S$6,用語!$B503,""))</f>
        <v/>
      </c>
      <c r="C500" s="44" t="str">
        <f t="shared" si="97"/>
        <v/>
      </c>
      <c r="D500" s="7" t="str">
        <f>IF(用語!$F503="","",IF(用語!$F503=用語!$S$7,用語!$B503,""))</f>
        <v/>
      </c>
      <c r="E500" s="44" t="str">
        <f t="shared" si="86"/>
        <v/>
      </c>
      <c r="F500" s="7" t="str">
        <f>IF(用語!$F503="","",IF(用語!$F503=用語!$S$8,用語!$B503,""))</f>
        <v/>
      </c>
      <c r="G500" s="44" t="str">
        <f t="shared" si="87"/>
        <v/>
      </c>
      <c r="H500" s="7" t="str">
        <f>IF(用語!$F503="","",IF(用語!$F503=用語!$S$9,用語!$B503,""))</f>
        <v/>
      </c>
      <c r="I500" s="44" t="str">
        <f t="shared" si="88"/>
        <v/>
      </c>
      <c r="J500" s="7" t="str">
        <f>IF(用語!$F503="","",IF(用語!$F503=用語!$S$10,用語!$B503,""))</f>
        <v/>
      </c>
      <c r="K500" s="44" t="str">
        <f t="shared" si="89"/>
        <v/>
      </c>
      <c r="L500" s="7" t="str">
        <f>IF(用語!$F503="","",IF(用語!$F503=用語!$S$11,用語!$B503,""))</f>
        <v/>
      </c>
      <c r="M500" s="44" t="str">
        <f t="shared" si="90"/>
        <v/>
      </c>
      <c r="N500" s="7" t="str">
        <f>IF(用語!$F503="","",IF(用語!$F503=用語!$S$12,用語!$B503,""))</f>
        <v/>
      </c>
      <c r="O500" s="44" t="str">
        <f t="shared" si="91"/>
        <v/>
      </c>
      <c r="P500" s="7" t="str">
        <f>IF(用語!$F503="","",IF(用語!$F503=用語!$S$13,用語!$B503,""))</f>
        <v/>
      </c>
      <c r="Q500" s="44" t="str">
        <f t="shared" si="92"/>
        <v/>
      </c>
      <c r="R500" s="7" t="str">
        <f>IF(用語!$F503="","",IF(用語!$F503=用語!$S$14,用語!$B503,""))</f>
        <v/>
      </c>
      <c r="S500" s="44" t="str">
        <f t="shared" si="93"/>
        <v/>
      </c>
      <c r="T500" s="7" t="str">
        <f>IF(用語!$F503="","",IF(用語!$F503=用語!$S$15,用語!$B503,""))</f>
        <v/>
      </c>
      <c r="U500" s="44" t="str">
        <f t="shared" si="94"/>
        <v/>
      </c>
      <c r="V500" s="7" t="str">
        <f>IF(用語!$F503="","",IF(用語!$F503=用語!$S$16,用語!$B503,""))</f>
        <v/>
      </c>
      <c r="W500" s="44" t="str">
        <f t="shared" si="95"/>
        <v/>
      </c>
    </row>
  </sheetData>
  <phoneticPr fontId="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indexed="50"/>
  </sheetPr>
  <dimension ref="B2:Q43"/>
  <sheetViews>
    <sheetView workbookViewId="0">
      <selection activeCell="J9" sqref="J9"/>
    </sheetView>
  </sheetViews>
  <sheetFormatPr defaultRowHeight="13.5" x14ac:dyDescent="0.15"/>
  <cols>
    <col min="2" max="2" width="6.125" bestFit="1" customWidth="1"/>
    <col min="3" max="3" width="5.25" bestFit="1" customWidth="1"/>
    <col min="5" max="5" width="5.25" bestFit="1" customWidth="1"/>
    <col min="6" max="16" width="4.5" bestFit="1" customWidth="1"/>
    <col min="17" max="17" width="5.875" bestFit="1" customWidth="1"/>
  </cols>
  <sheetData>
    <row r="2" spans="2:17" x14ac:dyDescent="0.15">
      <c r="B2" s="41" t="s">
        <v>34</v>
      </c>
      <c r="C2" s="41" t="s">
        <v>11</v>
      </c>
      <c r="E2" s="41" t="s">
        <v>34</v>
      </c>
      <c r="F2" s="42">
        <v>1</v>
      </c>
      <c r="G2" s="42">
        <v>2</v>
      </c>
      <c r="H2" s="42">
        <v>3</v>
      </c>
      <c r="I2" s="42">
        <v>4</v>
      </c>
      <c r="J2" s="42">
        <v>5</v>
      </c>
      <c r="K2" s="42">
        <v>6</v>
      </c>
      <c r="L2" s="42">
        <v>7</v>
      </c>
      <c r="M2" s="42">
        <v>8</v>
      </c>
      <c r="N2" s="42">
        <v>9</v>
      </c>
      <c r="O2" s="42">
        <v>10</v>
      </c>
      <c r="P2" s="42">
        <v>11</v>
      </c>
      <c r="Q2" s="43">
        <v>12</v>
      </c>
    </row>
    <row r="3" spans="2:17" x14ac:dyDescent="0.15">
      <c r="B3" s="42">
        <v>1</v>
      </c>
      <c r="C3" s="42" t="s">
        <v>15</v>
      </c>
      <c r="E3" s="41" t="s">
        <v>11</v>
      </c>
      <c r="F3" s="42" t="s">
        <v>15</v>
      </c>
      <c r="G3" s="42" t="s">
        <v>16</v>
      </c>
      <c r="H3" s="42" t="s">
        <v>17</v>
      </c>
      <c r="I3" s="42" t="s">
        <v>18</v>
      </c>
      <c r="J3" s="42" t="s">
        <v>19</v>
      </c>
      <c r="K3" s="42" t="s">
        <v>20</v>
      </c>
      <c r="L3" s="42" t="s">
        <v>21</v>
      </c>
      <c r="M3" s="42" t="s">
        <v>22</v>
      </c>
      <c r="N3" s="42" t="s">
        <v>23</v>
      </c>
      <c r="O3" s="42" t="s">
        <v>24</v>
      </c>
      <c r="P3" s="42" t="s">
        <v>25</v>
      </c>
      <c r="Q3" s="43" t="s">
        <v>35</v>
      </c>
    </row>
    <row r="4" spans="2:17" x14ac:dyDescent="0.15">
      <c r="B4" s="42">
        <v>2</v>
      </c>
      <c r="C4" s="42" t="s">
        <v>16</v>
      </c>
    </row>
    <row r="5" spans="2:17" x14ac:dyDescent="0.15">
      <c r="B5" s="42">
        <v>3</v>
      </c>
      <c r="C5" s="42" t="s">
        <v>17</v>
      </c>
    </row>
    <row r="6" spans="2:17" x14ac:dyDescent="0.15">
      <c r="B6" s="42">
        <v>4</v>
      </c>
      <c r="C6" s="42" t="s">
        <v>18</v>
      </c>
    </row>
    <row r="7" spans="2:17" x14ac:dyDescent="0.15">
      <c r="B7" s="42">
        <v>5</v>
      </c>
      <c r="C7" s="42" t="s">
        <v>19</v>
      </c>
    </row>
    <row r="8" spans="2:17" x14ac:dyDescent="0.15">
      <c r="B8" s="42">
        <v>6</v>
      </c>
      <c r="C8" s="42" t="s">
        <v>20</v>
      </c>
    </row>
    <row r="9" spans="2:17" x14ac:dyDescent="0.15">
      <c r="B9" s="42">
        <v>7</v>
      </c>
      <c r="C9" s="42" t="s">
        <v>21</v>
      </c>
    </row>
    <row r="10" spans="2:17" x14ac:dyDescent="0.15">
      <c r="B10" s="42">
        <v>8</v>
      </c>
      <c r="C10" s="42" t="s">
        <v>22</v>
      </c>
    </row>
    <row r="11" spans="2:17" x14ac:dyDescent="0.15">
      <c r="B11" s="42">
        <v>9</v>
      </c>
      <c r="C11" s="42" t="s">
        <v>23</v>
      </c>
    </row>
    <row r="12" spans="2:17" x14ac:dyDescent="0.15">
      <c r="B12" s="42">
        <v>10</v>
      </c>
      <c r="C12" s="42" t="s">
        <v>24</v>
      </c>
    </row>
    <row r="13" spans="2:17" x14ac:dyDescent="0.15">
      <c r="B13" s="42">
        <v>11</v>
      </c>
      <c r="C13" s="42" t="s">
        <v>25</v>
      </c>
    </row>
    <row r="14" spans="2:17" x14ac:dyDescent="0.15">
      <c r="B14" s="43">
        <v>12</v>
      </c>
      <c r="C14" s="43" t="s">
        <v>35</v>
      </c>
    </row>
    <row r="43" ht="12" customHeight="1" x14ac:dyDescent="0.15"/>
  </sheetData>
  <phoneticPr fontId="1"/>
  <pageMargins left="0.78700000000000003" right="0.78700000000000003" top="0.98399999999999999" bottom="0.98399999999999999" header="0.51200000000000001" footer="0.5120000000000000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27</vt:i4>
      </vt:variant>
    </vt:vector>
  </HeadingPairs>
  <TitlesOfParts>
    <vt:vector size="43" baseType="lpstr">
      <vt:lpstr>説明書</vt:lpstr>
      <vt:lpstr>用語</vt:lpstr>
      <vt:lpstr>1.一般</vt:lpstr>
      <vt:lpstr>2.学務</vt:lpstr>
      <vt:lpstr>3.給与</vt:lpstr>
      <vt:lpstr>4.教育</vt:lpstr>
      <vt:lpstr>5.財務</vt:lpstr>
      <vt:lpstr>6.人事</vt:lpstr>
      <vt:lpstr>7.税務</vt:lpstr>
      <vt:lpstr>8.服務</vt:lpstr>
      <vt:lpstr>9.福利</vt:lpstr>
      <vt:lpstr>10.旅費</vt:lpstr>
      <vt:lpstr>11.文書</vt:lpstr>
      <vt:lpstr>12その他</vt:lpstr>
      <vt:lpstr>抽出</vt:lpstr>
      <vt:lpstr>リスト</vt:lpstr>
      <vt:lpstr>'1.一般'!Print_Area</vt:lpstr>
      <vt:lpstr>'10.旅費'!Print_Area</vt:lpstr>
      <vt:lpstr>'11.文書'!Print_Area</vt:lpstr>
      <vt:lpstr>'12その他'!Print_Area</vt:lpstr>
      <vt:lpstr>'2.学務'!Print_Area</vt:lpstr>
      <vt:lpstr>'3.給与'!Print_Area</vt:lpstr>
      <vt:lpstr>'4.教育'!Print_Area</vt:lpstr>
      <vt:lpstr>'5.財務'!Print_Area</vt:lpstr>
      <vt:lpstr>'6.人事'!Print_Area</vt:lpstr>
      <vt:lpstr>'7.税務'!Print_Area</vt:lpstr>
      <vt:lpstr>'8.服務'!Print_Area</vt:lpstr>
      <vt:lpstr>'9.福利'!Print_Area</vt:lpstr>
      <vt:lpstr>'1.一般'!Print_Titles</vt:lpstr>
      <vt:lpstr>'10.旅費'!Print_Titles</vt:lpstr>
      <vt:lpstr>'11.文書'!Print_Titles</vt:lpstr>
      <vt:lpstr>'12その他'!Print_Titles</vt:lpstr>
      <vt:lpstr>'2.学務'!Print_Titles</vt:lpstr>
      <vt:lpstr>'3.給与'!Print_Titles</vt:lpstr>
      <vt:lpstr>'4.教育'!Print_Titles</vt:lpstr>
      <vt:lpstr>'5.財務'!Print_Titles</vt:lpstr>
      <vt:lpstr>'6.人事'!Print_Titles</vt:lpstr>
      <vt:lpstr>'7.税務'!Print_Titles</vt:lpstr>
      <vt:lpstr>'8.服務'!Print_Titles</vt:lpstr>
      <vt:lpstr>'9.福利'!Print_Titles</vt:lpstr>
      <vt:lpstr>項目_支出</vt:lpstr>
      <vt:lpstr>項目支出</vt:lpstr>
      <vt:lpstr>分類</vt:lpstr>
    </vt:vector>
  </TitlesOfParts>
  <Company>福井市教育委員会</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福井市教育委員会</dc:creator>
  <cp:lastModifiedBy>あわら市教育委員会</cp:lastModifiedBy>
  <cp:lastPrinted>2021-12-13T23:38:38Z</cp:lastPrinted>
  <dcterms:created xsi:type="dcterms:W3CDTF">2011-06-07T00:51:22Z</dcterms:created>
  <dcterms:modified xsi:type="dcterms:W3CDTF">2023-02-08T23:54:22Z</dcterms:modified>
</cp:coreProperties>
</file>